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CADASTRO_DE_ORÇAMENTOS_A PARTIR DE 2013\OBRAS CIVIS\Avelinópolis\Esportes\CRONOGRAMA\"/>
    </mc:Choice>
  </mc:AlternateContent>
  <xr:revisionPtr revIDLastSave="0" documentId="13_ncr:1_{26E577E5-66A9-49E5-B5F7-B7B918FDAA4E}" xr6:coauthVersionLast="47" xr6:coauthVersionMax="47" xr10:uidLastSave="{00000000-0000-0000-0000-000000000000}"/>
  <bookViews>
    <workbookView xWindow="-120" yWindow="-120" windowWidth="29040" windowHeight="15720" tabRatio="500" firstSheet="4" activeTab="4" xr2:uid="{00000000-000D-0000-FFFF-FFFF00000000}"/>
  </bookViews>
  <sheets>
    <sheet name="Planilha1" sheetId="1" state="hidden" r:id="rId1"/>
    <sheet name="UNID_VESTIARIO_" sheetId="2" state="hidden" r:id="rId2"/>
    <sheet name="QUADRA_REDUZIDA" sheetId="3" state="hidden" r:id="rId3"/>
    <sheet name="VISITA_INTIMA" sheetId="4" state="hidden" r:id="rId4"/>
    <sheet name="CRONOGRAMA" sheetId="5" r:id="rId5"/>
    <sheet name="Planilha2" sheetId="6" state="hidden" r:id="rId6"/>
  </sheets>
  <definedNames>
    <definedName name="__shared_1_0_0">"[.A1]*[.G1]"</definedName>
    <definedName name="__shared_1_1_0">"[.A1]*[.G1]"</definedName>
    <definedName name="__shared_1_10_0">"[.A1]*[.G1]"</definedName>
    <definedName name="__shared_1_11_0">"[.A1]*[.G1]"</definedName>
    <definedName name="__shared_1_12_0">"[.A1]*[.G1]"</definedName>
    <definedName name="__shared_1_13_0">"[.A1]*[.G1]"</definedName>
    <definedName name="__shared_1_14_0">"[.A1]*[.G1]"</definedName>
    <definedName name="__shared_1_15_0">"[.A1]*[.G1]"</definedName>
    <definedName name="__shared_1_16_0">"[.A1]*[.G1]"</definedName>
    <definedName name="__shared_1_17_0">"[.A1]*[.G1]"</definedName>
    <definedName name="__shared_1_18_0">"[.A1]*[.G1]"</definedName>
    <definedName name="__shared_1_19_0">"[.A1]*[.G1]"</definedName>
    <definedName name="__shared_1_2_0">"[.A1]*[.G1]"</definedName>
    <definedName name="__shared_1_20_0">"[.A1]*[.G1]"</definedName>
    <definedName name="__shared_1_21_0">"[.A1]*[.G1]"</definedName>
    <definedName name="__shared_1_22_0">"[.A1]*[.G1]"</definedName>
    <definedName name="__shared_1_23_0">"[.A1]*[.G1]"</definedName>
    <definedName name="__shared_1_24_0">"[.A1]*[.G1]"</definedName>
    <definedName name="__shared_1_25_0">"[.A1]*[.G1]"</definedName>
    <definedName name="__shared_1_26_0">"[.A1]*[.G1]"</definedName>
    <definedName name="__shared_1_27_0">"[.A1]*[.G1]"</definedName>
    <definedName name="__shared_1_28_0">"[.A1]*[.G1]"</definedName>
    <definedName name="__shared_1_29_0">"[.A1]*[.G1]"</definedName>
    <definedName name="__shared_1_3_0">"[.A1]*[.G1]"</definedName>
    <definedName name="__shared_1_30_0">"[.A1]*[.G1]"</definedName>
    <definedName name="__shared_1_31_0">"[.A1]*[.G1]"</definedName>
    <definedName name="__shared_1_32_0">"[.A1]*[.G1]"</definedName>
    <definedName name="__shared_1_33_0">"[.A1]*[.G1]"</definedName>
    <definedName name="__shared_1_34_0">"[.A1]*[.G1]"</definedName>
    <definedName name="__shared_1_35_0">"[.A1]*[.G1]"</definedName>
    <definedName name="__shared_1_36_0">"[.A1]*[.G1]"</definedName>
    <definedName name="__shared_1_37_0">"[.A1]*[.G1]"</definedName>
    <definedName name="__shared_1_38_0">"[.A1]*[.G1]"</definedName>
    <definedName name="__shared_1_39_0">"[.A1]*[.G1]"</definedName>
    <definedName name="__shared_1_4_0">"[.A1]*[.G1]"</definedName>
    <definedName name="__shared_1_40_0">"[.A1]+[.B1]"</definedName>
    <definedName name="__shared_1_41_0">"[.A1]*[.G1]"</definedName>
    <definedName name="__shared_1_42_0">"[.A1]*[.G1]"</definedName>
    <definedName name="__shared_1_43_0">"[.A1]*[.G1]"</definedName>
    <definedName name="__shared_1_44_0">"[.A1]*[.G1]"</definedName>
    <definedName name="__shared_1_45_0">"[.A1]*[.G1]"</definedName>
    <definedName name="__shared_1_46_0">"[.A1]*[.G1]"</definedName>
    <definedName name="__shared_1_47_0">"[.A1]*[.G1]"</definedName>
    <definedName name="__shared_1_48_0">"[.A1]*[.G1]"</definedName>
    <definedName name="__shared_1_49_0">"[.A1]*[.G1]"</definedName>
    <definedName name="__shared_1_5_0">"[.A1]*[.G1]"</definedName>
    <definedName name="__shared_1_50_0">"[.A1]*[.G1]"</definedName>
    <definedName name="__shared_1_51_0">"[.A1]+[.B1]"</definedName>
    <definedName name="__shared_1_52_0">"[.A1]+[.B1]"</definedName>
    <definedName name="__shared_1_53_0">"[.A1]*[.G1]"</definedName>
    <definedName name="__shared_1_54_0">"[.A1]+[.B1]"</definedName>
    <definedName name="__shared_1_55_0">"[.A1]*[.G1]"</definedName>
    <definedName name="__shared_1_56_0">"[.A1]+[.B1]"</definedName>
    <definedName name="__shared_1_57_0">"[.A1]*[.G1]"</definedName>
    <definedName name="__shared_1_58_0">"[.A1]+[.B1]"</definedName>
    <definedName name="__shared_1_59_0">"[.A1]*[.G1]"</definedName>
    <definedName name="__shared_1_6_0">"[.A1]*[.G1]"</definedName>
    <definedName name="__shared_1_60_0">"[.A1]+[.B1]"</definedName>
    <definedName name="__shared_1_61_0">"[.A1]*[.G1]"</definedName>
    <definedName name="__shared_1_62_0">"[.A1]+[.B1]"</definedName>
    <definedName name="__shared_1_63_0">"[.A1]*[.G1]"</definedName>
    <definedName name="__shared_1_64_0">"[.A1]+[.B1]"</definedName>
    <definedName name="__shared_1_65_0">"[.A1]*[.G1]"</definedName>
    <definedName name="__shared_1_66_0">"[.A1]+[.B1]"</definedName>
    <definedName name="__shared_1_67_0">"[.A1]*[.G1]"</definedName>
    <definedName name="__shared_1_68_0">"[.A1]+[.B1]"</definedName>
    <definedName name="__shared_1_69_0">"[.A1]*[.G1]"</definedName>
    <definedName name="__shared_1_7_0">"[.A1]*[.G1]"</definedName>
    <definedName name="__shared_1_70_0">"[.A1]*[.G1]"</definedName>
    <definedName name="__shared_1_71_0">"[.A1]+[.B1]"</definedName>
    <definedName name="__shared_1_72_0">"[.A1]+[.B1]"</definedName>
    <definedName name="__shared_1_73_0">"[.A1]*[.G1]"</definedName>
    <definedName name="__shared_1_74_0">"[.A1]*[.G1]"</definedName>
    <definedName name="__shared_1_75_0">"[.A1]+[.B1]"</definedName>
    <definedName name="__shared_1_76_0">"[.A1]*[.G1]"</definedName>
    <definedName name="__shared_1_77_0">"[.A1]+[.B1]"</definedName>
    <definedName name="__shared_1_78_0">"[.A1]*[.G1]"</definedName>
    <definedName name="__shared_1_79_0">"[.A1]+[.B1]"</definedName>
    <definedName name="__shared_1_8_0">"[.A1]*[.G1]"</definedName>
    <definedName name="__shared_1_80_0">"[.A1]*[.G1]"</definedName>
    <definedName name="__shared_1_81_0">"[.A1]+[.B1]"</definedName>
    <definedName name="__shared_1_82_0">"[.A1]*[.G1]"</definedName>
    <definedName name="__shared_1_9_0">"[.A1]*[.G1]"</definedName>
    <definedName name="__shared_10_0_0">"[.A1]*[.G1]"</definedName>
    <definedName name="__shared_10_1_0">"[.A1]*[.G1]"</definedName>
    <definedName name="__shared_10_2_0">"[.A1]*[.G1]"</definedName>
    <definedName name="__shared_10_3_0">"[.A1]*[.G1]"</definedName>
    <definedName name="__shared_10_4_0">"[.A1]*[.G1]"</definedName>
    <definedName name="__shared_10_5_0">"[.A1]*[.G1]"</definedName>
    <definedName name="__shared_10_6_0">"[.A1]*[.G1]"</definedName>
    <definedName name="__shared_11_0_0">"[.A1]*[.G1]"</definedName>
    <definedName name="__shared_11_1_0">"[.A1]+[.B1]"</definedName>
    <definedName name="__shared_11_2_0">"[.A1]*[.G1]"</definedName>
    <definedName name="__shared_11_3_0">"[.A1]*[.G1]"</definedName>
    <definedName name="__shared_11_4_0">"[.A1]+[.B1]"</definedName>
    <definedName name="__shared_11_5_0">"[.A1]*[.G1]"</definedName>
    <definedName name="__shared_11_6_0">"[.A1]*[.G1]"</definedName>
    <definedName name="__shared_11_7_0">"[.A1]*[.G1]"</definedName>
    <definedName name="__shared_12_0_0">"[.A1]*[.G1]"</definedName>
    <definedName name="__shared_12_1_0">"[.A1]*[.G1]"</definedName>
    <definedName name="__shared_12_10_0">"[.A1]*[.G1]"</definedName>
    <definedName name="__shared_12_2_0">"[.A1]+[.B1]"</definedName>
    <definedName name="__shared_12_3_0">"[.A1]*[.G1]"</definedName>
    <definedName name="__shared_12_4_0">"[.A1]*[.G1]"</definedName>
    <definedName name="__shared_12_5_0">"[.A1]*[.G1]"</definedName>
    <definedName name="__shared_12_6_0">"[.A1]*[.G1]"</definedName>
    <definedName name="__shared_12_7_0">"[.A1]+[.B1]"</definedName>
    <definedName name="__shared_12_8_0">"[.A1]*[.G1]"</definedName>
    <definedName name="__shared_12_9_0">"[.A1]*[.G1]"</definedName>
    <definedName name="__shared_13_0_0">"[.A1]*[.G1]"</definedName>
    <definedName name="__shared_13_1_0">"[.A1]+[.B1]"</definedName>
    <definedName name="__shared_13_2_0">"[.A1]*[.G1]"</definedName>
    <definedName name="__shared_13_3_0">"[.A1]*[.G1]"</definedName>
    <definedName name="__shared_13_4_0">"[.A1]+[.B1]"</definedName>
    <definedName name="__shared_13_5_0">"[.A1]*[.G1]"</definedName>
    <definedName name="__shared_13_6_0">"[.A1]*[.K9]"</definedName>
    <definedName name="__shared_13_7_0">"[.A1]*[.G1]"</definedName>
    <definedName name="__shared_14_0_0">"[.A1]*[.G1]"</definedName>
    <definedName name="__shared_14_1_0">"[.A1]*[.G1]"</definedName>
    <definedName name="__shared_14_2_0">"[.A1]+[.B1]"</definedName>
    <definedName name="__shared_14_3_0">"[.A1]*[.G1]"</definedName>
    <definedName name="__shared_14_4_0">"[.A1]*[.G1]"</definedName>
    <definedName name="__shared_14_5_0">"[.A1]*[.G1]"</definedName>
    <definedName name="__shared_14_6_0">"[.A1]*[.G1]"</definedName>
    <definedName name="__shared_14_7_0">"[.A1]*[.G1]"</definedName>
    <definedName name="__shared_14_8_0">"[.A1]*[.G1]"</definedName>
    <definedName name="__shared_15_0_0">"[.A1]*[.G1]"</definedName>
    <definedName name="__shared_15_1_0">"[.A1]*[.G1]"</definedName>
    <definedName name="__shared_15_2_0">"[.A1]+[.B1]"</definedName>
    <definedName name="__shared_15_3_0">"[.A1]*[.G1]"</definedName>
    <definedName name="__shared_15_4_0">"[.A1]*[.G1]"</definedName>
    <definedName name="__shared_15_5_0">"[.A1]*[.G1]"</definedName>
    <definedName name="__shared_15_6_0">"[.A1]*[.G1]"</definedName>
    <definedName name="__shared_15_7_0">"[.A1]*[.G1]"</definedName>
    <definedName name="__shared_16_0_0">"[.A1]+[.B1]"</definedName>
    <definedName name="__shared_16_1_0">"[.A1]*[.G1]"</definedName>
    <definedName name="__shared_16_2_0">"[.A1]*[.G1]"</definedName>
    <definedName name="__shared_16_3_0">"[.A1]*[.G1]"</definedName>
    <definedName name="__shared_16_4_0">"[.A1]*[.G1]"</definedName>
    <definedName name="__shared_17_0_0">"[.A1]+[.B1]"</definedName>
    <definedName name="__shared_17_1_0">"[.A1]*[.G1]"</definedName>
    <definedName name="__shared_17_2_0">"[.A1]*[.G1]"</definedName>
    <definedName name="__shared_17_3_0">"[.A1]*[.G1]"</definedName>
    <definedName name="__shared_19_0_0">"[.A1]+[.B1]"</definedName>
    <definedName name="__shared_19_1_0">"[.A1]+[.B1]"</definedName>
    <definedName name="__shared_19_10_0">"[.A1]+[.B1]"</definedName>
    <definedName name="__shared_19_11_0">"[.A1]+[.B1]"</definedName>
    <definedName name="__shared_19_12_0">"[.A1]+[.B1]"</definedName>
    <definedName name="__shared_19_13_0">"[.A1]+[.B1]"</definedName>
    <definedName name="__shared_19_14_0">"[.A1]+[.B1]"</definedName>
    <definedName name="__shared_19_15_0">"[.A1]+[.B1]"</definedName>
    <definedName name="__shared_19_16_0">"[.A1]+[.B1]"</definedName>
    <definedName name="__shared_19_17_0">"[.A1]+[.B1]"</definedName>
    <definedName name="__shared_19_18_0">"[.A1]+[.B1]"</definedName>
    <definedName name="__shared_19_19_0">"[.A1]+[.B1]"</definedName>
    <definedName name="__shared_19_2_0">"[.A1]+[.B1]"</definedName>
    <definedName name="__shared_19_20_0">"[.A1]+[.B1]"</definedName>
    <definedName name="__shared_19_21_0">"[.A1]+[.B1]"</definedName>
    <definedName name="__shared_19_22_0">"[.A1]+[.B1]"</definedName>
    <definedName name="__shared_19_23_0">"[.A1]+[.B1]"</definedName>
    <definedName name="__shared_19_24_0">"[.A1]+[.B1]"</definedName>
    <definedName name="__shared_19_25_0">"[.A1]+[.B1]"</definedName>
    <definedName name="__shared_19_26_0">"[.A1]+[.B1]"</definedName>
    <definedName name="__shared_19_27_0">"[.A1]+[.B1]"</definedName>
    <definedName name="__shared_19_28_0">"[.A1]+[.B1]"</definedName>
    <definedName name="__shared_19_29_0">"[.A1]+[.B1]"</definedName>
    <definedName name="__shared_19_3_0">"[.A1]+[.B1]"</definedName>
    <definedName name="__shared_19_30_0">"[.A1]+[.B1]"</definedName>
    <definedName name="__shared_19_31_0">"[.A1]+[.B1]"</definedName>
    <definedName name="__shared_19_32_0">"[.A1]+[.B1]"</definedName>
    <definedName name="__shared_19_33_0">"[.A1]+[.B1]"</definedName>
    <definedName name="__shared_19_34_0">"[.A1]+[.B1]"</definedName>
    <definedName name="__shared_19_35_0">"[.A1]+[.B1]"</definedName>
    <definedName name="__shared_19_36_0">"[.A1]+[.B1]"</definedName>
    <definedName name="__shared_19_37_0">"[.A1]+[.B1]"</definedName>
    <definedName name="__shared_19_38_0">"[.A1]+[.B1]"</definedName>
    <definedName name="__shared_19_39_0">"[.A1]+[.B1]"</definedName>
    <definedName name="__shared_19_4_0">"[.A1]+[.B1]"</definedName>
    <definedName name="__shared_19_40_0">"[.A1]+[.B1]"</definedName>
    <definedName name="__shared_19_41_0">"[.A1]+[.B1]"</definedName>
    <definedName name="__shared_19_42_0">"[.A1]+[.B1]"</definedName>
    <definedName name="__shared_19_43_0">"[.A1]+[.B1]"</definedName>
    <definedName name="__shared_19_44_0">"[.A1]+[.B1]"</definedName>
    <definedName name="__shared_19_45_0">"[.A1]+[.B1]"</definedName>
    <definedName name="__shared_19_46_0">"[.A1]+[.B1]"</definedName>
    <definedName name="__shared_19_47_0">"[.A1]+[.B1]"</definedName>
    <definedName name="__shared_19_48_0">"[.A1]+[.B1]"</definedName>
    <definedName name="__shared_19_49_0">"[.A1]+[.B1]"</definedName>
    <definedName name="__shared_19_5_0">"[.A1]+[.B1]"</definedName>
    <definedName name="__shared_19_50_0">"[.A1]+[.B1]"</definedName>
    <definedName name="__shared_19_51_0">"[.A1]+[.B1]"</definedName>
    <definedName name="__shared_19_52_0">"[.A1]+[.B1]"</definedName>
    <definedName name="__shared_19_6_0">"[.A1]+[.B1]"</definedName>
    <definedName name="__shared_19_7_0">"[.A1]+[.B1]"</definedName>
    <definedName name="__shared_19_8_0">"[.A1]+[.B1]"</definedName>
    <definedName name="__shared_19_9_0">"[.A1]+[.B1]"</definedName>
    <definedName name="__shared_2_0_0">"[.A1]*[.G1]"</definedName>
    <definedName name="__shared_2_1_0">"[.A1]*[.G1]"</definedName>
    <definedName name="__shared_2_10_0">"[.A1]*[.G1]"</definedName>
    <definedName name="__shared_2_11_0">"[.A1]*[.G1]"</definedName>
    <definedName name="__shared_2_12_0">"[.A1]*[.G1]"</definedName>
    <definedName name="__shared_2_13_0">"[.A1]*[.G1]"</definedName>
    <definedName name="__shared_2_14_0">"[.A1]*[.G1]"</definedName>
    <definedName name="__shared_2_15_0">"[.A1]*[.G1]"</definedName>
    <definedName name="__shared_2_16_0">"[.A1]*[.G1]"</definedName>
    <definedName name="__shared_2_17_0">"[.A1]*[.G1]"</definedName>
    <definedName name="__shared_2_18_0">"[.A1]*[.G1]"</definedName>
    <definedName name="__shared_2_19_0">"[.A1]*[.G1]"</definedName>
    <definedName name="__shared_2_2_0">"[.A1]*[.G1]"</definedName>
    <definedName name="__shared_2_20_0">"[.A1]*[.G1]"</definedName>
    <definedName name="__shared_2_21_0">"[.A1]*[.G1]"</definedName>
    <definedName name="__shared_2_22_0">"[.A1]*[.G1]"</definedName>
    <definedName name="__shared_2_23_0">"[.A1]*[.G1]"</definedName>
    <definedName name="__shared_2_24_0">"[.A1]*[.G1]"</definedName>
    <definedName name="__shared_2_25_0">"[.A1]*[.G1]"</definedName>
    <definedName name="__shared_2_26_0">"[.A1]*[.G1]"</definedName>
    <definedName name="__shared_2_27_0">"[.A1]*[.G1]"</definedName>
    <definedName name="__shared_2_28_0">"[.A1]*[.G1]"</definedName>
    <definedName name="__shared_2_29_0">"[.A1]*[.G1]"</definedName>
    <definedName name="__shared_2_3_0">"[.A1]*[.G1]"</definedName>
    <definedName name="__shared_2_30_0">"[.A1]*[.G1]"</definedName>
    <definedName name="__shared_2_31_0">"[.A1]*[.G1]"</definedName>
    <definedName name="__shared_2_32_0">"[.A1]*[.G1]"</definedName>
    <definedName name="__shared_2_33_0">"[.A1]*[.G1]"</definedName>
    <definedName name="__shared_2_34_0">"[.A1]+[.B1]"</definedName>
    <definedName name="__shared_2_35_0">"[.A1]*[.G1]"</definedName>
    <definedName name="__shared_2_36_0">"[.A1]*[.G1]"</definedName>
    <definedName name="__shared_2_37_0">"[.A1]*[.G1]"</definedName>
    <definedName name="__shared_2_38_0">"[.A1]*[.G1]"</definedName>
    <definedName name="__shared_2_39_0">"[.A1]*[.G1]"</definedName>
    <definedName name="__shared_2_4_0">"[.A1]*[.G1]"</definedName>
    <definedName name="__shared_2_40_0">"[.A1]*[.G1]"</definedName>
    <definedName name="__shared_2_41_0">"[.A1]*[.G1]"</definedName>
    <definedName name="__shared_2_42_0">"[.A1]*[.G1]"</definedName>
    <definedName name="__shared_2_43_0">"[.A1]*[.G1]"</definedName>
    <definedName name="__shared_2_44_0">"[.A1]+[.B1]"</definedName>
    <definedName name="__shared_2_45_0">"[.A1]*[.G1]"</definedName>
    <definedName name="__shared_2_46_0">"[.A1]*[.G1]"</definedName>
    <definedName name="__shared_2_47_0">"[.A1]+[.B1]"</definedName>
    <definedName name="__shared_2_48_0">"[.A1]+[.B1]"</definedName>
    <definedName name="__shared_2_49_0">"[.A1]*[.G1]"</definedName>
    <definedName name="__shared_2_5_0">"[.A1]*[.G1]"</definedName>
    <definedName name="__shared_2_50_0">"[.A1]+[.B1]"</definedName>
    <definedName name="__shared_2_51_0">"[.A1]*[.G1]"</definedName>
    <definedName name="__shared_2_52_0">"[.A1]+[.B1]"</definedName>
    <definedName name="__shared_2_53_0">"[.A1]*[.G1]"</definedName>
    <definedName name="__shared_2_54_0">"[.A1]*[.G1]"</definedName>
    <definedName name="__shared_2_55_0">"[.A1]+[.B1]"</definedName>
    <definedName name="__shared_2_56_0">"[.A1]+[.B1]"</definedName>
    <definedName name="__shared_2_57_0">"[.A1]+[.B1]"</definedName>
    <definedName name="__shared_2_58_0">"[.A1]*[.G1]"</definedName>
    <definedName name="__shared_2_6_0">"[.A1]*[.G1]"</definedName>
    <definedName name="__shared_2_7_0">"[.A1]*[.G1]"</definedName>
    <definedName name="__shared_2_8_0">"[.A1]*[.G1]"</definedName>
    <definedName name="__shared_2_9_0">"[.A1]*[.G1]"</definedName>
    <definedName name="__shared_20_0_0">"[.A1]+[.B1]"</definedName>
    <definedName name="__shared_20_1_0">"[.A1]+[.B1]"</definedName>
    <definedName name="__shared_20_10_0">"[.A1]+[.B1]"</definedName>
    <definedName name="__shared_20_11_0">"[.A1]+[.B1]"</definedName>
    <definedName name="__shared_20_12_0">"[.A1]+[.B1]"</definedName>
    <definedName name="__shared_20_13_0">"[.A1]+[.B1]"</definedName>
    <definedName name="__shared_20_14_0">"[.A1]+[.B1]"</definedName>
    <definedName name="__shared_20_15_0">"[.A1]+[.B1]"</definedName>
    <definedName name="__shared_20_16_0">"[.A1]+[.B1]"</definedName>
    <definedName name="__shared_20_17_0">"[.A1]+[.B1]"</definedName>
    <definedName name="__shared_20_18_0">"[.A1]+[.B1]"</definedName>
    <definedName name="__shared_20_19_0">"[.A1]+[.B1]"</definedName>
    <definedName name="__shared_20_2_0">"[.A1]+[.B1]"</definedName>
    <definedName name="__shared_20_20_0">"[.A1]+[.B1]"</definedName>
    <definedName name="__shared_20_21_0">"[.A1]+[.B1]"</definedName>
    <definedName name="__shared_20_22_0">"[.A1]+[.B1]"</definedName>
    <definedName name="__shared_20_23_0">"[.A1]+[.B1]"</definedName>
    <definedName name="__shared_20_24_0">"[.A1]+[.B1]"</definedName>
    <definedName name="__shared_20_25_0">"[.A1]+[.B1]"</definedName>
    <definedName name="__shared_20_26_0">"[.A1]+[.B1]"</definedName>
    <definedName name="__shared_20_27_0">"[.A1]+[.B1]"</definedName>
    <definedName name="__shared_20_28_0">"[.A1]+[.B1]"</definedName>
    <definedName name="__shared_20_29_0">"[.A1]+[.B1]"</definedName>
    <definedName name="__shared_20_3_0">"[.A1]+[.B1]"</definedName>
    <definedName name="__shared_20_30_0">"[.A1]+[.B1]"</definedName>
    <definedName name="__shared_20_31_0">"[.A1]+[.B1]"</definedName>
    <definedName name="__shared_20_32_0">"[.A1]+[.B1]"</definedName>
    <definedName name="__shared_20_33_0">"[.A1]+[.B1]"</definedName>
    <definedName name="__shared_20_34_0">"[.A1]+[.B1]"</definedName>
    <definedName name="__shared_20_35_0">"[.A1]+[.B1]"</definedName>
    <definedName name="__shared_20_36_0">"[.A1]+[.B1]"</definedName>
    <definedName name="__shared_20_37_0">"[.A1]+[.B1]"</definedName>
    <definedName name="__shared_20_38_0">"[.A1]+[.B1]"</definedName>
    <definedName name="__shared_20_39_0">"[.A1]+[.B1]"</definedName>
    <definedName name="__shared_20_4_0">"[.A1]+[.B1]"</definedName>
    <definedName name="__shared_20_40_0">"[.A1]+[.B1]"</definedName>
    <definedName name="__shared_20_41_0">"[.A1]+[.B1]"</definedName>
    <definedName name="__shared_20_42_0">"[.A1]+[.B1]"</definedName>
    <definedName name="__shared_20_43_0">"[.A1]+[.B1]"</definedName>
    <definedName name="__shared_20_44_0">"[.A1]+[.B1]"</definedName>
    <definedName name="__shared_20_45_0">"[.A1]+[.B1]"</definedName>
    <definedName name="__shared_20_46_0">"[.A1]+[.B1]"</definedName>
    <definedName name="__shared_20_47_0">"[.A1]+[.B1]"</definedName>
    <definedName name="__shared_20_48_0">"[.A1]+[.B1]"</definedName>
    <definedName name="__shared_20_49_0">"[.A1]+[.B1]"</definedName>
    <definedName name="__shared_20_5_0">"[.A1]+[.B1]"</definedName>
    <definedName name="__shared_20_50_0">"[.A1]+[.B1]"</definedName>
    <definedName name="__shared_20_51_0">"[.A1]+[.B1]"</definedName>
    <definedName name="__shared_20_52_0">"[.A1]+[.B1]"</definedName>
    <definedName name="__shared_20_6_0">"[.A1]+[.B1]"</definedName>
    <definedName name="__shared_20_7_0">"[.A1]+[.B1]"</definedName>
    <definedName name="__shared_20_8_0">"[.A1]+[.B1]"</definedName>
    <definedName name="__shared_20_9_0">"[.A1]+[.B1]"</definedName>
    <definedName name="__shared_3_0_0">"[.A1]+[.P1]+[.Q1]"</definedName>
    <definedName name="__shared_3_1_0">"[.A1]*[.AA1]"</definedName>
    <definedName name="__shared_3_10_0">"[.A1]*[.G1]"</definedName>
    <definedName name="__shared_3_11_0">"[.A1]+[.P1]+[.Q1]"</definedName>
    <definedName name="__shared_3_12_0">"[.A1]*[.AA1]"</definedName>
    <definedName name="__shared_3_13_0">"[.A1]+[.P1]+[.Q1]"</definedName>
    <definedName name="__shared_3_14_0">"[.A1]*[.AA1]"</definedName>
    <definedName name="__shared_3_2_0">"[.A1]*[.G1]"</definedName>
    <definedName name="__shared_3_3_0">"[.A1]+[.P1]+[.Q1]"</definedName>
    <definedName name="__shared_3_4_0">"[.A1]*[.AA1]"</definedName>
    <definedName name="__shared_3_5_0">"[.A1]*[.G1]"</definedName>
    <definedName name="__shared_3_6_0">"[.A1]*[.G1]"</definedName>
    <definedName name="__shared_3_7_0">"[.A1]+[.P1]+[.Q1]"</definedName>
    <definedName name="__shared_3_8_0">"[.A1]*[.AA1]"</definedName>
    <definedName name="__shared_3_9_0">"[.A1]*[.G1]"</definedName>
    <definedName name="__shared_5_0_0">"[.A1]*[.G1]"</definedName>
    <definedName name="__shared_5_1_0">"[.A1]*[.G1]"</definedName>
    <definedName name="__shared_5_2_0">"[.A1]*[.G1]"</definedName>
    <definedName name="__shared_6_0_0">"[.A1]*[.G1]"</definedName>
    <definedName name="__shared_6_1_0">"[.A1]*[.G1]"</definedName>
    <definedName name="__shared_6_2_0">"[.A1]+[.B1]"</definedName>
    <definedName name="__shared_6_3_0">"[.A1]*[.G1]"</definedName>
    <definedName name="__shared_6_4_0">"[.A1]*[.G1]"</definedName>
    <definedName name="__shared_6_5_0">"[.A1]*[.G1]"</definedName>
    <definedName name="__shared_6_6_0">"[.A1]*[.G1]"</definedName>
    <definedName name="__shared_7_0_0">"[.A1]*[.G1]"</definedName>
    <definedName name="__shared_8_0_0">"[.A1]*[.G1]"</definedName>
    <definedName name="__shared_8_1_0">"[.A1]*[.G1]"</definedName>
    <definedName name="__shared_8_2_0">"[.A1]*[.G1]"</definedName>
    <definedName name="__shared_8_3_0">"[.A1]*[.G1]"</definedName>
    <definedName name="__shared_8_4_0">"[.A1]*[.G1]"</definedName>
    <definedName name="__shared_8_5_0">"[.A1]*[.G1]"</definedName>
    <definedName name="__shared_8_6_0">"[.A1]*[.G1]"</definedName>
    <definedName name="__shared_8_7_0">"[.A1]*[.G1]"</definedName>
    <definedName name="__shared_9_0_0">"[.A1]*[.G1]"</definedName>
    <definedName name="__shared_9_1_0">"[.A1]*[.G1]"</definedName>
    <definedName name="__shared_9_2_0">"[.A1]*[.G1]"</definedName>
    <definedName name="__shared_9_3_0">"[.A1]*[.G1]"</definedName>
    <definedName name="__shared_9_4_0">"[.A1]*[.G1]"</definedName>
    <definedName name="__shared_9_5_0">"[.A1]*[.G1]"</definedName>
    <definedName name="__shared_9_6_0">"[.A1]*[.G1]"</definedName>
    <definedName name="__shared_9_7_0">"[.A1]*[.G1]"</definedName>
    <definedName name="__xlnm._FilterDatabase" localSheetId="2">QUADRA_REDUZIDA!$B$1:$B$191</definedName>
    <definedName name="__xlnm._FilterDatabase" localSheetId="1">UNID_VESTIARIO_!$B$1:$B$208</definedName>
    <definedName name="__xlnm._FilterDatabase" localSheetId="3">VISITA_INTIMA!$B$1:$B$221</definedName>
    <definedName name="_BD2" localSheetId="1">!#REF!</definedName>
    <definedName name="_BD2">!#REF!</definedName>
    <definedName name="_BD2_4" localSheetId="1">!#REF!</definedName>
    <definedName name="_BD2_4">!#REF!</definedName>
    <definedName name="_BD2_4_5" localSheetId="1">!#REF!</definedName>
    <definedName name="_BD2_4_5">!#REF!</definedName>
    <definedName name="_BD2_4_5_4" localSheetId="1">!#REF!</definedName>
    <definedName name="_BD2_4_5_4">!#REF!</definedName>
    <definedName name="_BD2_5" localSheetId="1">!#REF!</definedName>
    <definedName name="_BD2_5">!#REF!</definedName>
    <definedName name="_BD2_5_4" localSheetId="1">!#REF!</definedName>
    <definedName name="_BD2_5_4">!#REF!</definedName>
    <definedName name="_xlnm.Print_Area" localSheetId="4">CRONOGRAMA!$A$1:$AJ$139</definedName>
    <definedName name="_xlnm.Print_Area" localSheetId="1">UNID_VESTIARIO_!$A$1:$N$200</definedName>
    <definedName name="bloco" localSheetId="1">!#REF!</definedName>
    <definedName name="bloco">!#REF!</definedName>
    <definedName name="dia3estac" localSheetId="1">!#REF!</definedName>
    <definedName name="dia3estac">!#REF!</definedName>
    <definedName name="diaestaca" localSheetId="1">!#REF!</definedName>
    <definedName name="diaestaca">!#REF!</definedName>
    <definedName name="diaestaca_2" localSheetId="1">!#REF!</definedName>
    <definedName name="diaestaca_2">!#REF!</definedName>
    <definedName name="diaestaca_2_4" localSheetId="1">!#REF!</definedName>
    <definedName name="diaestaca_2_4">!#REF!</definedName>
    <definedName name="diaestaca_4" localSheetId="1">!#REF!</definedName>
    <definedName name="diaestaca_4">!#REF!</definedName>
    <definedName name="diambase" localSheetId="1">!#REF!</definedName>
    <definedName name="diambase">!#REF!</definedName>
    <definedName name="estaca" localSheetId="1">!#REF!</definedName>
    <definedName name="estaca">!#REF!</definedName>
    <definedName name="estaca3" localSheetId="1">!#REF!</definedName>
    <definedName name="estaca3">!#REF!</definedName>
    <definedName name="Excel_BuiltIn__FilterDatabase" localSheetId="1">!#REF!</definedName>
    <definedName name="Excel_BuiltIn__FilterDatabase_4" localSheetId="1">!#REF!</definedName>
    <definedName name="Excel_BuiltIn__FilterDatabase_4">!#REF!</definedName>
    <definedName name="Excel_BuiltIn__FilterDatabase_4_5" localSheetId="1">!#REF!</definedName>
    <definedName name="Excel_BuiltIn__FilterDatabase_4_5">!#REF!</definedName>
    <definedName name="Excel_BuiltIn__FilterDatabase_4_5_4" localSheetId="1">!#REF!</definedName>
    <definedName name="Excel_BuiltIn__FilterDatabase_4_5_4">!#REF!</definedName>
    <definedName name="Excel_BuiltIn_Print_Area" localSheetId="1">!#REF!</definedName>
    <definedName name="Excel_BuiltIn_Print_Area_3_1" localSheetId="1">!#REF!</definedName>
    <definedName name="Excel_BuiltIn_Print_Area_3_1">!#REF!</definedName>
    <definedName name="Excel_BuiltIn_Print_Area_3_1_1" localSheetId="1">!#REF!</definedName>
    <definedName name="Excel_BuiltIn_Print_Area_3_1_1">!#REF!</definedName>
    <definedName name="Excel_BuiltIn_Print_Area_4_1" localSheetId="1">!#REF!</definedName>
    <definedName name="Excel_BuiltIn_Print_Area_4_1">!#REF!</definedName>
    <definedName name="Excel_BuiltIn_Print_Area_4_1_5" localSheetId="1">!#REF!</definedName>
    <definedName name="Excel_BuiltIn_Print_Area_4_1_5">!#REF!</definedName>
    <definedName name="Excel_BuiltIn_Print_Area_4_1_5_4" localSheetId="1">!#REF!</definedName>
    <definedName name="Excel_BuiltIn_Print_Area_4_1_5_4">!#REF!</definedName>
    <definedName name="Excel_BuiltIn_Print_Titles" localSheetId="1">UNID_VESTIARIO_!$A$1:$A$11</definedName>
    <definedName name="Excel_BuiltIn_Print_Titles_2_1" localSheetId="1">"(#REF!;#REF!)"</definedName>
    <definedName name="Excel_BuiltIn_Print_Titles_2_1">"(#REF!;#REF!)"</definedName>
    <definedName name="Excel_BuiltIn_Print_Titles_2_1_5" localSheetId="1">"(#REF!;#REF!)"</definedName>
    <definedName name="Excel_BuiltIn_Print_Titles_2_1_5">"(#REF!;#REF!)"</definedName>
    <definedName name="Excel_BuiltIn_Print_Titles_3" localSheetId="1">!#REF!</definedName>
    <definedName name="Excel_BuiltIn_Print_Titles_3">!#REF!</definedName>
    <definedName name="Excel_BuiltIn_Print_Titles_3_1" localSheetId="1">!#REF!</definedName>
    <definedName name="Excel_BuiltIn_Print_Titles_3_1">!#REF!</definedName>
    <definedName name="Excel_BuiltIn_Print_Titles_4_1" localSheetId="1">!#REF!</definedName>
    <definedName name="Excel_BuiltIn_Print_Titles_4_1">!#REF!</definedName>
    <definedName name="Excel_BuiltIn_Print_Titles_4_1_5" localSheetId="1">!#REF!</definedName>
    <definedName name="Excel_BuiltIn_Print_Titles_4_1_5">!#REF!</definedName>
    <definedName name="Excel_BuiltIn_Print_Titles_4_1_5_4" localSheetId="1">!#REF!</definedName>
    <definedName name="Excel_BuiltIn_Print_Titles_4_1_5_4">!#REF!</definedName>
    <definedName name="Excel_BuiltIn_Print_Titles_5_1" localSheetId="1">"(#REF!;#REF!)"</definedName>
    <definedName name="Excel_BuiltIn_Print_Titles_5_1">"(#REF!;#REF!)"</definedName>
    <definedName name="Excel_BuiltIn_Print_Titles_5_1_5" localSheetId="1">"(#REF!;#REF!)"</definedName>
    <definedName name="Excel_BuiltIn_Print_Titles_5_1_5">"(#REF!;#REF!)"</definedName>
    <definedName name="Excel_BuiltIn_Print_Titles_7" localSheetId="1">"(#REF!;#REF!)"</definedName>
    <definedName name="Excel_BuiltIn_Print_Titles_7">"(#REF!;#REF!)"</definedName>
    <definedName name="Excel_BuiltIn_Print_Titles_7_5" localSheetId="1">"(#REF!;#REF!)"</definedName>
    <definedName name="Excel_BuiltIn_Print_Titles_7_5">"(#REF!;#REF!)"</definedName>
    <definedName name="Excel_BuiltIn_Print_Titles_8_1" localSheetId="1">"(#REF!;#REF!)"</definedName>
    <definedName name="Excel_BuiltIn_Print_Titles_8_1">"(#REF!;#REF!)"</definedName>
    <definedName name="Excel_BuiltIn_Print_Titles_8_1_12" localSheetId="1">"(#REF!;#REF!)"</definedName>
    <definedName name="Excel_BuiltIn_Print_Titles_8_1_12">"(#REF!;#REF!)"</definedName>
    <definedName name="Excel_BuiltIn_Print_Titles_8_1_13" localSheetId="1">"(#REF!;#REF!)"</definedName>
    <definedName name="Excel_BuiltIn_Print_Titles_8_1_13">"(#REF!;#REF!)"</definedName>
    <definedName name="Excel_BuiltIn_Print_Titles_8_1_14" localSheetId="1">"(#REF!;#REF!)"</definedName>
    <definedName name="Excel_BuiltIn_Print_Titles_8_1_14">"(#REF!;#REF!)"</definedName>
    <definedName name="Excel_BuiltIn_Print_Titles_8_1_5" localSheetId="1">"(#REF!;#REF!)"</definedName>
    <definedName name="Excel_BuiltIn_Print_Titles_8_1_5">"(#REF!;#REF!)"</definedName>
    <definedName name="Excel_BuiltIn_Print_Titles_8_1_5_4" localSheetId="1">"(#REF!;#REF!)"</definedName>
    <definedName name="Excel_BuiltIn_Print_Titles_8_1_5_4">"(#REF!;#REF!)"</definedName>
    <definedName name="fuste" localSheetId="1">!#REF!</definedName>
    <definedName name="fuste">!#REF!</definedName>
    <definedName name="perfura" localSheetId="1">!#REF!</definedName>
    <definedName name="perfura">!#REF!</definedName>
    <definedName name="pilares" localSheetId="1">!#REF!</definedName>
    <definedName name="pilares">!#REF!</definedName>
    <definedName name="pilares_2" localSheetId="1">!#REF!</definedName>
    <definedName name="pilares_2">!#REF!</definedName>
    <definedName name="pilares_2_4" localSheetId="1">!#REF!</definedName>
    <definedName name="pilares_2_4">!#REF!</definedName>
    <definedName name="pilares_4" localSheetId="1">!#REF!</definedName>
    <definedName name="pilares_4">!#REF!</definedName>
    <definedName name="qtd3esta" localSheetId="1">!#REF!</definedName>
    <definedName name="qtd3esta">!#REF!</definedName>
    <definedName name="qtdbase" localSheetId="1">!#REF!</definedName>
    <definedName name="qtdbase">!#REF!</definedName>
    <definedName name="qtdbltub" localSheetId="1">!#REF!</definedName>
    <definedName name="qtdbltub">!#REF!</definedName>
    <definedName name="qtdestac" localSheetId="1">!#REF!</definedName>
    <definedName name="qtdestac">!#REF!</definedName>
    <definedName name="qtdestac_2" localSheetId="1">!#REF!</definedName>
    <definedName name="qtdestac_2">!#REF!</definedName>
    <definedName name="qtdestac_2_4" localSheetId="1">!#REF!</definedName>
    <definedName name="qtdestac_2_4">!#REF!</definedName>
    <definedName name="qtdestac_4" localSheetId="1">!#REF!</definedName>
    <definedName name="qtdestac_4">!#REF!</definedName>
    <definedName name="qtdsap" localSheetId="1">!#REF!</definedName>
    <definedName name="qtdsap">!#REF!</definedName>
    <definedName name="qtdtub" localSheetId="1">!#REF!</definedName>
    <definedName name="qtdtub">!#REF!</definedName>
    <definedName name="sapata" localSheetId="1">!#REF!</definedName>
    <definedName name="sapata">!#REF!</definedName>
    <definedName name="tipobloco" localSheetId="1">!#REF!</definedName>
    <definedName name="tipobloco">!#REF!</definedName>
    <definedName name="tot3estac" localSheetId="1">!#REF!</definedName>
    <definedName name="tot3estac">!#REF!</definedName>
    <definedName name="totbase" localSheetId="1">!#REF!</definedName>
    <definedName name="totbase">!#REF!</definedName>
    <definedName name="totestaca" localSheetId="1">!#REF!</definedName>
    <definedName name="totestaca">!#REF!</definedName>
    <definedName name="totestaca_2" localSheetId="1">!#REF!</definedName>
    <definedName name="totestaca_2">!#REF!</definedName>
    <definedName name="totestaca_2_4" localSheetId="1">!#REF!</definedName>
    <definedName name="totestaca_2_4">!#REF!</definedName>
    <definedName name="totestaca_4" localSheetId="1">!#REF!</definedName>
    <definedName name="totestaca_4">!#REF!</definedName>
    <definedName name="totperfura" localSheetId="1">!#REF!</definedName>
    <definedName name="totperfura">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1" i="5" l="1"/>
  <c r="L121" i="5"/>
  <c r="P121" i="5"/>
  <c r="T121" i="5"/>
  <c r="X121" i="5"/>
  <c r="AB121" i="5"/>
  <c r="AF121" i="5"/>
  <c r="D121" i="5"/>
  <c r="B121" i="5"/>
  <c r="H36" i="5"/>
  <c r="L36" i="5"/>
  <c r="P36" i="5"/>
  <c r="T36" i="5"/>
  <c r="X36" i="5"/>
  <c r="AB36" i="5"/>
  <c r="AF36" i="5"/>
  <c r="D36" i="5"/>
  <c r="B54" i="5"/>
  <c r="C36" i="5" s="1"/>
  <c r="AF27" i="5"/>
  <c r="AB27" i="5"/>
  <c r="X27" i="5"/>
  <c r="T27" i="5"/>
  <c r="P27" i="5"/>
  <c r="L27" i="5"/>
  <c r="H27" i="5"/>
  <c r="D27" i="5"/>
  <c r="I131" i="5"/>
  <c r="J131" i="5"/>
  <c r="K131" i="5"/>
  <c r="M131" i="5"/>
  <c r="N131" i="5"/>
  <c r="O131" i="5"/>
  <c r="Q131" i="5"/>
  <c r="R131" i="5"/>
  <c r="S131" i="5"/>
  <c r="U131" i="5"/>
  <c r="V131" i="5"/>
  <c r="W131" i="5"/>
  <c r="Y131" i="5"/>
  <c r="Z131" i="5"/>
  <c r="AA131" i="5"/>
  <c r="AC131" i="5"/>
  <c r="AD131" i="5"/>
  <c r="AE131" i="5"/>
  <c r="AG131" i="5"/>
  <c r="AH131" i="5"/>
  <c r="AI131" i="5"/>
  <c r="AF42" i="5"/>
  <c r="AB42" i="5"/>
  <c r="X42" i="5"/>
  <c r="T42" i="5"/>
  <c r="P42" i="5"/>
  <c r="L42" i="5"/>
  <c r="H42" i="5"/>
  <c r="D42" i="5"/>
  <c r="G131" i="5"/>
  <c r="F131" i="5"/>
  <c r="E131" i="5"/>
  <c r="AJ36" i="5" l="1"/>
  <c r="C27" i="5"/>
  <c r="AJ27" i="5"/>
  <c r="AJ42" i="5"/>
  <c r="C42" i="5"/>
  <c r="T103" i="5"/>
  <c r="X103" i="5"/>
  <c r="AB103" i="5"/>
  <c r="B128" i="5"/>
  <c r="C39" i="5" l="1"/>
  <c r="AF51" i="5"/>
  <c r="AB51" i="5"/>
  <c r="X51" i="5"/>
  <c r="T51" i="5"/>
  <c r="P51" i="5"/>
  <c r="L51" i="5"/>
  <c r="H51" i="5"/>
  <c r="D51" i="5"/>
  <c r="AF39" i="5"/>
  <c r="AB39" i="5"/>
  <c r="X39" i="5"/>
  <c r="T39" i="5"/>
  <c r="P39" i="5"/>
  <c r="L39" i="5"/>
  <c r="H39" i="5"/>
  <c r="D39" i="5"/>
  <c r="AF33" i="5"/>
  <c r="AB33" i="5"/>
  <c r="X33" i="5"/>
  <c r="T33" i="5"/>
  <c r="P33" i="5"/>
  <c r="L33" i="5"/>
  <c r="H33" i="5"/>
  <c r="D33" i="5"/>
  <c r="AF24" i="5"/>
  <c r="AB24" i="5"/>
  <c r="X24" i="5"/>
  <c r="T24" i="5"/>
  <c r="P24" i="5"/>
  <c r="L24" i="5"/>
  <c r="H24" i="5"/>
  <c r="D24" i="5"/>
  <c r="AB82" i="5"/>
  <c r="AB79" i="5"/>
  <c r="P76" i="5"/>
  <c r="P73" i="5"/>
  <c r="H67" i="5"/>
  <c r="T64" i="5"/>
  <c r="L58" i="5"/>
  <c r="H15" i="5"/>
  <c r="L15" i="5"/>
  <c r="P15" i="5"/>
  <c r="T15" i="5"/>
  <c r="X15" i="5"/>
  <c r="AB15" i="5"/>
  <c r="AF15" i="5"/>
  <c r="H18" i="5"/>
  <c r="L18" i="5"/>
  <c r="P18" i="5"/>
  <c r="T18" i="5"/>
  <c r="X18" i="5"/>
  <c r="AB18" i="5"/>
  <c r="AF18" i="5"/>
  <c r="H21" i="5"/>
  <c r="L21" i="5"/>
  <c r="P21" i="5"/>
  <c r="T21" i="5"/>
  <c r="X21" i="5"/>
  <c r="AB21" i="5"/>
  <c r="AF21" i="5"/>
  <c r="H30" i="5"/>
  <c r="L30" i="5"/>
  <c r="P30" i="5"/>
  <c r="T30" i="5"/>
  <c r="X30" i="5"/>
  <c r="AB30" i="5"/>
  <c r="AF30" i="5"/>
  <c r="H45" i="5"/>
  <c r="L45" i="5"/>
  <c r="P45" i="5"/>
  <c r="T45" i="5"/>
  <c r="X45" i="5"/>
  <c r="AB45" i="5"/>
  <c r="AF45" i="5"/>
  <c r="H48" i="5"/>
  <c r="L48" i="5"/>
  <c r="P48" i="5"/>
  <c r="T48" i="5"/>
  <c r="X48" i="5"/>
  <c r="AB48" i="5"/>
  <c r="AF48" i="5"/>
  <c r="D48" i="5"/>
  <c r="D45" i="5"/>
  <c r="D30" i="5"/>
  <c r="D21" i="5"/>
  <c r="D18" i="5"/>
  <c r="D15" i="5"/>
  <c r="L220" i="4"/>
  <c r="K211" i="4"/>
  <c r="L211" i="4" s="1"/>
  <c r="G211" i="4"/>
  <c r="F211" i="4"/>
  <c r="D211" i="4"/>
  <c r="C211" i="4"/>
  <c r="G209" i="4"/>
  <c r="K209" i="4" s="1"/>
  <c r="L209" i="4" s="1"/>
  <c r="F209" i="4"/>
  <c r="D209" i="4"/>
  <c r="C209" i="4"/>
  <c r="G208" i="4"/>
  <c r="F208" i="4"/>
  <c r="D208" i="4"/>
  <c r="C208" i="4"/>
  <c r="J200" i="4"/>
  <c r="I200" i="4"/>
  <c r="H200" i="4"/>
  <c r="G200" i="4"/>
  <c r="F200" i="4"/>
  <c r="K200" i="4" s="1"/>
  <c r="L200" i="4" s="1"/>
  <c r="L202" i="4" s="1"/>
  <c r="D200" i="4"/>
  <c r="G197" i="4"/>
  <c r="F197" i="4"/>
  <c r="D197" i="4"/>
  <c r="C197" i="4"/>
  <c r="G196" i="4"/>
  <c r="F196" i="4"/>
  <c r="D196" i="4"/>
  <c r="C196" i="4"/>
  <c r="G195" i="4"/>
  <c r="F195" i="4"/>
  <c r="K195" i="4" s="1"/>
  <c r="L195" i="4" s="1"/>
  <c r="D195" i="4"/>
  <c r="C195" i="4"/>
  <c r="K194" i="4"/>
  <c r="L194" i="4" s="1"/>
  <c r="G194" i="4"/>
  <c r="F194" i="4"/>
  <c r="D194" i="4"/>
  <c r="C194" i="4"/>
  <c r="K193" i="4"/>
  <c r="L193" i="4" s="1"/>
  <c r="G193" i="4"/>
  <c r="F193" i="4"/>
  <c r="D193" i="4"/>
  <c r="C193" i="4"/>
  <c r="K192" i="4"/>
  <c r="L192" i="4" s="1"/>
  <c r="G192" i="4"/>
  <c r="F192" i="4"/>
  <c r="D192" i="4"/>
  <c r="C192" i="4"/>
  <c r="K191" i="4"/>
  <c r="L191" i="4" s="1"/>
  <c r="G191" i="4"/>
  <c r="F191" i="4"/>
  <c r="D191" i="4"/>
  <c r="C191" i="4"/>
  <c r="K190" i="4"/>
  <c r="L190" i="4" s="1"/>
  <c r="G190" i="4"/>
  <c r="F190" i="4"/>
  <c r="D190" i="4"/>
  <c r="C190" i="4"/>
  <c r="K189" i="4"/>
  <c r="L189" i="4" s="1"/>
  <c r="G189" i="4"/>
  <c r="F189" i="4"/>
  <c r="D189" i="4"/>
  <c r="C189" i="4"/>
  <c r="K188" i="4"/>
  <c r="G188" i="4"/>
  <c r="F188" i="4"/>
  <c r="E188" i="4"/>
  <c r="D188" i="4"/>
  <c r="C188" i="4"/>
  <c r="G183" i="4"/>
  <c r="F183" i="4"/>
  <c r="D183" i="4"/>
  <c r="C183" i="4"/>
  <c r="G182" i="4"/>
  <c r="F182" i="4"/>
  <c r="D182" i="4"/>
  <c r="C182" i="4"/>
  <c r="G181" i="4"/>
  <c r="F181" i="4"/>
  <c r="D181" i="4"/>
  <c r="C181" i="4"/>
  <c r="K180" i="4"/>
  <c r="L180" i="4" s="1"/>
  <c r="L185" i="4" s="1"/>
  <c r="G180" i="4"/>
  <c r="F180" i="4"/>
  <c r="D180" i="4"/>
  <c r="C180" i="4"/>
  <c r="K175" i="4"/>
  <c r="L175" i="4" s="1"/>
  <c r="G175" i="4"/>
  <c r="F175" i="4"/>
  <c r="D175" i="4"/>
  <c r="C175" i="4"/>
  <c r="K174" i="4"/>
  <c r="L174" i="4" s="1"/>
  <c r="L177" i="4" s="1"/>
  <c r="G174" i="4"/>
  <c r="F174" i="4"/>
  <c r="D174" i="4"/>
  <c r="C174" i="4"/>
  <c r="G169" i="4"/>
  <c r="F169" i="4"/>
  <c r="K169" i="4" s="1"/>
  <c r="E169" i="4"/>
  <c r="D169" i="4"/>
  <c r="C169" i="4"/>
  <c r="K168" i="4"/>
  <c r="L168" i="4" s="1"/>
  <c r="G168" i="4"/>
  <c r="F168" i="4"/>
  <c r="D168" i="4"/>
  <c r="C168" i="4"/>
  <c r="K167" i="4"/>
  <c r="L167" i="4" s="1"/>
  <c r="G167" i="4"/>
  <c r="F167" i="4"/>
  <c r="D167" i="4"/>
  <c r="C167" i="4"/>
  <c r="K166" i="4"/>
  <c r="L166" i="4" s="1"/>
  <c r="G166" i="4"/>
  <c r="F166" i="4"/>
  <c r="D166" i="4"/>
  <c r="C166" i="4"/>
  <c r="K165" i="4"/>
  <c r="G165" i="4"/>
  <c r="F165" i="4"/>
  <c r="E165" i="4"/>
  <c r="D165" i="4"/>
  <c r="C165" i="4"/>
  <c r="K164" i="4"/>
  <c r="G164" i="4"/>
  <c r="F164" i="4"/>
  <c r="E164" i="4"/>
  <c r="L164" i="4" s="1"/>
  <c r="L171" i="4" s="1"/>
  <c r="D164" i="4"/>
  <c r="C164" i="4"/>
  <c r="K160" i="4"/>
  <c r="L160" i="4" s="1"/>
  <c r="L161" i="4" s="1"/>
  <c r="G160" i="4"/>
  <c r="F160" i="4"/>
  <c r="D160" i="4"/>
  <c r="C160" i="4"/>
  <c r="E156" i="4"/>
  <c r="L156" i="4" s="1"/>
  <c r="K155" i="4"/>
  <c r="G155" i="4"/>
  <c r="F155" i="4"/>
  <c r="E155" i="4"/>
  <c r="L155" i="4" s="1"/>
  <c r="D155" i="4"/>
  <c r="C155" i="4"/>
  <c r="K154" i="4"/>
  <c r="L154" i="4" s="1"/>
  <c r="G154" i="4"/>
  <c r="F154" i="4"/>
  <c r="D154" i="4"/>
  <c r="C154" i="4"/>
  <c r="K153" i="4"/>
  <c r="E153" i="4"/>
  <c r="E152" i="4"/>
  <c r="G148" i="4"/>
  <c r="F148" i="4"/>
  <c r="K148" i="4" s="1"/>
  <c r="L148" i="4" s="1"/>
  <c r="D148" i="4"/>
  <c r="C148" i="4"/>
  <c r="G147" i="4"/>
  <c r="F147" i="4"/>
  <c r="D147" i="4"/>
  <c r="C147" i="4"/>
  <c r="K146" i="4"/>
  <c r="L146" i="4" s="1"/>
  <c r="L149" i="4" s="1"/>
  <c r="G146" i="4"/>
  <c r="F146" i="4"/>
  <c r="D146" i="4"/>
  <c r="C146" i="4"/>
  <c r="K142" i="4"/>
  <c r="L142" i="4" s="1"/>
  <c r="G142" i="4"/>
  <c r="F142" i="4"/>
  <c r="D142" i="4"/>
  <c r="C142" i="4"/>
  <c r="G139" i="4"/>
  <c r="F139" i="4"/>
  <c r="K139" i="4" s="1"/>
  <c r="L139" i="4" s="1"/>
  <c r="L143" i="4" s="1"/>
  <c r="D139" i="4"/>
  <c r="C139" i="4"/>
  <c r="G134" i="4"/>
  <c r="F134" i="4"/>
  <c r="D134" i="4"/>
  <c r="C134" i="4"/>
  <c r="G133" i="4"/>
  <c r="F133" i="4"/>
  <c r="D133" i="4"/>
  <c r="C133" i="4"/>
  <c r="K132" i="4"/>
  <c r="L132" i="4" s="1"/>
  <c r="L136" i="4" s="1"/>
  <c r="G132" i="4"/>
  <c r="F132" i="4"/>
  <c r="D132" i="4"/>
  <c r="C132" i="4"/>
  <c r="K128" i="4"/>
  <c r="L128" i="4" s="1"/>
  <c r="G128" i="4"/>
  <c r="F128" i="4"/>
  <c r="D128" i="4"/>
  <c r="C128" i="4"/>
  <c r="K127" i="4"/>
  <c r="L127" i="4" s="1"/>
  <c r="G127" i="4"/>
  <c r="F127" i="4"/>
  <c r="D127" i="4"/>
  <c r="C127" i="4"/>
  <c r="K126" i="4"/>
  <c r="L126" i="4" s="1"/>
  <c r="L129" i="4" s="1"/>
  <c r="G126" i="4"/>
  <c r="F126" i="4"/>
  <c r="D126" i="4"/>
  <c r="C126" i="4"/>
  <c r="K122" i="4"/>
  <c r="L122" i="4" s="1"/>
  <c r="G122" i="4"/>
  <c r="F122" i="4"/>
  <c r="D122" i="4"/>
  <c r="C122" i="4"/>
  <c r="K121" i="4"/>
  <c r="L121" i="4" s="1"/>
  <c r="G121" i="4"/>
  <c r="F121" i="4"/>
  <c r="D121" i="4"/>
  <c r="C121" i="4"/>
  <c r="K120" i="4"/>
  <c r="L120" i="4" s="1"/>
  <c r="G120" i="4"/>
  <c r="F120" i="4"/>
  <c r="D120" i="4"/>
  <c r="C120" i="4"/>
  <c r="K119" i="4"/>
  <c r="L119" i="4" s="1"/>
  <c r="G119" i="4"/>
  <c r="F119" i="4"/>
  <c r="D119" i="4"/>
  <c r="C119" i="4"/>
  <c r="K118" i="4"/>
  <c r="L118" i="4" s="1"/>
  <c r="G118" i="4"/>
  <c r="F118" i="4"/>
  <c r="D118" i="4"/>
  <c r="C118" i="4"/>
  <c r="K117" i="4"/>
  <c r="L117" i="4" s="1"/>
  <c r="G117" i="4"/>
  <c r="F117" i="4"/>
  <c r="D117" i="4"/>
  <c r="C117" i="4"/>
  <c r="K116" i="4"/>
  <c r="L116" i="4" s="1"/>
  <c r="G116" i="4"/>
  <c r="F116" i="4"/>
  <c r="D116" i="4"/>
  <c r="C116" i="4"/>
  <c r="K115" i="4"/>
  <c r="L115" i="4" s="1"/>
  <c r="G115" i="4"/>
  <c r="F115" i="4"/>
  <c r="D115" i="4"/>
  <c r="C115" i="4"/>
  <c r="K114" i="4"/>
  <c r="L114" i="4" s="1"/>
  <c r="G114" i="4"/>
  <c r="F114" i="4"/>
  <c r="D114" i="4"/>
  <c r="C114" i="4"/>
  <c r="K113" i="4"/>
  <c r="L113" i="4" s="1"/>
  <c r="G113" i="4"/>
  <c r="F113" i="4"/>
  <c r="D113" i="4"/>
  <c r="C113" i="4"/>
  <c r="G112" i="4"/>
  <c r="F112" i="4"/>
  <c r="K112" i="4" s="1"/>
  <c r="L112" i="4" s="1"/>
  <c r="D112" i="4"/>
  <c r="C112" i="4"/>
  <c r="G110" i="4"/>
  <c r="F110" i="4"/>
  <c r="D110" i="4"/>
  <c r="C110" i="4"/>
  <c r="G109" i="4"/>
  <c r="F109" i="4"/>
  <c r="K109" i="4" s="1"/>
  <c r="L109" i="4" s="1"/>
  <c r="D109" i="4"/>
  <c r="C109" i="4"/>
  <c r="G108" i="4"/>
  <c r="F108" i="4"/>
  <c r="K108" i="4" s="1"/>
  <c r="L108" i="4" s="1"/>
  <c r="D108" i="4"/>
  <c r="C108" i="4"/>
  <c r="G107" i="4"/>
  <c r="F107" i="4"/>
  <c r="K107" i="4" s="1"/>
  <c r="L107" i="4" s="1"/>
  <c r="D107" i="4"/>
  <c r="C107" i="4"/>
  <c r="G106" i="4"/>
  <c r="F106" i="4"/>
  <c r="K106" i="4" s="1"/>
  <c r="L106" i="4" s="1"/>
  <c r="D106" i="4"/>
  <c r="C106" i="4"/>
  <c r="K105" i="4"/>
  <c r="L105" i="4" s="1"/>
  <c r="G105" i="4"/>
  <c r="F105" i="4"/>
  <c r="D105" i="4"/>
  <c r="C105" i="4"/>
  <c r="K104" i="4"/>
  <c r="L104" i="4" s="1"/>
  <c r="G104" i="4"/>
  <c r="F104" i="4"/>
  <c r="D104" i="4"/>
  <c r="C104" i="4"/>
  <c r="K103" i="4"/>
  <c r="L103" i="4" s="1"/>
  <c r="G103" i="4"/>
  <c r="F103" i="4"/>
  <c r="D103" i="4"/>
  <c r="C103" i="4"/>
  <c r="K102" i="4"/>
  <c r="L102" i="4" s="1"/>
  <c r="G102" i="4"/>
  <c r="F102" i="4"/>
  <c r="D102" i="4"/>
  <c r="C102" i="4"/>
  <c r="L101" i="4"/>
  <c r="K100" i="4"/>
  <c r="L100" i="4" s="1"/>
  <c r="G100" i="4"/>
  <c r="F100" i="4"/>
  <c r="D100" i="4"/>
  <c r="C100" i="4"/>
  <c r="K99" i="4"/>
  <c r="L99" i="4" s="1"/>
  <c r="G99" i="4"/>
  <c r="F99" i="4"/>
  <c r="D99" i="4"/>
  <c r="C99" i="4"/>
  <c r="K98" i="4"/>
  <c r="L98" i="4" s="1"/>
  <c r="G98" i="4"/>
  <c r="F98" i="4"/>
  <c r="D98" i="4"/>
  <c r="C98" i="4"/>
  <c r="K97" i="4"/>
  <c r="L97" i="4" s="1"/>
  <c r="G97" i="4"/>
  <c r="F97" i="4"/>
  <c r="D97" i="4"/>
  <c r="C97" i="4"/>
  <c r="L96" i="4"/>
  <c r="K96" i="4"/>
  <c r="G96" i="4"/>
  <c r="F96" i="4"/>
  <c r="D96" i="4"/>
  <c r="C96" i="4"/>
  <c r="K95" i="4"/>
  <c r="L95" i="4" s="1"/>
  <c r="G95" i="4"/>
  <c r="F95" i="4"/>
  <c r="D95" i="4"/>
  <c r="C95" i="4"/>
  <c r="K94" i="4"/>
  <c r="L94" i="4" s="1"/>
  <c r="G94" i="4"/>
  <c r="F94" i="4"/>
  <c r="D94" i="4"/>
  <c r="C94" i="4"/>
  <c r="K93" i="4"/>
  <c r="L93" i="4" s="1"/>
  <c r="L123" i="4" s="1"/>
  <c r="G93" i="4"/>
  <c r="F93" i="4"/>
  <c r="D93" i="4"/>
  <c r="C93" i="4"/>
  <c r="L88" i="4"/>
  <c r="K87" i="4"/>
  <c r="L87" i="4" s="1"/>
  <c r="G87" i="4"/>
  <c r="F87" i="4"/>
  <c r="D87" i="4"/>
  <c r="C87" i="4"/>
  <c r="K86" i="4"/>
  <c r="L86" i="4" s="1"/>
  <c r="G86" i="4"/>
  <c r="F86" i="4"/>
  <c r="D86" i="4"/>
  <c r="C86" i="4"/>
  <c r="K85" i="4"/>
  <c r="L85" i="4" s="1"/>
  <c r="G85" i="4"/>
  <c r="F85" i="4"/>
  <c r="D85" i="4"/>
  <c r="C85" i="4"/>
  <c r="K84" i="4"/>
  <c r="L84" i="4" s="1"/>
  <c r="G84" i="4"/>
  <c r="F84" i="4"/>
  <c r="D84" i="4"/>
  <c r="C84" i="4"/>
  <c r="K83" i="4"/>
  <c r="L83" i="4" s="1"/>
  <c r="G83" i="4"/>
  <c r="F83" i="4"/>
  <c r="D83" i="4"/>
  <c r="C83" i="4"/>
  <c r="K82" i="4"/>
  <c r="L82" i="4" s="1"/>
  <c r="G82" i="4"/>
  <c r="F82" i="4"/>
  <c r="D82" i="4"/>
  <c r="C82" i="4"/>
  <c r="K81" i="4"/>
  <c r="L81" i="4" s="1"/>
  <c r="G81" i="4"/>
  <c r="F81" i="4"/>
  <c r="D81" i="4"/>
  <c r="C81" i="4"/>
  <c r="K80" i="4"/>
  <c r="L80" i="4" s="1"/>
  <c r="G80" i="4"/>
  <c r="F80" i="4"/>
  <c r="D80" i="4"/>
  <c r="C80" i="4"/>
  <c r="K79" i="4"/>
  <c r="L79" i="4" s="1"/>
  <c r="G79" i="4"/>
  <c r="F79" i="4"/>
  <c r="D79" i="4"/>
  <c r="C79" i="4"/>
  <c r="L78" i="4"/>
  <c r="K78" i="4"/>
  <c r="G78" i="4"/>
  <c r="F78" i="4"/>
  <c r="D78" i="4"/>
  <c r="C78" i="4"/>
  <c r="K77" i="4"/>
  <c r="L77" i="4" s="1"/>
  <c r="G77" i="4"/>
  <c r="F77" i="4"/>
  <c r="D77" i="4"/>
  <c r="C77" i="4"/>
  <c r="K76" i="4"/>
  <c r="L76" i="4" s="1"/>
  <c r="G76" i="4"/>
  <c r="F76" i="4"/>
  <c r="D76" i="4"/>
  <c r="C76" i="4"/>
  <c r="K75" i="4"/>
  <c r="L75" i="4" s="1"/>
  <c r="G75" i="4"/>
  <c r="F75" i="4"/>
  <c r="D75" i="4"/>
  <c r="C75" i="4"/>
  <c r="K71" i="4"/>
  <c r="L71" i="4" s="1"/>
  <c r="G71" i="4"/>
  <c r="F71" i="4"/>
  <c r="G70" i="4"/>
  <c r="F70" i="4"/>
  <c r="D70" i="4"/>
  <c r="C70" i="4"/>
  <c r="G69" i="4"/>
  <c r="F69" i="4"/>
  <c r="D69" i="4"/>
  <c r="C69" i="4"/>
  <c r="G68" i="4"/>
  <c r="F68" i="4"/>
  <c r="D68" i="4"/>
  <c r="C68" i="4"/>
  <c r="G67" i="4"/>
  <c r="F67" i="4"/>
  <c r="D67" i="4"/>
  <c r="C67" i="4"/>
  <c r="G66" i="4"/>
  <c r="F66" i="4"/>
  <c r="D66" i="4"/>
  <c r="C66" i="4"/>
  <c r="G65" i="4"/>
  <c r="F65" i="4"/>
  <c r="D65" i="4"/>
  <c r="C65" i="4"/>
  <c r="G64" i="4"/>
  <c r="F64" i="4"/>
  <c r="D64" i="4"/>
  <c r="C64" i="4"/>
  <c r="G63" i="4"/>
  <c r="F63" i="4"/>
  <c r="D63" i="4"/>
  <c r="C63" i="4"/>
  <c r="G62" i="4"/>
  <c r="F62" i="4"/>
  <c r="D62" i="4"/>
  <c r="C62" i="4"/>
  <c r="G57" i="4"/>
  <c r="F57" i="4"/>
  <c r="D57" i="4"/>
  <c r="C57" i="4"/>
  <c r="K56" i="4"/>
  <c r="L56" i="4" s="1"/>
  <c r="G56" i="4"/>
  <c r="F56" i="4"/>
  <c r="D56" i="4"/>
  <c r="C56" i="4"/>
  <c r="K55" i="4"/>
  <c r="L55" i="4" s="1"/>
  <c r="G55" i="4"/>
  <c r="F55" i="4"/>
  <c r="D55" i="4"/>
  <c r="C55" i="4"/>
  <c r="K54" i="4"/>
  <c r="L54" i="4" s="1"/>
  <c r="G54" i="4"/>
  <c r="F54" i="4"/>
  <c r="D54" i="4"/>
  <c r="C54" i="4"/>
  <c r="K53" i="4"/>
  <c r="L53" i="4" s="1"/>
  <c r="G53" i="4"/>
  <c r="F53" i="4"/>
  <c r="D53" i="4"/>
  <c r="C53" i="4"/>
  <c r="K52" i="4"/>
  <c r="G52" i="4"/>
  <c r="F52" i="4"/>
  <c r="E52" i="4"/>
  <c r="D52" i="4"/>
  <c r="C52" i="4"/>
  <c r="K51" i="4"/>
  <c r="G51" i="4"/>
  <c r="F51" i="4"/>
  <c r="E51" i="4"/>
  <c r="L51" i="4" s="1"/>
  <c r="D51" i="4"/>
  <c r="C51" i="4"/>
  <c r="K50" i="4"/>
  <c r="G50" i="4"/>
  <c r="F50" i="4"/>
  <c r="E50" i="4"/>
  <c r="D50" i="4"/>
  <c r="C50" i="4"/>
  <c r="K49" i="4"/>
  <c r="G49" i="4"/>
  <c r="F49" i="4"/>
  <c r="E49" i="4"/>
  <c r="D49" i="4"/>
  <c r="C49" i="4"/>
  <c r="G48" i="4"/>
  <c r="F48" i="4"/>
  <c r="D48" i="4"/>
  <c r="C48" i="4"/>
  <c r="K47" i="4"/>
  <c r="L47" i="4" s="1"/>
  <c r="L59" i="4" s="1"/>
  <c r="G47" i="4"/>
  <c r="F47" i="4"/>
  <c r="D47" i="4"/>
  <c r="C47" i="4"/>
  <c r="G42" i="4"/>
  <c r="F42" i="4"/>
  <c r="E42" i="4"/>
  <c r="D42" i="4"/>
  <c r="C42" i="4"/>
  <c r="G41" i="4"/>
  <c r="F41" i="4"/>
  <c r="D41" i="4"/>
  <c r="C41" i="4"/>
  <c r="K40" i="4"/>
  <c r="L40" i="4" s="1"/>
  <c r="G40" i="4"/>
  <c r="F40" i="4"/>
  <c r="D40" i="4"/>
  <c r="C40" i="4"/>
  <c r="K39" i="4"/>
  <c r="G39" i="4"/>
  <c r="F39" i="4"/>
  <c r="E39" i="4"/>
  <c r="D39" i="4"/>
  <c r="C39" i="4"/>
  <c r="K38" i="4"/>
  <c r="L38" i="4" s="1"/>
  <c r="G38" i="4"/>
  <c r="F38" i="4"/>
  <c r="D38" i="4"/>
  <c r="C38" i="4"/>
  <c r="K37" i="4"/>
  <c r="L37" i="4" s="1"/>
  <c r="G37" i="4"/>
  <c r="F37" i="4"/>
  <c r="D37" i="4"/>
  <c r="C37" i="4"/>
  <c r="K36" i="4"/>
  <c r="L36" i="4" s="1"/>
  <c r="G36" i="4"/>
  <c r="F36" i="4"/>
  <c r="D36" i="4"/>
  <c r="C36" i="4"/>
  <c r="K35" i="4"/>
  <c r="L35" i="4" s="1"/>
  <c r="L44" i="4" s="1"/>
  <c r="G35" i="4"/>
  <c r="F35" i="4"/>
  <c r="D35" i="4"/>
  <c r="C35" i="4"/>
  <c r="K28" i="4"/>
  <c r="L28" i="4" s="1"/>
  <c r="G28" i="4"/>
  <c r="F28" i="4"/>
  <c r="D28" i="4"/>
  <c r="C28" i="4"/>
  <c r="K27" i="4"/>
  <c r="L27" i="4" s="1"/>
  <c r="L30" i="4" s="1"/>
  <c r="G27" i="4"/>
  <c r="F27" i="4"/>
  <c r="D27" i="4"/>
  <c r="C27" i="4"/>
  <c r="C25" i="4"/>
  <c r="G21" i="4"/>
  <c r="F21" i="4"/>
  <c r="E21" i="4"/>
  <c r="D21" i="4"/>
  <c r="C21" i="4"/>
  <c r="C20" i="4"/>
  <c r="G16" i="4"/>
  <c r="F16" i="4"/>
  <c r="D16" i="4"/>
  <c r="C16" i="4"/>
  <c r="C15" i="4"/>
  <c r="L190" i="3"/>
  <c r="G154" i="3"/>
  <c r="F154" i="3"/>
  <c r="D154" i="3"/>
  <c r="C154" i="3"/>
  <c r="G153" i="3"/>
  <c r="F153" i="3"/>
  <c r="D153" i="3"/>
  <c r="C153" i="3"/>
  <c r="G152" i="3"/>
  <c r="F152" i="3"/>
  <c r="D152" i="3"/>
  <c r="C152" i="3"/>
  <c r="G151" i="3"/>
  <c r="F151" i="3"/>
  <c r="D151" i="3"/>
  <c r="C151" i="3"/>
  <c r="L150" i="3"/>
  <c r="G150" i="3"/>
  <c r="F150" i="3"/>
  <c r="K150" i="3" s="1"/>
  <c r="D150" i="3"/>
  <c r="C150" i="3"/>
  <c r="G147" i="3"/>
  <c r="F147" i="3"/>
  <c r="E147" i="3"/>
  <c r="D147" i="3"/>
  <c r="C147" i="3"/>
  <c r="G146" i="3"/>
  <c r="F146" i="3"/>
  <c r="D146" i="3"/>
  <c r="C146" i="3"/>
  <c r="K145" i="3"/>
  <c r="L145" i="3" s="1"/>
  <c r="J145" i="3"/>
  <c r="I145" i="3"/>
  <c r="H145" i="3"/>
  <c r="G145" i="3"/>
  <c r="F145" i="3"/>
  <c r="D145" i="3"/>
  <c r="C145" i="3"/>
  <c r="K141" i="3"/>
  <c r="J141" i="3"/>
  <c r="I141" i="3"/>
  <c r="H141" i="3"/>
  <c r="G141" i="3"/>
  <c r="F141" i="3"/>
  <c r="E141" i="3"/>
  <c r="D141" i="3"/>
  <c r="C141" i="3"/>
  <c r="G140" i="3"/>
  <c r="F140" i="3"/>
  <c r="D140" i="3"/>
  <c r="C140" i="3"/>
  <c r="K139" i="3"/>
  <c r="L139" i="3" s="1"/>
  <c r="J139" i="3"/>
  <c r="I139" i="3"/>
  <c r="H139" i="3"/>
  <c r="G139" i="3"/>
  <c r="F139" i="3"/>
  <c r="D139" i="3"/>
  <c r="C139" i="3"/>
  <c r="K135" i="3"/>
  <c r="L135" i="3" s="1"/>
  <c r="J135" i="3"/>
  <c r="I135" i="3"/>
  <c r="H135" i="3"/>
  <c r="G135" i="3"/>
  <c r="F135" i="3"/>
  <c r="D135" i="3"/>
  <c r="C135" i="3"/>
  <c r="K134" i="3"/>
  <c r="L134" i="3" s="1"/>
  <c r="J134" i="3"/>
  <c r="I134" i="3"/>
  <c r="H134" i="3"/>
  <c r="G134" i="3"/>
  <c r="F134" i="3"/>
  <c r="D134" i="3"/>
  <c r="C134" i="3"/>
  <c r="L131" i="3"/>
  <c r="G130" i="3"/>
  <c r="F130" i="3"/>
  <c r="K130" i="3" s="1"/>
  <c r="L130" i="3" s="1"/>
  <c r="D130" i="3"/>
  <c r="C130" i="3"/>
  <c r="G129" i="3"/>
  <c r="F129" i="3"/>
  <c r="D129" i="3"/>
  <c r="C129" i="3"/>
  <c r="G128" i="3"/>
  <c r="F128" i="3"/>
  <c r="D128" i="3"/>
  <c r="C128" i="3"/>
  <c r="G124" i="3"/>
  <c r="F124" i="3"/>
  <c r="K124" i="3" s="1"/>
  <c r="L124" i="3" s="1"/>
  <c r="L125" i="3" s="1"/>
  <c r="D124" i="3"/>
  <c r="C124" i="3"/>
  <c r="K119" i="3"/>
  <c r="L119" i="3" s="1"/>
  <c r="L121" i="3" s="1"/>
  <c r="J119" i="3"/>
  <c r="I119" i="3"/>
  <c r="H119" i="3"/>
  <c r="G119" i="3"/>
  <c r="F119" i="3"/>
  <c r="D119" i="3"/>
  <c r="C119" i="3"/>
  <c r="G115" i="3"/>
  <c r="F115" i="3"/>
  <c r="K115" i="3" s="1"/>
  <c r="L115" i="3" s="1"/>
  <c r="D115" i="3"/>
  <c r="C115" i="3"/>
  <c r="G114" i="3"/>
  <c r="K114" i="3" s="1"/>
  <c r="L114" i="3" s="1"/>
  <c r="L117" i="3" s="1"/>
  <c r="F114" i="3"/>
  <c r="D114" i="3"/>
  <c r="C114" i="3"/>
  <c r="K107" i="3"/>
  <c r="L107" i="3" s="1"/>
  <c r="J107" i="3"/>
  <c r="I107" i="3"/>
  <c r="H107" i="3"/>
  <c r="G107" i="3"/>
  <c r="F107" i="3"/>
  <c r="D107" i="3"/>
  <c r="C107" i="3"/>
  <c r="G106" i="3"/>
  <c r="F106" i="3"/>
  <c r="D106" i="3"/>
  <c r="C106" i="3"/>
  <c r="G105" i="3"/>
  <c r="K105" i="3" s="1"/>
  <c r="L105" i="3" s="1"/>
  <c r="F105" i="3"/>
  <c r="D105" i="3"/>
  <c r="C105" i="3"/>
  <c r="G104" i="3"/>
  <c r="F104" i="3"/>
  <c r="D104" i="3"/>
  <c r="C104" i="3"/>
  <c r="G103" i="3"/>
  <c r="K103" i="3" s="1"/>
  <c r="L103" i="3" s="1"/>
  <c r="F103" i="3"/>
  <c r="D103" i="3"/>
  <c r="C103" i="3"/>
  <c r="G102" i="3"/>
  <c r="F102" i="3"/>
  <c r="D102" i="3"/>
  <c r="C102" i="3"/>
  <c r="L98" i="3"/>
  <c r="K97" i="3"/>
  <c r="L97" i="3" s="1"/>
  <c r="J97" i="3"/>
  <c r="I97" i="3"/>
  <c r="H97" i="3"/>
  <c r="G97" i="3"/>
  <c r="F97" i="3"/>
  <c r="D97" i="3"/>
  <c r="C97" i="3"/>
  <c r="K96" i="3"/>
  <c r="L96" i="3" s="1"/>
  <c r="J96" i="3"/>
  <c r="I96" i="3"/>
  <c r="H96" i="3"/>
  <c r="G96" i="3"/>
  <c r="F96" i="3"/>
  <c r="D96" i="3"/>
  <c r="C96" i="3"/>
  <c r="K95" i="3"/>
  <c r="L95" i="3" s="1"/>
  <c r="J95" i="3"/>
  <c r="I95" i="3"/>
  <c r="H95" i="3"/>
  <c r="G95" i="3"/>
  <c r="F95" i="3"/>
  <c r="D95" i="3"/>
  <c r="C95" i="3"/>
  <c r="K94" i="3"/>
  <c r="L94" i="3" s="1"/>
  <c r="J94" i="3"/>
  <c r="I94" i="3"/>
  <c r="H94" i="3"/>
  <c r="G94" i="3"/>
  <c r="F94" i="3"/>
  <c r="D94" i="3"/>
  <c r="C94" i="3"/>
  <c r="K93" i="3"/>
  <c r="L93" i="3" s="1"/>
  <c r="J93" i="3"/>
  <c r="I93" i="3"/>
  <c r="H93" i="3"/>
  <c r="G93" i="3"/>
  <c r="F93" i="3"/>
  <c r="D93" i="3"/>
  <c r="C93" i="3"/>
  <c r="K92" i="3"/>
  <c r="L92" i="3" s="1"/>
  <c r="J92" i="3"/>
  <c r="I92" i="3"/>
  <c r="H92" i="3"/>
  <c r="G92" i="3"/>
  <c r="F92" i="3"/>
  <c r="D92" i="3"/>
  <c r="C92" i="3"/>
  <c r="K91" i="3"/>
  <c r="L91" i="3" s="1"/>
  <c r="J91" i="3"/>
  <c r="I91" i="3"/>
  <c r="H91" i="3"/>
  <c r="G91" i="3"/>
  <c r="F91" i="3"/>
  <c r="D91" i="3"/>
  <c r="C91" i="3"/>
  <c r="K90" i="3"/>
  <c r="L90" i="3" s="1"/>
  <c r="J90" i="3"/>
  <c r="I90" i="3"/>
  <c r="H90" i="3"/>
  <c r="G90" i="3"/>
  <c r="F90" i="3"/>
  <c r="D90" i="3"/>
  <c r="C90" i="3"/>
  <c r="K89" i="3"/>
  <c r="L89" i="3" s="1"/>
  <c r="J89" i="3"/>
  <c r="I89" i="3"/>
  <c r="H89" i="3"/>
  <c r="G89" i="3"/>
  <c r="F89" i="3"/>
  <c r="D89" i="3"/>
  <c r="C89" i="3"/>
  <c r="K88" i="3"/>
  <c r="L88" i="3" s="1"/>
  <c r="J88" i="3"/>
  <c r="I88" i="3"/>
  <c r="H88" i="3"/>
  <c r="G88" i="3"/>
  <c r="F88" i="3"/>
  <c r="D88" i="3"/>
  <c r="C88" i="3"/>
  <c r="K87" i="3"/>
  <c r="L87" i="3" s="1"/>
  <c r="J87" i="3"/>
  <c r="I87" i="3"/>
  <c r="H87" i="3"/>
  <c r="G87" i="3"/>
  <c r="F87" i="3"/>
  <c r="D87" i="3"/>
  <c r="C87" i="3"/>
  <c r="K86" i="3"/>
  <c r="L86" i="3" s="1"/>
  <c r="J86" i="3"/>
  <c r="I86" i="3"/>
  <c r="H86" i="3"/>
  <c r="G86" i="3"/>
  <c r="F86" i="3"/>
  <c r="D86" i="3"/>
  <c r="C86" i="3"/>
  <c r="K85" i="3"/>
  <c r="L85" i="3" s="1"/>
  <c r="J85" i="3"/>
  <c r="I85" i="3"/>
  <c r="H85" i="3"/>
  <c r="G85" i="3"/>
  <c r="F85" i="3"/>
  <c r="D85" i="3"/>
  <c r="C85" i="3"/>
  <c r="K84" i="3"/>
  <c r="L84" i="3" s="1"/>
  <c r="J84" i="3"/>
  <c r="I84" i="3"/>
  <c r="H84" i="3"/>
  <c r="G84" i="3"/>
  <c r="F84" i="3"/>
  <c r="D84" i="3"/>
  <c r="C84" i="3"/>
  <c r="K83" i="3"/>
  <c r="L83" i="3" s="1"/>
  <c r="J83" i="3"/>
  <c r="I83" i="3"/>
  <c r="H83" i="3"/>
  <c r="G83" i="3"/>
  <c r="F83" i="3"/>
  <c r="D83" i="3"/>
  <c r="C83" i="3"/>
  <c r="L82" i="3"/>
  <c r="K82" i="3"/>
  <c r="J82" i="3"/>
  <c r="I82" i="3"/>
  <c r="H82" i="3"/>
  <c r="G82" i="3"/>
  <c r="F82" i="3"/>
  <c r="D82" i="3"/>
  <c r="C82" i="3"/>
  <c r="K81" i="3"/>
  <c r="L81" i="3" s="1"/>
  <c r="J81" i="3"/>
  <c r="I81" i="3"/>
  <c r="H81" i="3"/>
  <c r="G81" i="3"/>
  <c r="F81" i="3"/>
  <c r="D81" i="3"/>
  <c r="C81" i="3"/>
  <c r="K80" i="3"/>
  <c r="L80" i="3" s="1"/>
  <c r="J80" i="3"/>
  <c r="I80" i="3"/>
  <c r="H80" i="3"/>
  <c r="G80" i="3"/>
  <c r="F80" i="3"/>
  <c r="D80" i="3"/>
  <c r="C80" i="3"/>
  <c r="K79" i="3"/>
  <c r="L79" i="3" s="1"/>
  <c r="J79" i="3"/>
  <c r="I79" i="3"/>
  <c r="H79" i="3"/>
  <c r="G79" i="3"/>
  <c r="F79" i="3"/>
  <c r="D79" i="3"/>
  <c r="C79" i="3"/>
  <c r="K78" i="3"/>
  <c r="L78" i="3" s="1"/>
  <c r="J78" i="3"/>
  <c r="I78" i="3"/>
  <c r="H78" i="3"/>
  <c r="G78" i="3"/>
  <c r="F78" i="3"/>
  <c r="D78" i="3"/>
  <c r="C78" i="3"/>
  <c r="K77" i="3"/>
  <c r="L77" i="3" s="1"/>
  <c r="J77" i="3"/>
  <c r="I77" i="3"/>
  <c r="H77" i="3"/>
  <c r="G77" i="3"/>
  <c r="F77" i="3"/>
  <c r="D77" i="3"/>
  <c r="C77" i="3"/>
  <c r="E76" i="3"/>
  <c r="G70" i="3"/>
  <c r="K70" i="3" s="1"/>
  <c r="L70" i="3" s="1"/>
  <c r="F70" i="3"/>
  <c r="D70" i="3"/>
  <c r="C70" i="3"/>
  <c r="G69" i="3"/>
  <c r="F69" i="3"/>
  <c r="D69" i="3"/>
  <c r="C69" i="3"/>
  <c r="G68" i="3"/>
  <c r="F68" i="3"/>
  <c r="D68" i="3"/>
  <c r="C68" i="3"/>
  <c r="G67" i="3"/>
  <c r="F67" i="3"/>
  <c r="D67" i="3"/>
  <c r="C67" i="3"/>
  <c r="G66" i="3"/>
  <c r="F66" i="3"/>
  <c r="K66" i="3" s="1"/>
  <c r="L66" i="3" s="1"/>
  <c r="D66" i="3"/>
  <c r="C66" i="3"/>
  <c r="G65" i="3"/>
  <c r="F65" i="3"/>
  <c r="K65" i="3" s="1"/>
  <c r="L65" i="3" s="1"/>
  <c r="D65" i="3"/>
  <c r="C65" i="3"/>
  <c r="G64" i="3"/>
  <c r="F64" i="3"/>
  <c r="K64" i="3" s="1"/>
  <c r="L64" i="3" s="1"/>
  <c r="D64" i="3"/>
  <c r="C64" i="3"/>
  <c r="G63" i="3"/>
  <c r="F63" i="3"/>
  <c r="K63" i="3" s="1"/>
  <c r="L63" i="3" s="1"/>
  <c r="L99" i="3" s="1"/>
  <c r="D63" i="3"/>
  <c r="C63" i="3"/>
  <c r="K58" i="3"/>
  <c r="L58" i="3" s="1"/>
  <c r="J58" i="3"/>
  <c r="I58" i="3"/>
  <c r="H58" i="3"/>
  <c r="G58" i="3"/>
  <c r="F58" i="3"/>
  <c r="D58" i="3"/>
  <c r="C58" i="3"/>
  <c r="K57" i="3"/>
  <c r="L57" i="3" s="1"/>
  <c r="J57" i="3"/>
  <c r="I57" i="3"/>
  <c r="H57" i="3"/>
  <c r="G57" i="3"/>
  <c r="F57" i="3"/>
  <c r="D57" i="3"/>
  <c r="C57" i="3"/>
  <c r="K56" i="3"/>
  <c r="J56" i="3"/>
  <c r="I56" i="3"/>
  <c r="H56" i="3"/>
  <c r="G56" i="3"/>
  <c r="F56" i="3"/>
  <c r="E56" i="3"/>
  <c r="D56" i="3"/>
  <c r="C56" i="3"/>
  <c r="K55" i="3"/>
  <c r="J55" i="3"/>
  <c r="I55" i="3"/>
  <c r="H55" i="3"/>
  <c r="G55" i="3"/>
  <c r="F55" i="3"/>
  <c r="E55" i="3"/>
  <c r="L55" i="3" s="1"/>
  <c r="D55" i="3"/>
  <c r="C55" i="3"/>
  <c r="K54" i="3"/>
  <c r="J54" i="3"/>
  <c r="I54" i="3"/>
  <c r="H54" i="3"/>
  <c r="G54" i="3"/>
  <c r="F54" i="3"/>
  <c r="E54" i="3"/>
  <c r="D54" i="3"/>
  <c r="C54" i="3"/>
  <c r="K53" i="3"/>
  <c r="L53" i="3" s="1"/>
  <c r="J53" i="3"/>
  <c r="I53" i="3"/>
  <c r="H53" i="3"/>
  <c r="G53" i="3"/>
  <c r="F53" i="3"/>
  <c r="E53" i="3"/>
  <c r="D53" i="3"/>
  <c r="C53" i="3"/>
  <c r="G52" i="3"/>
  <c r="F52" i="3"/>
  <c r="K52" i="3" s="1"/>
  <c r="L52" i="3" s="1"/>
  <c r="L60" i="3" s="1"/>
  <c r="D52" i="3"/>
  <c r="C52" i="3"/>
  <c r="G47" i="3"/>
  <c r="F47" i="3"/>
  <c r="K47" i="3" s="1"/>
  <c r="L47" i="3" s="1"/>
  <c r="D47" i="3"/>
  <c r="C47" i="3"/>
  <c r="K46" i="3"/>
  <c r="L46" i="3" s="1"/>
  <c r="J46" i="3"/>
  <c r="I46" i="3"/>
  <c r="H46" i="3"/>
  <c r="G46" i="3"/>
  <c r="F46" i="3"/>
  <c r="D46" i="3"/>
  <c r="C46" i="3"/>
  <c r="K45" i="3"/>
  <c r="L45" i="3" s="1"/>
  <c r="J45" i="3"/>
  <c r="I45" i="3"/>
  <c r="H45" i="3"/>
  <c r="G45" i="3"/>
  <c r="F45" i="3"/>
  <c r="D45" i="3"/>
  <c r="C45" i="3"/>
  <c r="K44" i="3"/>
  <c r="L44" i="3" s="1"/>
  <c r="J44" i="3"/>
  <c r="I44" i="3"/>
  <c r="H44" i="3"/>
  <c r="G44" i="3"/>
  <c r="F44" i="3"/>
  <c r="D44" i="3"/>
  <c r="C44" i="3"/>
  <c r="K43" i="3"/>
  <c r="L43" i="3" s="1"/>
  <c r="J43" i="3"/>
  <c r="I43" i="3"/>
  <c r="H43" i="3"/>
  <c r="G43" i="3"/>
  <c r="F43" i="3"/>
  <c r="D43" i="3"/>
  <c r="C43" i="3"/>
  <c r="K42" i="3"/>
  <c r="L42" i="3" s="1"/>
  <c r="J42" i="3"/>
  <c r="I42" i="3"/>
  <c r="H42" i="3"/>
  <c r="G42" i="3"/>
  <c r="F42" i="3"/>
  <c r="D42" i="3"/>
  <c r="C42" i="3"/>
  <c r="K41" i="3"/>
  <c r="L41" i="3" s="1"/>
  <c r="J41" i="3"/>
  <c r="I41" i="3"/>
  <c r="H41" i="3"/>
  <c r="G41" i="3"/>
  <c r="F41" i="3"/>
  <c r="D41" i="3"/>
  <c r="C41" i="3"/>
  <c r="G40" i="3"/>
  <c r="F40" i="3"/>
  <c r="D40" i="3"/>
  <c r="C40" i="3"/>
  <c r="K39" i="3"/>
  <c r="L39" i="3" s="1"/>
  <c r="J39" i="3"/>
  <c r="I39" i="3"/>
  <c r="H39" i="3"/>
  <c r="G39" i="3"/>
  <c r="F39" i="3"/>
  <c r="D39" i="3"/>
  <c r="C39" i="3"/>
  <c r="K38" i="3"/>
  <c r="L38" i="3" s="1"/>
  <c r="J38" i="3"/>
  <c r="I38" i="3"/>
  <c r="H38" i="3"/>
  <c r="G38" i="3"/>
  <c r="F38" i="3"/>
  <c r="D38" i="3"/>
  <c r="C38" i="3"/>
  <c r="G37" i="3"/>
  <c r="F37" i="3"/>
  <c r="D37" i="3"/>
  <c r="C37" i="3"/>
  <c r="G33" i="3"/>
  <c r="F33" i="3"/>
  <c r="D33" i="3"/>
  <c r="C33" i="3"/>
  <c r="G32" i="3"/>
  <c r="F32" i="3"/>
  <c r="E32" i="3"/>
  <c r="D32" i="3"/>
  <c r="C32" i="3"/>
  <c r="G31" i="3"/>
  <c r="F31" i="3"/>
  <c r="K31" i="3" s="1"/>
  <c r="L31" i="3" s="1"/>
  <c r="D31" i="3"/>
  <c r="C31" i="3"/>
  <c r="G30" i="3"/>
  <c r="F30" i="3"/>
  <c r="K30" i="3" s="1"/>
  <c r="L30" i="3" s="1"/>
  <c r="D30" i="3"/>
  <c r="C30" i="3"/>
  <c r="G29" i="3"/>
  <c r="F29" i="3"/>
  <c r="D29" i="3"/>
  <c r="C29" i="3"/>
  <c r="G28" i="3"/>
  <c r="F28" i="3"/>
  <c r="K28" i="3" s="1"/>
  <c r="L28" i="3" s="1"/>
  <c r="D28" i="3"/>
  <c r="C28" i="3"/>
  <c r="K27" i="3"/>
  <c r="L27" i="3" s="1"/>
  <c r="J27" i="3"/>
  <c r="I27" i="3"/>
  <c r="H27" i="3"/>
  <c r="G27" i="3"/>
  <c r="F27" i="3"/>
  <c r="D27" i="3"/>
  <c r="C27" i="3"/>
  <c r="K26" i="3"/>
  <c r="L26" i="3" s="1"/>
  <c r="L34" i="3" s="1"/>
  <c r="J26" i="3"/>
  <c r="I26" i="3"/>
  <c r="H26" i="3"/>
  <c r="G26" i="3"/>
  <c r="F26" i="3"/>
  <c r="D26" i="3"/>
  <c r="C26" i="3"/>
  <c r="G21" i="3"/>
  <c r="F21" i="3"/>
  <c r="E21" i="3"/>
  <c r="D21" i="3"/>
  <c r="C21" i="3"/>
  <c r="G16" i="3"/>
  <c r="F16" i="3"/>
  <c r="K16" i="3" s="1"/>
  <c r="L16" i="3" s="1"/>
  <c r="D16" i="3"/>
  <c r="C16" i="3"/>
  <c r="L207" i="2"/>
  <c r="G198" i="2"/>
  <c r="F198" i="2"/>
  <c r="E198" i="2"/>
  <c r="D198" i="2"/>
  <c r="C198" i="2"/>
  <c r="G197" i="2"/>
  <c r="F197" i="2"/>
  <c r="K197" i="2" s="1"/>
  <c r="E197" i="2"/>
  <c r="D197" i="2"/>
  <c r="C197" i="2"/>
  <c r="G196" i="2"/>
  <c r="F196" i="2"/>
  <c r="D196" i="2"/>
  <c r="C196" i="2"/>
  <c r="G195" i="2"/>
  <c r="F195" i="2"/>
  <c r="K195" i="2" s="1"/>
  <c r="D195" i="2"/>
  <c r="C195" i="2"/>
  <c r="C193" i="2"/>
  <c r="G190" i="2"/>
  <c r="F190" i="2"/>
  <c r="D190" i="2"/>
  <c r="C190" i="2"/>
  <c r="G189" i="2"/>
  <c r="F189" i="2"/>
  <c r="D189" i="2"/>
  <c r="C189" i="2"/>
  <c r="G188" i="2"/>
  <c r="F188" i="2"/>
  <c r="D188" i="2"/>
  <c r="C188" i="2"/>
  <c r="K187" i="2"/>
  <c r="L187" i="2" s="1"/>
  <c r="J187" i="2"/>
  <c r="I187" i="2"/>
  <c r="H187" i="2"/>
  <c r="G187" i="2"/>
  <c r="F187" i="2"/>
  <c r="D187" i="2"/>
  <c r="C187" i="2"/>
  <c r="L186" i="2"/>
  <c r="K186" i="2"/>
  <c r="J186" i="2"/>
  <c r="I186" i="2"/>
  <c r="H186" i="2"/>
  <c r="G186" i="2"/>
  <c r="F186" i="2"/>
  <c r="D186" i="2"/>
  <c r="C186" i="2"/>
  <c r="K185" i="2"/>
  <c r="L185" i="2" s="1"/>
  <c r="L191" i="2" s="1"/>
  <c r="J185" i="2"/>
  <c r="I185" i="2"/>
  <c r="H185" i="2"/>
  <c r="G185" i="2"/>
  <c r="F185" i="2"/>
  <c r="D185" i="2"/>
  <c r="C185" i="2"/>
  <c r="C184" i="2"/>
  <c r="K181" i="2"/>
  <c r="L181" i="2" s="1"/>
  <c r="J181" i="2"/>
  <c r="I181" i="2"/>
  <c r="H181" i="2"/>
  <c r="G181" i="2"/>
  <c r="F181" i="2"/>
  <c r="D181" i="2"/>
  <c r="C181" i="2"/>
  <c r="C180" i="2"/>
  <c r="K177" i="2"/>
  <c r="L177" i="2" s="1"/>
  <c r="J177" i="2"/>
  <c r="I177" i="2"/>
  <c r="H177" i="2"/>
  <c r="G177" i="2"/>
  <c r="F177" i="2"/>
  <c r="D177" i="2"/>
  <c r="C177" i="2"/>
  <c r="G176" i="2"/>
  <c r="F176" i="2"/>
  <c r="K176" i="2" s="1"/>
  <c r="L176" i="2" s="1"/>
  <c r="D176" i="2"/>
  <c r="C176" i="2"/>
  <c r="K175" i="2"/>
  <c r="L175" i="2" s="1"/>
  <c r="L178" i="2" s="1"/>
  <c r="J175" i="2"/>
  <c r="I175" i="2"/>
  <c r="H175" i="2"/>
  <c r="G175" i="2"/>
  <c r="F175" i="2"/>
  <c r="D175" i="2"/>
  <c r="C175" i="2"/>
  <c r="C174" i="2"/>
  <c r="L170" i="2"/>
  <c r="K170" i="2"/>
  <c r="J170" i="2"/>
  <c r="I170" i="2"/>
  <c r="H170" i="2"/>
  <c r="G170" i="2"/>
  <c r="F170" i="2"/>
  <c r="D170" i="2"/>
  <c r="C170" i="2"/>
  <c r="K169" i="2"/>
  <c r="L169" i="2" s="1"/>
  <c r="L172" i="2" s="1"/>
  <c r="J169" i="2"/>
  <c r="I169" i="2"/>
  <c r="H169" i="2"/>
  <c r="G169" i="2"/>
  <c r="F169" i="2"/>
  <c r="D169" i="2"/>
  <c r="C169" i="2"/>
  <c r="C168" i="2"/>
  <c r="G164" i="2"/>
  <c r="F164" i="2"/>
  <c r="E164" i="2"/>
  <c r="D164" i="2"/>
  <c r="C164" i="2"/>
  <c r="K163" i="2"/>
  <c r="L163" i="2" s="1"/>
  <c r="J163" i="2"/>
  <c r="I163" i="2"/>
  <c r="H163" i="2"/>
  <c r="G163" i="2"/>
  <c r="F163" i="2"/>
  <c r="D163" i="2"/>
  <c r="C163" i="2"/>
  <c r="K162" i="2"/>
  <c r="L162" i="2" s="1"/>
  <c r="J162" i="2"/>
  <c r="I162" i="2"/>
  <c r="H162" i="2"/>
  <c r="G162" i="2"/>
  <c r="F162" i="2"/>
  <c r="D162" i="2"/>
  <c r="C162" i="2"/>
  <c r="K161" i="2"/>
  <c r="L161" i="2" s="1"/>
  <c r="J161" i="2"/>
  <c r="I161" i="2"/>
  <c r="H161" i="2"/>
  <c r="G161" i="2"/>
  <c r="F161" i="2"/>
  <c r="D161" i="2"/>
  <c r="C161" i="2"/>
  <c r="K160" i="2"/>
  <c r="J160" i="2"/>
  <c r="I160" i="2"/>
  <c r="H160" i="2"/>
  <c r="G160" i="2"/>
  <c r="F160" i="2"/>
  <c r="E160" i="2"/>
  <c r="D160" i="2"/>
  <c r="C160" i="2"/>
  <c r="K159" i="2"/>
  <c r="J159" i="2"/>
  <c r="I159" i="2"/>
  <c r="H159" i="2"/>
  <c r="G159" i="2"/>
  <c r="F159" i="2"/>
  <c r="E159" i="2"/>
  <c r="L159" i="2" s="1"/>
  <c r="D159" i="2"/>
  <c r="C159" i="2"/>
  <c r="K158" i="2"/>
  <c r="L158" i="2" s="1"/>
  <c r="L166" i="2" s="1"/>
  <c r="J158" i="2"/>
  <c r="I158" i="2"/>
  <c r="H158" i="2"/>
  <c r="G158" i="2"/>
  <c r="F158" i="2"/>
  <c r="D158" i="2"/>
  <c r="C158" i="2"/>
  <c r="C157" i="2"/>
  <c r="K153" i="2"/>
  <c r="L153" i="2" s="1"/>
  <c r="L155" i="2" s="1"/>
  <c r="J153" i="2"/>
  <c r="I153" i="2"/>
  <c r="H153" i="2"/>
  <c r="G153" i="2"/>
  <c r="F153" i="2"/>
  <c r="D153" i="2"/>
  <c r="C153" i="2"/>
  <c r="C152" i="2"/>
  <c r="G148" i="2"/>
  <c r="F148" i="2"/>
  <c r="D148" i="2"/>
  <c r="C148" i="2"/>
  <c r="G147" i="2"/>
  <c r="F147" i="2"/>
  <c r="D147" i="2"/>
  <c r="C147" i="2"/>
  <c r="G146" i="2"/>
  <c r="F146" i="2"/>
  <c r="D146" i="2"/>
  <c r="C146" i="2"/>
  <c r="C145" i="2"/>
  <c r="E142" i="2"/>
  <c r="G141" i="2"/>
  <c r="F141" i="2"/>
  <c r="E141" i="2"/>
  <c r="D141" i="2"/>
  <c r="C141" i="2"/>
  <c r="G140" i="2"/>
  <c r="F140" i="2"/>
  <c r="E140" i="2"/>
  <c r="D140" i="2"/>
  <c r="C140" i="2"/>
  <c r="C139" i="2"/>
  <c r="G135" i="2"/>
  <c r="F135" i="2"/>
  <c r="K135" i="2" s="1"/>
  <c r="L135" i="2" s="1"/>
  <c r="L137" i="2" s="1"/>
  <c r="D135" i="2"/>
  <c r="C135" i="2"/>
  <c r="C134" i="2"/>
  <c r="G130" i="2"/>
  <c r="F130" i="2"/>
  <c r="D130" i="2"/>
  <c r="C130" i="2"/>
  <c r="G129" i="2"/>
  <c r="F129" i="2"/>
  <c r="D129" i="2"/>
  <c r="C129" i="2"/>
  <c r="C128" i="2"/>
  <c r="G123" i="2"/>
  <c r="F123" i="2"/>
  <c r="K123" i="2" s="1"/>
  <c r="L123" i="2" s="1"/>
  <c r="D123" i="2"/>
  <c r="C123" i="2"/>
  <c r="K122" i="2"/>
  <c r="J122" i="2"/>
  <c r="I122" i="2"/>
  <c r="H122" i="2"/>
  <c r="G122" i="2"/>
  <c r="F122" i="2"/>
  <c r="E122" i="2"/>
  <c r="D122" i="2"/>
  <c r="C122" i="2"/>
  <c r="C121" i="2"/>
  <c r="G117" i="2"/>
  <c r="F117" i="2"/>
  <c r="D117" i="2"/>
  <c r="C117" i="2"/>
  <c r="G116" i="2"/>
  <c r="F116" i="2"/>
  <c r="D116" i="2"/>
  <c r="C116" i="2"/>
  <c r="G115" i="2"/>
  <c r="F115" i="2"/>
  <c r="K115" i="2" s="1"/>
  <c r="L115" i="2" s="1"/>
  <c r="D115" i="2"/>
  <c r="C115" i="2"/>
  <c r="G114" i="2"/>
  <c r="K114" i="2" s="1"/>
  <c r="L114" i="2" s="1"/>
  <c r="F114" i="2"/>
  <c r="D114" i="2"/>
  <c r="C114" i="2"/>
  <c r="K113" i="2"/>
  <c r="L113" i="2" s="1"/>
  <c r="J113" i="2"/>
  <c r="I113" i="2"/>
  <c r="H113" i="2"/>
  <c r="G113" i="2"/>
  <c r="F113" i="2"/>
  <c r="D113" i="2"/>
  <c r="C113" i="2"/>
  <c r="K112" i="2"/>
  <c r="L112" i="2" s="1"/>
  <c r="J112" i="2"/>
  <c r="I112" i="2"/>
  <c r="H112" i="2"/>
  <c r="G112" i="2"/>
  <c r="F112" i="2"/>
  <c r="D112" i="2"/>
  <c r="C112" i="2"/>
  <c r="K111" i="2"/>
  <c r="L111" i="2" s="1"/>
  <c r="J111" i="2"/>
  <c r="I111" i="2"/>
  <c r="H111" i="2"/>
  <c r="G111" i="2"/>
  <c r="F111" i="2"/>
  <c r="D111" i="2"/>
  <c r="C111" i="2"/>
  <c r="L110" i="2"/>
  <c r="K110" i="2"/>
  <c r="J110" i="2"/>
  <c r="I110" i="2"/>
  <c r="H110" i="2"/>
  <c r="G110" i="2"/>
  <c r="F110" i="2"/>
  <c r="D110" i="2"/>
  <c r="C110" i="2"/>
  <c r="K109" i="2"/>
  <c r="L109" i="2" s="1"/>
  <c r="J109" i="2"/>
  <c r="I109" i="2"/>
  <c r="H109" i="2"/>
  <c r="G109" i="2"/>
  <c r="F109" i="2"/>
  <c r="D109" i="2"/>
  <c r="C109" i="2"/>
  <c r="K108" i="2"/>
  <c r="L108" i="2" s="1"/>
  <c r="J108" i="2"/>
  <c r="I108" i="2"/>
  <c r="H108" i="2"/>
  <c r="G108" i="2"/>
  <c r="F108" i="2"/>
  <c r="D108" i="2"/>
  <c r="C108" i="2"/>
  <c r="K107" i="2"/>
  <c r="L107" i="2" s="1"/>
  <c r="J107" i="2"/>
  <c r="I107" i="2"/>
  <c r="H107" i="2"/>
  <c r="G107" i="2"/>
  <c r="F107" i="2"/>
  <c r="D107" i="2"/>
  <c r="C107" i="2"/>
  <c r="K106" i="2"/>
  <c r="L106" i="2" s="1"/>
  <c r="J106" i="2"/>
  <c r="I106" i="2"/>
  <c r="H106" i="2"/>
  <c r="G106" i="2"/>
  <c r="F106" i="2"/>
  <c r="D106" i="2"/>
  <c r="C106" i="2"/>
  <c r="K105" i="2"/>
  <c r="L105" i="2" s="1"/>
  <c r="J105" i="2"/>
  <c r="I105" i="2"/>
  <c r="H105" i="2"/>
  <c r="G105" i="2"/>
  <c r="F105" i="2"/>
  <c r="D105" i="2"/>
  <c r="C105" i="2"/>
  <c r="K104" i="2"/>
  <c r="L104" i="2" s="1"/>
  <c r="J104" i="2"/>
  <c r="I104" i="2"/>
  <c r="H104" i="2"/>
  <c r="G104" i="2"/>
  <c r="F104" i="2"/>
  <c r="D104" i="2"/>
  <c r="C104" i="2"/>
  <c r="K103" i="2"/>
  <c r="L103" i="2" s="1"/>
  <c r="J103" i="2"/>
  <c r="I103" i="2"/>
  <c r="H103" i="2"/>
  <c r="G103" i="2"/>
  <c r="F103" i="2"/>
  <c r="D103" i="2"/>
  <c r="C103" i="2"/>
  <c r="K102" i="2"/>
  <c r="L102" i="2" s="1"/>
  <c r="J102" i="2"/>
  <c r="I102" i="2"/>
  <c r="H102" i="2"/>
  <c r="G102" i="2"/>
  <c r="F102" i="2"/>
  <c r="D102" i="2"/>
  <c r="C102" i="2"/>
  <c r="K101" i="2"/>
  <c r="L101" i="2" s="1"/>
  <c r="J101" i="2"/>
  <c r="I101" i="2"/>
  <c r="H101" i="2"/>
  <c r="G101" i="2"/>
  <c r="F101" i="2"/>
  <c r="D101" i="2"/>
  <c r="C101" i="2"/>
  <c r="G99" i="2"/>
  <c r="F99" i="2"/>
  <c r="D99" i="2"/>
  <c r="C99" i="2"/>
  <c r="G98" i="2"/>
  <c r="F98" i="2"/>
  <c r="D98" i="2"/>
  <c r="C98" i="2"/>
  <c r="G97" i="2"/>
  <c r="F97" i="2"/>
  <c r="D97" i="2"/>
  <c r="C97" i="2"/>
  <c r="G96" i="2"/>
  <c r="F96" i="2"/>
  <c r="D96" i="2"/>
  <c r="C96" i="2"/>
  <c r="K95" i="2"/>
  <c r="L95" i="2" s="1"/>
  <c r="J95" i="2"/>
  <c r="I95" i="2"/>
  <c r="H95" i="2"/>
  <c r="G95" i="2"/>
  <c r="F95" i="2"/>
  <c r="D95" i="2"/>
  <c r="C95" i="2"/>
  <c r="K94" i="2"/>
  <c r="L94" i="2" s="1"/>
  <c r="J94" i="2"/>
  <c r="I94" i="2"/>
  <c r="H94" i="2"/>
  <c r="G94" i="2"/>
  <c r="F94" i="2"/>
  <c r="D94" i="2"/>
  <c r="C94" i="2"/>
  <c r="K93" i="2"/>
  <c r="L93" i="2" s="1"/>
  <c r="J93" i="2"/>
  <c r="I93" i="2"/>
  <c r="H93" i="2"/>
  <c r="G93" i="2"/>
  <c r="F93" i="2"/>
  <c r="D93" i="2"/>
  <c r="C93" i="2"/>
  <c r="K92" i="2"/>
  <c r="L92" i="2" s="1"/>
  <c r="J92" i="2"/>
  <c r="I92" i="2"/>
  <c r="H92" i="2"/>
  <c r="G92" i="2"/>
  <c r="F92" i="2"/>
  <c r="D92" i="2"/>
  <c r="C92" i="2"/>
  <c r="K91" i="2"/>
  <c r="L91" i="2" s="1"/>
  <c r="J91" i="2"/>
  <c r="I91" i="2"/>
  <c r="H91" i="2"/>
  <c r="G91" i="2"/>
  <c r="F91" i="2"/>
  <c r="D91" i="2"/>
  <c r="C91" i="2"/>
  <c r="K90" i="2"/>
  <c r="L90" i="2" s="1"/>
  <c r="J90" i="2"/>
  <c r="I90" i="2"/>
  <c r="H90" i="2"/>
  <c r="G90" i="2"/>
  <c r="F90" i="2"/>
  <c r="D90" i="2"/>
  <c r="C90" i="2"/>
  <c r="L89" i="2"/>
  <c r="K89" i="2"/>
  <c r="J89" i="2"/>
  <c r="I89" i="2"/>
  <c r="H89" i="2"/>
  <c r="G89" i="2"/>
  <c r="F89" i="2"/>
  <c r="D89" i="2"/>
  <c r="C89" i="2"/>
  <c r="K88" i="2"/>
  <c r="L88" i="2" s="1"/>
  <c r="J88" i="2"/>
  <c r="I88" i="2"/>
  <c r="H88" i="2"/>
  <c r="G88" i="2"/>
  <c r="F88" i="2"/>
  <c r="D88" i="2"/>
  <c r="C88" i="2"/>
  <c r="K87" i="2"/>
  <c r="L87" i="2" s="1"/>
  <c r="J87" i="2"/>
  <c r="I87" i="2"/>
  <c r="H87" i="2"/>
  <c r="G87" i="2"/>
  <c r="F87" i="2"/>
  <c r="D87" i="2"/>
  <c r="C87" i="2"/>
  <c r="K86" i="2"/>
  <c r="L86" i="2" s="1"/>
  <c r="J86" i="2"/>
  <c r="I86" i="2"/>
  <c r="H86" i="2"/>
  <c r="G86" i="2"/>
  <c r="F86" i="2"/>
  <c r="D86" i="2"/>
  <c r="C86" i="2"/>
  <c r="K85" i="2"/>
  <c r="L85" i="2" s="1"/>
  <c r="J85" i="2"/>
  <c r="I85" i="2"/>
  <c r="H85" i="2"/>
  <c r="G85" i="2"/>
  <c r="F85" i="2"/>
  <c r="D85" i="2"/>
  <c r="C85" i="2"/>
  <c r="K84" i="2"/>
  <c r="L84" i="2" s="1"/>
  <c r="J84" i="2"/>
  <c r="I84" i="2"/>
  <c r="H84" i="2"/>
  <c r="G84" i="2"/>
  <c r="F84" i="2"/>
  <c r="D84" i="2"/>
  <c r="C84" i="2"/>
  <c r="K83" i="2"/>
  <c r="L83" i="2" s="1"/>
  <c r="J83" i="2"/>
  <c r="I83" i="2"/>
  <c r="H83" i="2"/>
  <c r="G83" i="2"/>
  <c r="F83" i="2"/>
  <c r="D83" i="2"/>
  <c r="C83" i="2"/>
  <c r="K82" i="2"/>
  <c r="L82" i="2" s="1"/>
  <c r="L119" i="2" s="1"/>
  <c r="J82" i="2"/>
  <c r="I82" i="2"/>
  <c r="H82" i="2"/>
  <c r="G82" i="2"/>
  <c r="F82" i="2"/>
  <c r="D82" i="2"/>
  <c r="C82" i="2"/>
  <c r="C80" i="2"/>
  <c r="K77" i="2"/>
  <c r="L77" i="2" s="1"/>
  <c r="L76" i="2"/>
  <c r="K75" i="2"/>
  <c r="L75" i="2" s="1"/>
  <c r="J75" i="2"/>
  <c r="I75" i="2"/>
  <c r="H75" i="2"/>
  <c r="G75" i="2"/>
  <c r="F75" i="2"/>
  <c r="D75" i="2"/>
  <c r="C75" i="2"/>
  <c r="K74" i="2"/>
  <c r="L74" i="2" s="1"/>
  <c r="J74" i="2"/>
  <c r="I74" i="2"/>
  <c r="H74" i="2"/>
  <c r="G74" i="2"/>
  <c r="F74" i="2"/>
  <c r="D74" i="2"/>
  <c r="C74" i="2"/>
  <c r="K73" i="2"/>
  <c r="L73" i="2" s="1"/>
  <c r="J73" i="2"/>
  <c r="I73" i="2"/>
  <c r="H73" i="2"/>
  <c r="G73" i="2"/>
  <c r="F73" i="2"/>
  <c r="D73" i="2"/>
  <c r="C73" i="2"/>
  <c r="K72" i="2"/>
  <c r="L72" i="2" s="1"/>
  <c r="J72" i="2"/>
  <c r="I72" i="2"/>
  <c r="H72" i="2"/>
  <c r="G72" i="2"/>
  <c r="F72" i="2"/>
  <c r="D72" i="2"/>
  <c r="C72" i="2"/>
  <c r="K71" i="2"/>
  <c r="L71" i="2" s="1"/>
  <c r="J71" i="2"/>
  <c r="I71" i="2"/>
  <c r="H71" i="2"/>
  <c r="G71" i="2"/>
  <c r="F71" i="2"/>
  <c r="D71" i="2"/>
  <c r="C71" i="2"/>
  <c r="K70" i="2"/>
  <c r="L70" i="2" s="1"/>
  <c r="J70" i="2"/>
  <c r="I70" i="2"/>
  <c r="H70" i="2"/>
  <c r="G70" i="2"/>
  <c r="F70" i="2"/>
  <c r="D70" i="2"/>
  <c r="C70" i="2"/>
  <c r="K69" i="2"/>
  <c r="L69" i="2" s="1"/>
  <c r="J69" i="2"/>
  <c r="I69" i="2"/>
  <c r="H69" i="2"/>
  <c r="G69" i="2"/>
  <c r="F69" i="2"/>
  <c r="D69" i="2"/>
  <c r="C69" i="2"/>
  <c r="K66" i="2"/>
  <c r="L66" i="2" s="1"/>
  <c r="J66" i="2"/>
  <c r="I66" i="2"/>
  <c r="H66" i="2"/>
  <c r="G66" i="2"/>
  <c r="F66" i="2"/>
  <c r="D66" i="2"/>
  <c r="C66" i="2"/>
  <c r="G65" i="2"/>
  <c r="F65" i="2"/>
  <c r="D65" i="2"/>
  <c r="C65" i="2"/>
  <c r="G64" i="2"/>
  <c r="F64" i="2"/>
  <c r="D64" i="2"/>
  <c r="C64" i="2"/>
  <c r="G63" i="2"/>
  <c r="F63" i="2"/>
  <c r="D63" i="2"/>
  <c r="C63" i="2"/>
  <c r="G62" i="2"/>
  <c r="F62" i="2"/>
  <c r="D62" i="2"/>
  <c r="C62" i="2"/>
  <c r="G61" i="2"/>
  <c r="F61" i="2"/>
  <c r="D61" i="2"/>
  <c r="C61" i="2"/>
  <c r="G57" i="2"/>
  <c r="F57" i="2"/>
  <c r="D57" i="2"/>
  <c r="C57" i="2"/>
  <c r="G56" i="2"/>
  <c r="F56" i="2"/>
  <c r="D56" i="2"/>
  <c r="C56" i="2"/>
  <c r="K55" i="2"/>
  <c r="L55" i="2" s="1"/>
  <c r="J55" i="2"/>
  <c r="I55" i="2"/>
  <c r="H55" i="2"/>
  <c r="G55" i="2"/>
  <c r="F55" i="2"/>
  <c r="D55" i="2"/>
  <c r="C55" i="2"/>
  <c r="K54" i="2"/>
  <c r="L54" i="2" s="1"/>
  <c r="J54" i="2"/>
  <c r="I54" i="2"/>
  <c r="H54" i="2"/>
  <c r="G54" i="2"/>
  <c r="F54" i="2"/>
  <c r="D54" i="2"/>
  <c r="C54" i="2"/>
  <c r="K53" i="2"/>
  <c r="L53" i="2" s="1"/>
  <c r="J53" i="2"/>
  <c r="I53" i="2"/>
  <c r="H53" i="2"/>
  <c r="G53" i="2"/>
  <c r="F53" i="2"/>
  <c r="D53" i="2"/>
  <c r="C53" i="2"/>
  <c r="K52" i="2"/>
  <c r="L52" i="2" s="1"/>
  <c r="J52" i="2"/>
  <c r="I52" i="2"/>
  <c r="H52" i="2"/>
  <c r="G52" i="2"/>
  <c r="F52" i="2"/>
  <c r="D52" i="2"/>
  <c r="C52" i="2"/>
  <c r="K51" i="2"/>
  <c r="L51" i="2" s="1"/>
  <c r="J51" i="2"/>
  <c r="I51" i="2"/>
  <c r="H51" i="2"/>
  <c r="G51" i="2"/>
  <c r="F51" i="2"/>
  <c r="D51" i="2"/>
  <c r="C51" i="2"/>
  <c r="K50" i="2"/>
  <c r="L50" i="2" s="1"/>
  <c r="J50" i="2"/>
  <c r="I50" i="2"/>
  <c r="H50" i="2"/>
  <c r="G50" i="2"/>
  <c r="F50" i="2"/>
  <c r="D50" i="2"/>
  <c r="C50" i="2"/>
  <c r="K49" i="2"/>
  <c r="L49" i="2" s="1"/>
  <c r="J49" i="2"/>
  <c r="I49" i="2"/>
  <c r="H49" i="2"/>
  <c r="G49" i="2"/>
  <c r="F49" i="2"/>
  <c r="D49" i="2"/>
  <c r="C49" i="2"/>
  <c r="K48" i="2"/>
  <c r="L48" i="2" s="1"/>
  <c r="J48" i="2"/>
  <c r="I48" i="2"/>
  <c r="H48" i="2"/>
  <c r="G48" i="2"/>
  <c r="F48" i="2"/>
  <c r="D48" i="2"/>
  <c r="C48" i="2"/>
  <c r="G47" i="2"/>
  <c r="K47" i="2" s="1"/>
  <c r="F47" i="2"/>
  <c r="E47" i="2"/>
  <c r="D47" i="2"/>
  <c r="C47" i="2"/>
  <c r="K46" i="2"/>
  <c r="L46" i="2" s="1"/>
  <c r="L58" i="2" s="1"/>
  <c r="J46" i="2"/>
  <c r="I46" i="2"/>
  <c r="H46" i="2"/>
  <c r="G46" i="2"/>
  <c r="F46" i="2"/>
  <c r="D46" i="2"/>
  <c r="C46" i="2"/>
  <c r="C45" i="2"/>
  <c r="G41" i="2"/>
  <c r="F41" i="2"/>
  <c r="D41" i="2"/>
  <c r="C41" i="2"/>
  <c r="G40" i="2"/>
  <c r="F40" i="2"/>
  <c r="K40" i="2" s="1"/>
  <c r="L40" i="2" s="1"/>
  <c r="D40" i="2"/>
  <c r="C40" i="2"/>
  <c r="K39" i="2"/>
  <c r="L39" i="2" s="1"/>
  <c r="J39" i="2"/>
  <c r="I39" i="2"/>
  <c r="H39" i="2"/>
  <c r="G39" i="2"/>
  <c r="F39" i="2"/>
  <c r="D39" i="2"/>
  <c r="C39" i="2"/>
  <c r="K38" i="2"/>
  <c r="L38" i="2" s="1"/>
  <c r="J38" i="2"/>
  <c r="I38" i="2"/>
  <c r="H38" i="2"/>
  <c r="G38" i="2"/>
  <c r="F38" i="2"/>
  <c r="D38" i="2"/>
  <c r="C38" i="2"/>
  <c r="K37" i="2"/>
  <c r="L37" i="2" s="1"/>
  <c r="J37" i="2"/>
  <c r="I37" i="2"/>
  <c r="H37" i="2"/>
  <c r="G37" i="2"/>
  <c r="F37" i="2"/>
  <c r="D37" i="2"/>
  <c r="C37" i="2"/>
  <c r="K36" i="2"/>
  <c r="L36" i="2" s="1"/>
  <c r="J36" i="2"/>
  <c r="I36" i="2"/>
  <c r="H36" i="2"/>
  <c r="G36" i="2"/>
  <c r="F36" i="2"/>
  <c r="D36" i="2"/>
  <c r="C36" i="2"/>
  <c r="K35" i="2"/>
  <c r="L35" i="2" s="1"/>
  <c r="J35" i="2"/>
  <c r="I35" i="2"/>
  <c r="H35" i="2"/>
  <c r="G35" i="2"/>
  <c r="F35" i="2"/>
  <c r="D35" i="2"/>
  <c r="C35" i="2"/>
  <c r="K34" i="2"/>
  <c r="L34" i="2" s="1"/>
  <c r="J34" i="2"/>
  <c r="I34" i="2"/>
  <c r="H34" i="2"/>
  <c r="G34" i="2"/>
  <c r="F34" i="2"/>
  <c r="D34" i="2"/>
  <c r="C34" i="2"/>
  <c r="K33" i="2"/>
  <c r="L33" i="2" s="1"/>
  <c r="L43" i="2" s="1"/>
  <c r="G33" i="2"/>
  <c r="F33" i="2"/>
  <c r="D33" i="2"/>
  <c r="C33" i="2"/>
  <c r="C32" i="2"/>
  <c r="G29" i="2"/>
  <c r="F29" i="2"/>
  <c r="D29" i="2"/>
  <c r="C29" i="2"/>
  <c r="K28" i="2"/>
  <c r="L28" i="2" s="1"/>
  <c r="J28" i="2"/>
  <c r="I28" i="2"/>
  <c r="H28" i="2"/>
  <c r="G28" i="2"/>
  <c r="F28" i="2"/>
  <c r="D28" i="2"/>
  <c r="C28" i="2"/>
  <c r="K27" i="2"/>
  <c r="L27" i="2" s="1"/>
  <c r="J27" i="2"/>
  <c r="I27" i="2"/>
  <c r="H27" i="2"/>
  <c r="G27" i="2"/>
  <c r="F27" i="2"/>
  <c r="D27" i="2"/>
  <c r="C27" i="2"/>
  <c r="G26" i="2"/>
  <c r="F26" i="2"/>
  <c r="K26" i="2" s="1"/>
  <c r="L26" i="2" s="1"/>
  <c r="L30" i="2" s="1"/>
  <c r="D26" i="2"/>
  <c r="C26" i="2"/>
  <c r="C25" i="2"/>
  <c r="G21" i="2"/>
  <c r="F21" i="2"/>
  <c r="K21" i="2" s="1"/>
  <c r="D21" i="2"/>
  <c r="C21" i="2"/>
  <c r="C20" i="2"/>
  <c r="G16" i="2"/>
  <c r="F16" i="2"/>
  <c r="K16" i="2" s="1"/>
  <c r="E16" i="2"/>
  <c r="D16" i="2"/>
  <c r="C16" i="2"/>
  <c r="C15" i="2"/>
  <c r="AF54" i="5" l="1"/>
  <c r="T54" i="5"/>
  <c r="P54" i="5"/>
  <c r="L54" i="5"/>
  <c r="H54" i="5"/>
  <c r="AB54" i="5"/>
  <c r="X54" i="5"/>
  <c r="D54" i="5"/>
  <c r="D55" i="5"/>
  <c r="L88" i="5"/>
  <c r="P88" i="5"/>
  <c r="T88" i="5"/>
  <c r="X88" i="5"/>
  <c r="L91" i="5"/>
  <c r="P91" i="5"/>
  <c r="T91" i="5"/>
  <c r="X91" i="5"/>
  <c r="AF85" i="5"/>
  <c r="L85" i="5"/>
  <c r="P85" i="5"/>
  <c r="T85" i="5"/>
  <c r="X85" i="5"/>
  <c r="L94" i="5"/>
  <c r="P94" i="5"/>
  <c r="T94" i="5"/>
  <c r="X94" i="5"/>
  <c r="L97" i="5"/>
  <c r="P97" i="5"/>
  <c r="T97" i="5"/>
  <c r="X97" i="5"/>
  <c r="T106" i="5"/>
  <c r="X106" i="5"/>
  <c r="AB106" i="5"/>
  <c r="T109" i="5"/>
  <c r="X109" i="5"/>
  <c r="AB109" i="5"/>
  <c r="T112" i="5"/>
  <c r="X112" i="5"/>
  <c r="AB112" i="5"/>
  <c r="AB115" i="5"/>
  <c r="X115" i="5"/>
  <c r="T115" i="5"/>
  <c r="T118" i="5"/>
  <c r="X118" i="5"/>
  <c r="AB118" i="5"/>
  <c r="H97" i="5"/>
  <c r="AB97" i="5"/>
  <c r="AF97" i="5"/>
  <c r="T100" i="5"/>
  <c r="AF100" i="5"/>
  <c r="X100" i="5"/>
  <c r="AB100" i="5"/>
  <c r="P106" i="5"/>
  <c r="AF106" i="5"/>
  <c r="L79" i="5"/>
  <c r="T79" i="5"/>
  <c r="X79" i="5"/>
  <c r="P109" i="5"/>
  <c r="AF109" i="5"/>
  <c r="AF103" i="5"/>
  <c r="AB94" i="5"/>
  <c r="AF94" i="5"/>
  <c r="K41" i="2"/>
  <c r="L41" i="2" s="1"/>
  <c r="K21" i="3"/>
  <c r="K102" i="3"/>
  <c r="L102" i="3" s="1"/>
  <c r="K146" i="3"/>
  <c r="L146" i="3" s="1"/>
  <c r="K41" i="4"/>
  <c r="L41" i="4" s="1"/>
  <c r="L50" i="4"/>
  <c r="K182" i="4"/>
  <c r="L182" i="4" s="1"/>
  <c r="K57" i="2"/>
  <c r="L57" i="2" s="1"/>
  <c r="K63" i="2"/>
  <c r="L63" i="2" s="1"/>
  <c r="K146" i="2"/>
  <c r="L146" i="2" s="1"/>
  <c r="L150" i="2" s="1"/>
  <c r="K32" i="3"/>
  <c r="L32" i="3" s="1"/>
  <c r="K140" i="3"/>
  <c r="L140" i="3" s="1"/>
  <c r="K151" i="3"/>
  <c r="L151" i="3" s="1"/>
  <c r="K154" i="3"/>
  <c r="L154" i="3" s="1"/>
  <c r="K21" i="4"/>
  <c r="K70" i="4"/>
  <c r="L70" i="4" s="1"/>
  <c r="K196" i="4"/>
  <c r="L196" i="4" s="1"/>
  <c r="K130" i="2"/>
  <c r="L130" i="2" s="1"/>
  <c r="K67" i="3"/>
  <c r="L67" i="3" s="1"/>
  <c r="K106" i="3"/>
  <c r="L106" i="3" s="1"/>
  <c r="K147" i="4"/>
  <c r="L147" i="4" s="1"/>
  <c r="L160" i="2"/>
  <c r="K197" i="4"/>
  <c r="L197" i="4" s="1"/>
  <c r="K61" i="2"/>
  <c r="L61" i="2" s="1"/>
  <c r="K190" i="2"/>
  <c r="L190" i="2" s="1"/>
  <c r="K33" i="3"/>
  <c r="L33" i="3" s="1"/>
  <c r="K129" i="3"/>
  <c r="L129" i="3" s="1"/>
  <c r="K152" i="3"/>
  <c r="L152" i="3" s="1"/>
  <c r="K133" i="4"/>
  <c r="L133" i="4" s="1"/>
  <c r="L197" i="2"/>
  <c r="L188" i="4"/>
  <c r="K68" i="3"/>
  <c r="L68" i="3" s="1"/>
  <c r="K181" i="4"/>
  <c r="L181" i="4" s="1"/>
  <c r="K29" i="2"/>
  <c r="L29" i="2" s="1"/>
  <c r="K56" i="2"/>
  <c r="L56" i="2" s="1"/>
  <c r="K62" i="2"/>
  <c r="L62" i="2" s="1"/>
  <c r="K65" i="2"/>
  <c r="L65" i="2" s="1"/>
  <c r="L122" i="2"/>
  <c r="L125" i="2" s="1"/>
  <c r="K148" i="2"/>
  <c r="L148" i="2" s="1"/>
  <c r="K66" i="4"/>
  <c r="L66" i="4" s="1"/>
  <c r="K69" i="4"/>
  <c r="L69" i="4" s="1"/>
  <c r="AF61" i="5"/>
  <c r="B131" i="5"/>
  <c r="K147" i="2"/>
  <c r="L147" i="2" s="1"/>
  <c r="L47" i="2"/>
  <c r="K164" i="2"/>
  <c r="K98" i="2"/>
  <c r="L98" i="2" s="1"/>
  <c r="K141" i="2"/>
  <c r="L141" i="2" s="1"/>
  <c r="L56" i="3"/>
  <c r="K128" i="3"/>
  <c r="L128" i="3" s="1"/>
  <c r="L169" i="4"/>
  <c r="L39" i="4"/>
  <c r="L52" i="4"/>
  <c r="L165" i="4"/>
  <c r="K96" i="2"/>
  <c r="L96" i="2" s="1"/>
  <c r="K129" i="2"/>
  <c r="L129" i="2" s="1"/>
  <c r="L132" i="2" s="1"/>
  <c r="K40" i="3"/>
  <c r="L40" i="3" s="1"/>
  <c r="K147" i="3"/>
  <c r="K48" i="4"/>
  <c r="L48" i="4" s="1"/>
  <c r="K99" i="2"/>
  <c r="L99" i="2" s="1"/>
  <c r="K116" i="2"/>
  <c r="L116" i="2" s="1"/>
  <c r="K188" i="2"/>
  <c r="L188" i="2" s="1"/>
  <c r="L54" i="3"/>
  <c r="K69" i="3"/>
  <c r="L69" i="3" s="1"/>
  <c r="K104" i="3"/>
  <c r="L104" i="3" s="1"/>
  <c r="L141" i="3"/>
  <c r="K57" i="4"/>
  <c r="L57" i="4" s="1"/>
  <c r="K64" i="4"/>
  <c r="L64" i="4" s="1"/>
  <c r="K183" i="4"/>
  <c r="L183" i="4" s="1"/>
  <c r="K208" i="4"/>
  <c r="L208" i="4" s="1"/>
  <c r="L212" i="4" s="1"/>
  <c r="K64" i="2"/>
  <c r="L64" i="2" s="1"/>
  <c r="K140" i="2"/>
  <c r="L140" i="2" s="1"/>
  <c r="L143" i="2" s="1"/>
  <c r="L21" i="3"/>
  <c r="L23" i="3" s="1"/>
  <c r="K37" i="3"/>
  <c r="L37" i="3" s="1"/>
  <c r="L49" i="3" s="1"/>
  <c r="K42" i="4"/>
  <c r="K110" i="4"/>
  <c r="L110" i="4" s="1"/>
  <c r="K134" i="4"/>
  <c r="L134" i="4" s="1"/>
  <c r="L49" i="4"/>
  <c r="K117" i="2"/>
  <c r="L117" i="2" s="1"/>
  <c r="K189" i="2"/>
  <c r="L189" i="2" s="1"/>
  <c r="K198" i="2"/>
  <c r="L198" i="2" s="1"/>
  <c r="K29" i="3"/>
  <c r="L29" i="3" s="1"/>
  <c r="K16" i="4"/>
  <c r="L16" i="4" s="1"/>
  <c r="L18" i="4" s="1"/>
  <c r="K62" i="4"/>
  <c r="L62" i="4" s="1"/>
  <c r="L89" i="4" s="1"/>
  <c r="K65" i="4"/>
  <c r="L65" i="4" s="1"/>
  <c r="K68" i="4"/>
  <c r="L68" i="4" s="1"/>
  <c r="C125" i="5"/>
  <c r="C128" i="5" s="1"/>
  <c r="AB91" i="5"/>
  <c r="AJ39" i="5"/>
  <c r="C51" i="5"/>
  <c r="L76" i="5"/>
  <c r="AJ51" i="5"/>
  <c r="P79" i="5"/>
  <c r="C33" i="5"/>
  <c r="AJ33" i="5"/>
  <c r="L115" i="5"/>
  <c r="L106" i="5"/>
  <c r="D106" i="5"/>
  <c r="AB85" i="5"/>
  <c r="L109" i="5"/>
  <c r="H106" i="5"/>
  <c r="AF118" i="5"/>
  <c r="H109" i="5"/>
  <c r="D109" i="5"/>
  <c r="T82" i="5"/>
  <c r="P82" i="5"/>
  <c r="L82" i="5"/>
  <c r="D115" i="5"/>
  <c r="H76" i="5"/>
  <c r="AF79" i="5"/>
  <c r="H79" i="5"/>
  <c r="D112" i="5"/>
  <c r="P115" i="5"/>
  <c r="P112" i="5"/>
  <c r="H115" i="5"/>
  <c r="D58" i="5"/>
  <c r="H58" i="5"/>
  <c r="AF115" i="5"/>
  <c r="AF76" i="5"/>
  <c r="D76" i="5"/>
  <c r="AB76" i="5"/>
  <c r="D79" i="5"/>
  <c r="X76" i="5"/>
  <c r="T76" i="5"/>
  <c r="D118" i="5"/>
  <c r="L73" i="5"/>
  <c r="P100" i="5"/>
  <c r="P64" i="5"/>
  <c r="L64" i="5"/>
  <c r="D85" i="5"/>
  <c r="P118" i="5"/>
  <c r="H85" i="5"/>
  <c r="H118" i="5"/>
  <c r="L118" i="5"/>
  <c r="AB70" i="5"/>
  <c r="L100" i="5"/>
  <c r="X70" i="5"/>
  <c r="H100" i="5"/>
  <c r="T70" i="5"/>
  <c r="P70" i="5"/>
  <c r="D70" i="5"/>
  <c r="L70" i="5"/>
  <c r="AF70" i="5"/>
  <c r="D97" i="5"/>
  <c r="H70" i="5"/>
  <c r="D100" i="5"/>
  <c r="H73" i="5"/>
  <c r="D73" i="5"/>
  <c r="P103" i="5"/>
  <c r="AF73" i="5"/>
  <c r="L103" i="5"/>
  <c r="AB73" i="5"/>
  <c r="H103" i="5"/>
  <c r="X73" i="5"/>
  <c r="D103" i="5"/>
  <c r="T73" i="5"/>
  <c r="AF58" i="5"/>
  <c r="AB58" i="5"/>
  <c r="X58" i="5"/>
  <c r="T58" i="5"/>
  <c r="P58" i="5"/>
  <c r="D67" i="5"/>
  <c r="AF67" i="5"/>
  <c r="AB67" i="5"/>
  <c r="X67" i="5"/>
  <c r="T67" i="5"/>
  <c r="P67" i="5"/>
  <c r="L67" i="5"/>
  <c r="H64" i="5"/>
  <c r="AF91" i="5"/>
  <c r="D61" i="5"/>
  <c r="D91" i="5"/>
  <c r="D94" i="5"/>
  <c r="D64" i="5"/>
  <c r="AB61" i="5"/>
  <c r="H94" i="5"/>
  <c r="X61" i="5"/>
  <c r="AF64" i="5"/>
  <c r="T61" i="5"/>
  <c r="H91" i="5"/>
  <c r="AB64" i="5"/>
  <c r="P61" i="5"/>
  <c r="X64" i="5"/>
  <c r="L61" i="5"/>
  <c r="H61" i="5"/>
  <c r="AF112" i="5"/>
  <c r="L112" i="5"/>
  <c r="H112" i="5"/>
  <c r="AF82" i="5"/>
  <c r="X82" i="5"/>
  <c r="H82" i="5"/>
  <c r="D82" i="5"/>
  <c r="AF88" i="5"/>
  <c r="AB88" i="5"/>
  <c r="D88" i="5"/>
  <c r="H88" i="5"/>
  <c r="AJ15" i="5"/>
  <c r="AJ45" i="5"/>
  <c r="AJ18" i="5"/>
  <c r="AJ24" i="5"/>
  <c r="AJ30" i="5"/>
  <c r="AJ48" i="5"/>
  <c r="AJ21" i="5"/>
  <c r="C24" i="5"/>
  <c r="C18" i="5"/>
  <c r="C30" i="5"/>
  <c r="C45" i="5"/>
  <c r="C15" i="5"/>
  <c r="C21" i="5"/>
  <c r="K97" i="2"/>
  <c r="L97" i="2" s="1"/>
  <c r="L18" i="3"/>
  <c r="L185" i="3"/>
  <c r="L187" i="3" s="1"/>
  <c r="K153" i="3"/>
  <c r="L153" i="3" s="1"/>
  <c r="L21" i="4"/>
  <c r="L23" i="4" s="1"/>
  <c r="K67" i="4"/>
  <c r="L67" i="4" s="1"/>
  <c r="L16" i="2"/>
  <c r="E21" i="2"/>
  <c r="L21" i="2" s="1"/>
  <c r="L23" i="2" s="1"/>
  <c r="E195" i="2"/>
  <c r="L195" i="2" s="1"/>
  <c r="L199" i="2" s="1"/>
  <c r="L42" i="4"/>
  <c r="L164" i="2"/>
  <c r="L147" i="3"/>
  <c r="K196" i="2"/>
  <c r="L196" i="2" s="1"/>
  <c r="K63" i="4"/>
  <c r="L63" i="4" s="1"/>
  <c r="C48" i="5"/>
  <c r="H122" i="5" l="1"/>
  <c r="D127" i="5"/>
  <c r="L122" i="5"/>
  <c r="L215" i="4"/>
  <c r="L217" i="4" s="1"/>
  <c r="C112" i="5"/>
  <c r="L55" i="5"/>
  <c r="P55" i="5"/>
  <c r="H55" i="5"/>
  <c r="T55" i="5"/>
  <c r="AB55" i="5"/>
  <c r="X55" i="5"/>
  <c r="AF55" i="5"/>
  <c r="AJ54" i="5"/>
  <c r="C54" i="5"/>
  <c r="AJ106" i="5"/>
  <c r="AJ109" i="5"/>
  <c r="AJ115" i="5"/>
  <c r="AJ79" i="5"/>
  <c r="AJ76" i="5"/>
  <c r="AJ118" i="5"/>
  <c r="AJ85" i="5"/>
  <c r="AJ100" i="5"/>
  <c r="AJ70" i="5"/>
  <c r="AJ73" i="5"/>
  <c r="AJ103" i="5"/>
  <c r="AJ58" i="5"/>
  <c r="AJ61" i="5"/>
  <c r="AJ67" i="5"/>
  <c r="AJ64" i="5"/>
  <c r="AJ94" i="5"/>
  <c r="AJ97" i="5"/>
  <c r="AJ91" i="5"/>
  <c r="AJ82" i="5"/>
  <c r="AJ112" i="5"/>
  <c r="C118" i="5"/>
  <c r="C106" i="5"/>
  <c r="C100" i="5"/>
  <c r="C115" i="5"/>
  <c r="C61" i="5"/>
  <c r="C91" i="5"/>
  <c r="C58" i="5"/>
  <c r="C94" i="5"/>
  <c r="C88" i="5"/>
  <c r="C97" i="5"/>
  <c r="C103" i="5"/>
  <c r="C109" i="5"/>
  <c r="C85" i="5"/>
  <c r="AJ88" i="5"/>
  <c r="C67" i="5"/>
  <c r="C82" i="5"/>
  <c r="C73" i="5"/>
  <c r="C79" i="5"/>
  <c r="C70" i="5"/>
  <c r="C64" i="5"/>
  <c r="C76" i="5"/>
  <c r="AJ14" i="5"/>
  <c r="L221" i="4"/>
  <c r="L218" i="4"/>
  <c r="L18" i="2"/>
  <c r="L202" i="2"/>
  <c r="L204" i="2" s="1"/>
  <c r="L191" i="3"/>
  <c r="L188" i="3"/>
  <c r="P127" i="5" l="1"/>
  <c r="T127" i="5"/>
  <c r="T129" i="5" s="1"/>
  <c r="X127" i="5"/>
  <c r="AF122" i="5"/>
  <c r="AB127" i="5"/>
  <c r="L127" i="5"/>
  <c r="AF127" i="5"/>
  <c r="X122" i="5"/>
  <c r="H127" i="5"/>
  <c r="AB122" i="5"/>
  <c r="AJ121" i="5"/>
  <c r="P122" i="5"/>
  <c r="AJ55" i="5"/>
  <c r="AJ57" i="5"/>
  <c r="D122" i="5"/>
  <c r="T122" i="5"/>
  <c r="C121" i="5"/>
  <c r="C131" i="5" s="1"/>
  <c r="L208" i="2"/>
  <c r="L205" i="2"/>
  <c r="T125" i="5" l="1"/>
  <c r="T128" i="5" s="1"/>
  <c r="T131" i="5" s="1"/>
  <c r="T132" i="5" s="1"/>
  <c r="L129" i="5"/>
  <c r="L125" i="5"/>
  <c r="L128" i="5" s="1"/>
  <c r="L131" i="5" s="1"/>
  <c r="AB129" i="5"/>
  <c r="AB125" i="5"/>
  <c r="AB128" i="5" s="1"/>
  <c r="AB131" i="5" s="1"/>
  <c r="AF129" i="5"/>
  <c r="AF125" i="5"/>
  <c r="AF128" i="5" s="1"/>
  <c r="AF131" i="5" s="1"/>
  <c r="H129" i="5"/>
  <c r="H125" i="5"/>
  <c r="H128" i="5" s="1"/>
  <c r="H131" i="5" s="1"/>
  <c r="P125" i="5"/>
  <c r="P128" i="5" s="1"/>
  <c r="P131" i="5" s="1"/>
  <c r="P129" i="5"/>
  <c r="X129" i="5"/>
  <c r="X125" i="5"/>
  <c r="X128" i="5" s="1"/>
  <c r="X131" i="5" s="1"/>
  <c r="D125" i="5"/>
  <c r="D129" i="5"/>
  <c r="AJ122" i="5"/>
  <c r="X132" i="5" l="1"/>
  <c r="P132" i="5"/>
  <c r="AF132" i="5"/>
  <c r="AB132" i="5"/>
  <c r="L132" i="5"/>
  <c r="AJ129" i="5"/>
  <c r="AJ125" i="5"/>
  <c r="D128" i="5"/>
  <c r="D131" i="5" s="1"/>
  <c r="AJ131" i="5" s="1"/>
  <c r="H132" i="5"/>
  <c r="AJ128" i="5" l="1"/>
  <c r="D132" i="5" l="1"/>
  <c r="H134" i="5" s="1"/>
  <c r="L134" i="5" s="1"/>
  <c r="P134" i="5" s="1"/>
  <c r="T134" i="5" s="1"/>
  <c r="X134" i="5" s="1"/>
  <c r="AB134" i="5" s="1"/>
  <c r="AF134" i="5" s="1"/>
  <c r="H133" i="5"/>
  <c r="L133" i="5" s="1"/>
  <c r="P133" i="5" s="1"/>
  <c r="T133" i="5" s="1"/>
  <c r="X133" i="5" s="1"/>
  <c r="AB133" i="5" s="1"/>
  <c r="AF133" i="5" s="1"/>
  <c r="D133" i="5"/>
  <c r="D13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45" authorId="0" shapeId="0" xr:uid="{00000000-0006-0000-0200-000001000000}">
      <text>
        <r>
          <rPr>
            <sz val="10"/>
            <color rgb="FF000000"/>
            <rFont val="Arial"/>
            <family val="2"/>
            <charset val="1"/>
          </rPr>
          <t>Usuário do Windows:</t>
        </r>
        <r>
          <rPr>
            <sz val="9"/>
            <color rgb="FF000000"/>
            <rFont val="Arial"/>
            <family val="2"/>
            <charset val="1"/>
          </rPr>
          <t>somente para bloco</t>
        </r>
      </text>
    </comment>
  </commentList>
</comments>
</file>

<file path=xl/sharedStrings.xml><?xml version="1.0" encoding="utf-8"?>
<sst xmlns="http://schemas.openxmlformats.org/spreadsheetml/2006/main" count="41097" uniqueCount="6764">
  <si>
    <t>GOINFRA</t>
  </si>
  <si>
    <t>OBRA:</t>
  </si>
  <si>
    <t>CONCLUSÃO DA CONSTRUÇÃO DO CENTRO DE ATENDIMENTO SÓCIO EDUCATIVO - CASE PORANGATU</t>
  </si>
  <si>
    <t>TABELA:</t>
  </si>
  <si>
    <t>SINAPI – AGO/2020 (COM DESON) / GOINFRA – TABELA 140 REVISADA ABR/2019 (COM DESON)</t>
  </si>
  <si>
    <t>DATA:</t>
  </si>
  <si>
    <t>OUTUBRO/2020</t>
  </si>
  <si>
    <t>PROCESSO:</t>
  </si>
  <si>
    <t>SEI 20200036010419</t>
  </si>
  <si>
    <t>BLOCO:</t>
  </si>
  <si>
    <t>UNIDADE VESTIARIO</t>
  </si>
  <si>
    <t>ÁREA:</t>
  </si>
  <si>
    <t>77,39 M²</t>
  </si>
  <si>
    <t>CÓDIGO</t>
  </si>
  <si>
    <t>TABELA</t>
  </si>
  <si>
    <t>SERVIÇO</t>
  </si>
  <si>
    <t>UND</t>
  </si>
  <si>
    <t>QTDE</t>
  </si>
  <si>
    <t>M.OBRA</t>
  </si>
  <si>
    <t>MATERIAL</t>
  </si>
  <si>
    <t>EQUIP</t>
  </si>
  <si>
    <t>TERC</t>
  </si>
  <si>
    <t>OUTROS</t>
  </si>
  <si>
    <t>CUSTO UNITÁRIO (R$)</t>
  </si>
  <si>
    <t>CUSTO TOTAL (R$)</t>
  </si>
  <si>
    <t>CONSIDERAÇÕES</t>
  </si>
  <si>
    <t>VESTIARIO</t>
  </si>
  <si>
    <t>Conforme Memorial de Cálculo.</t>
  </si>
  <si>
    <t>Código 74077 SINAPI mudou para 99059 (em metro linear) . Utilizar código tab GOINFRA, em m². Gabarito que foi parcialmente executado não poderá ser reaproveitado.</t>
  </si>
  <si>
    <t>SUB-TOTAL</t>
  </si>
  <si>
    <t>Critério Goinfra: 7% da área construída. Pelo SINAPI, localizado transporte de entulho em caminhão, mas com DMT de apenas 500m.</t>
  </si>
  <si>
    <t>Conforme Memorial de Cálculo e Planilha de Quantitativos.</t>
  </si>
  <si>
    <t>SINAPI</t>
  </si>
  <si>
    <t>Verificado que as composições SINAPI para estacas tipo broca não se adequam aos projetos. No SINAPI, para as estacas escavadas mecanicamente não há composição para o diâmetro 30, apenas 25 e depois 40. Para as estacas tipo broca, há a composição para diâmetro de 30, porém a ferragem do arranque é de 12.5mm, diferente do previsto no detalhe da estaca. Por isso considerar a composição da GOINFRA, que deverá ter seu preço atualizado.</t>
  </si>
  <si>
    <t>Conforme projeto, para armação dos blocos sobre 1 e 2 estacas, incluindo a armação da estaca, por não ter sido encontrada composição específica para armação da estaca.</t>
  </si>
  <si>
    <t>Conforme projeto, para concretagem dos blocos sobre 1 e 2 estacas. Código SINAPI 96555 poderia atender, caso o fck na composição fosse 25MPa ao invés de 30MPa.</t>
  </si>
  <si>
    <t>Conforme planilha de quantitativos de aço revisada.</t>
  </si>
  <si>
    <t>74202/1</t>
  </si>
  <si>
    <t>Conforme planilha de quantitativos de vergas.</t>
  </si>
  <si>
    <t>INSTALAÇÕES ELÉTRICAS</t>
  </si>
  <si>
    <t>Conforme relação de material do projeto de instalações elétricas.</t>
  </si>
  <si>
    <t>Existem 6 chuveiros quant terminais estão corretos?</t>
  </si>
  <si>
    <t>em proj localizou se  4 tomadas 10A e 6 p chuveiros ( ?A)! Quant contempla as 4 ou somente as constantes na lista de matériais,</t>
  </si>
  <si>
    <t>Erro:512</t>
  </si>
  <si>
    <t>Dados algumas discordâncias gerou duvidas a cerca do quamt?</t>
  </si>
  <si>
    <t>Não consegui visualizar no proj   ?</t>
  </si>
  <si>
    <t>no proj identifica se esta caixa no detalhe das luminárias (projetor high-bay)e não no do vestiário</t>
  </si>
  <si>
    <t>Onde será locado?Quant de cabo e eletrodutoe cx contemplam?</t>
  </si>
  <si>
    <t>39390/SINAPI</t>
  </si>
  <si>
    <t>REFLETOR LED 30 W, 2700 LM, 100-240VAC, 50/60HZ, FP &gt;0.95, IRC &gt;80, IK08, IP66, CLASSE 1 (39390/SINAPI).</t>
  </si>
  <si>
    <t>UN</t>
  </si>
  <si>
    <t>LUMINÁRIA LED INTEGRADA, 6000K, 24W ,1900 LM, 300X300MM, IP40 IK08,  220 V, 50/60 HZ, FP &gt; 0.90,IRC &gt; 80.</t>
  </si>
  <si>
    <t>Chuveiros …?</t>
  </si>
  <si>
    <t>Considerar as descidas de águas pluviais das calhas até o piso, as caixas de passagem no perímetro e o encaminhamento à caixa pluvial mais próxima, conforme Projeto de Implantação Hidrossanitária.</t>
  </si>
  <si>
    <t>Considerar fossas sépticas e sumidouros de acordo com o projeto de Implantação Hidrossanitária. No projeto em análise constam 8 VS, porém na planilha orçamentária constam 7 VS. Corrigido.</t>
  </si>
  <si>
    <t>RELAÇÃO DE MATERIAL ÁGUA FRIA VESTIÁRIO</t>
  </si>
  <si>
    <t>Conforme projeto e especificações.</t>
  </si>
  <si>
    <t>Previsão de torneiras para limpeza nos sanitários externos.</t>
  </si>
  <si>
    <t>Registro no ramal que alimenta a Unidade Controle (PVC 75mm) que vem do reservatório.</t>
  </si>
  <si>
    <t>RELAÇÃO DE MATERIAL ESGOTO</t>
  </si>
  <si>
    <t>Nesta composição não está incluido o rasgo e enchimento da alvenaria. O valor unitário é bem superior à composição para tubulação de distribuição do SINAPI (89402) e ao da GOINFRA (081003). Checar o valor da MO neste item.</t>
  </si>
  <si>
    <t>Nesta composição não está incluido o rasgo e enchimento da alvenaria.</t>
  </si>
  <si>
    <t>Código estava errado</t>
  </si>
  <si>
    <t>Duvidas com relação as quantidades</t>
  </si>
  <si>
    <t>Esta composição não contempla acunhamento.</t>
  </si>
  <si>
    <t>DIVISORIA MICTORIO</t>
  </si>
  <si>
    <t>Levantamento Ana Carolina DOC feito para o CASE Itaberaí. Alvenaria de tijolo comum 1/2 conforme Especificações de Arquitetura para platibanda frontal e paredes das calhas.</t>
  </si>
  <si>
    <t>Não encontrado na tabela SINAPI atual o código referente a este serviço. Quantitativos conforme 1a licitação.</t>
  </si>
  <si>
    <t>Quantitativos conforme 1a licitação.</t>
  </si>
  <si>
    <t>Quantitativos conforme Projeto de Estruturas Metálicas.</t>
  </si>
  <si>
    <t>Há divergências entre projetos quanto a cobertura...definir qual será a usada
Na caixa D’água consta uma laje como cobertura com claraboia para acesso a manutenção, no entanto em uma
eventual manutenção onde haja necessidade da substituição da caixa, a laje impossibilitaria a mesma, assim sendo, ha necessidade de adoção de cobertura que se adapte a essa futura necessidade e substituição da claraboia de acesso por similar que se adapte a nova perspectiva.</t>
  </si>
  <si>
    <t>Calha pré moldada revestida em chapa galvanizada</t>
  </si>
  <si>
    <t>m</t>
  </si>
  <si>
    <t>Quantitativos conforme Projeto de Implantação revisado.</t>
  </si>
  <si>
    <t>Estas composições já existem e deverão ser atualizadas. Quantitativos conforme Projeto de Implantação revisado. Só haverá um portão neste padrão.  O outro portão seguirá o padrão da tela em Nyloflor ou equivalente e será lançado na Implantação.</t>
  </si>
  <si>
    <t>Quantitativos conforme Projeto de Arquitetura.</t>
  </si>
  <si>
    <t>Estas composições já existem e deverão ser atualizadas.</t>
  </si>
  <si>
    <t>Conforme Planilha de Quantitativos revisada.</t>
  </si>
  <si>
    <t>Nesta composição está considerada a tela para interface alvenaria/estrutura e os pinos de fixação.</t>
  </si>
  <si>
    <t>Considerou-se o código de composição da GOINFRA  por este se adequar mas ao padrão das esquadrias da obra.</t>
  </si>
  <si>
    <t>Corrente = 88,72 kg / 20 kg/m² = 4,44 m2 / Terças = 967,18 kg / 21,20 kg/m² = 45,62 m2 / Treliças = 530,76 / 16 kg/m² = 33,17 m2 / Área total = (4,44 + 45,20 + 33,17) x 2 = 165,62 m2. Considerou-se o mesmo critério adotado no Memorial de Cálculo da Unid. Internação. Pintura estrutura metálica cobertura.</t>
  </si>
  <si>
    <t>Usou-se o código Goinfra haja vista não haver mais o código SINAPI utilizado na 1ª licitação.</t>
  </si>
  <si>
    <t>Quantitativos conforme Projeto de Arquitetura. Considerado espelho h=10cm.</t>
  </si>
  <si>
    <t>Subtotal do Orçamento:</t>
  </si>
  <si>
    <t>Custo sem BDI normal:</t>
  </si>
  <si>
    <t>BDI 22,43%:</t>
  </si>
  <si>
    <t>Custo sem BDI reduzido:</t>
  </si>
  <si>
    <t>BDI 16,85%:</t>
  </si>
  <si>
    <t>Total Geral com BDI:</t>
  </si>
  <si>
    <t>SETEMBRO/2020</t>
  </si>
  <si>
    <t>QUADRA REDUZIDA</t>
  </si>
  <si>
    <t>367,74M2</t>
  </si>
  <si>
    <t>Conforme planilha de quantitativos, para ambientes internos.</t>
  </si>
  <si>
    <t>Conforme planilha de quantitativos.</t>
  </si>
  <si>
    <t>FUNDO DE VALAS</t>
  </si>
  <si>
    <t>DT estimado de 3Km.</t>
  </si>
  <si>
    <t>ADITIVO PEDE ESTACA COM DIAMETRO 20CM</t>
  </si>
  <si>
    <t>Conforme planilha de quantitativos, para blocos de 1 e 2 estacas.</t>
  </si>
  <si>
    <t>regularização e compactação de terreno com soquete</t>
  </si>
  <si>
    <t>Conforme projeto, para lastro dos blocos sobre 1 e 2 estacas.</t>
  </si>
  <si>
    <t>Conforme projeto, para concretagem dos blocos sobre 1 e 2 estacas, inclusive lastro em concreto magro.</t>
  </si>
  <si>
    <t>Conforme planilha de quantitativos, para vigas baldrame.</t>
  </si>
  <si>
    <t>Conforme planilha de quantitativos, para baldrames e blocos.</t>
  </si>
  <si>
    <t>Conforme planilha de quantitativos para pilares, vigas da cobertura, vigas da platibanda.</t>
  </si>
  <si>
    <t>ARMAÇÃO PREVISTA 4.2MM</t>
  </si>
  <si>
    <t>Conforme planilha de quantitativos, para baldrames, pilares e vigas.</t>
  </si>
  <si>
    <t>Conforme planilha de quantitativos, para lajes pré-moldadas de forro.</t>
  </si>
  <si>
    <t>CHAPA DE AÇO ( 2" x 1/8" )</t>
  </si>
  <si>
    <t>UD</t>
  </si>
  <si>
    <t>Composição anterior substituida por serviço Goinfra</t>
  </si>
  <si>
    <t>CORRENTE DE AÇO 4.2 Nº 10 C/ ELOS DE 1/2", 5/8" OU 3/4" P/ SUSPENSÃO DA LUMINÁRIA</t>
  </si>
  <si>
    <t>GAIOLA DE PROTEÇÃO DE FERRO CA 50-8.0 C/ PINTURA ANTIOXIDANTE E ESMALTE SINTÉTICO COR GRAFITE EM 2 DEMÃOS</t>
  </si>
  <si>
    <t>ELETRODUTO RÍGIDO ROSCÁVEL, PVC, DN 60 MM (2") - FORNECIMENTO E INSTALAÇÃO. AF_12/2015</t>
  </si>
  <si>
    <t>M</t>
  </si>
  <si>
    <t>CURVA 90 GRAUS PARA ELETRODUTO, PVC, ROSCÁVEL, DN 60 MM (2") - FORNECIMENTO E INSTALAÇÃO. AF_12/2015</t>
  </si>
  <si>
    <t>COMPOS</t>
  </si>
  <si>
    <t>PROJETOR TIPO HIGH-BAY,LED, 240W, 30.000 LM, 5000K, IRC &gt; 80, IK08, IP66.</t>
  </si>
  <si>
    <t>INSTALAÇÕES TELEFÔNICAS/CABEAMENTO ESTRUTURADO</t>
  </si>
  <si>
    <t>CORRENTE DE AÇO DIAM 4.2MM Nº 10  COM ELOS DE 1/2", 5/8" OU 3/4" PARA SUSPENSAO DA LUMINARIA DURANTE MANUTENÇÃO OU SUBSTITUIÇÃO DA LAMPADA</t>
  </si>
  <si>
    <t>ESPELHO DE 1 TOMADA PARA PETROLETE</t>
  </si>
  <si>
    <t>und</t>
  </si>
  <si>
    <t>SUPORTE PARA LUMINARIA PARA CHAPA DE AÇO DE 2"X1/8"  "U" (5x10x5cm)</t>
  </si>
  <si>
    <t>Montar composição para este serviço.</t>
  </si>
  <si>
    <t>Quantitativos conforme Projeto de Implantação revisado. Só haverá um portão neste padrão.  O outro portão seguirá o padrão da tela em Nyloflor ou equivalente e será lançado na Implantação.</t>
  </si>
  <si>
    <t>fechamento frontal  e fundo de quadra</t>
  </si>
  <si>
    <t>piso em concreto laminado</t>
  </si>
  <si>
    <t>confirmar espessura na composição</t>
  </si>
  <si>
    <t>muretas, arquibancadas, piso em concreto laminado</t>
  </si>
  <si>
    <t>VERIFICAR SE REALMENTE A DIFERENÇA NO ITEM ALVENARIA DE TIJOLO FURADO. VER LEV E ADIT ITABERAI</t>
  </si>
  <si>
    <t>VISITA INTIMA</t>
  </si>
  <si>
    <t>7% DA AREA CONSTRUIDA . VERIFICAR SE TROCA POR CAMINHAO BASCULANTE? TAB SINAPI</t>
  </si>
  <si>
    <t>COMP</t>
  </si>
  <si>
    <t>REGULARIZAÇÃO E COMPACTAÇÃO MANUAL DO TERRENO COM SOQUETE</t>
  </si>
  <si>
    <t>M2</t>
  </si>
  <si>
    <t>VERIFICAR ITEM NA PLANILHA GOINFRA OU SINAPI</t>
  </si>
  <si>
    <t>Conforme Memorial de Cálculo e Planilha de Quantitativos. Blocos sob  estaca</t>
  </si>
  <si>
    <t>vigas e blocos</t>
  </si>
  <si>
    <t>Conforme Memorial de Cálculo e Planilha de Quantitativos. Vigas e blocos</t>
  </si>
  <si>
    <t>VERIFICAR MPA EM PROJETO SE É DE 20 OU 25 MPA</t>
  </si>
  <si>
    <t>Não foi encontrada esta caixa na tabela atualizada SINAPI. Considerado o código GOINFRA.</t>
  </si>
  <si>
    <t>O eleroduto de 16mm não consta da tabela GOINFR.A. Utilizar diâmetro imediatamente superior. Os códigos SINAPI para eletroduto fazem distinção na aplicação entre laje, parede e forro. Como no levantamento não houve separação, iremos trabalhar com o código da GOINFRA, que não faz esta distinção.</t>
  </si>
  <si>
    <t>Os códigos SINAPI para eletroduto fazem distinção na aplicação entre laje, parede e forro. Como no levantamento não houve separação, iremos trabalhar com o código da GOINFRA, que não faz esta distinção.</t>
  </si>
  <si>
    <t>REFLETOR LED 30 W, 2700 LM, 100-240VAC, 50/60HZ, FP &gt;0.95, IRC &gt;80, IK08, IP66, CLASSE 1</t>
  </si>
  <si>
    <t>Insumo</t>
  </si>
  <si>
    <t>compos</t>
  </si>
  <si>
    <t>RELAÇÃO DE MATERIAL ÁGUA FRIA</t>
  </si>
  <si>
    <t>Tê Soldável 50mm, PVC Marrom, Água Fria - TIGRE</t>
  </si>
  <si>
    <t>No projeto constam 6 caixas sifonadas.</t>
  </si>
  <si>
    <t>PCD</t>
  </si>
  <si>
    <t>PM</t>
  </si>
  <si>
    <t>J21</t>
  </si>
  <si>
    <t>J17</t>
  </si>
  <si>
    <t>&gt;PORTA MADEIRA CASE – PCD – UMA FOLHA -  - ADAPTADA   PCD – 90X210 CM</t>
  </si>
  <si>
    <t>&gt;PORTA METÁLICA CASE – PS – UMA FOLHA – 80X210 CM</t>
  </si>
  <si>
    <t>m²</t>
  </si>
  <si>
    <t>JANELA DE AÇO TIPO BASCULANTE PARA VIDROS, COM BATENTE, FERRAGENS E PINTURA ANTICORROSIVA. EXCLUSIVE VIDROS, ACABAMENTO, ALIZAR E CONTRAMARCO. FORNECIMENTO E INSTALAÇÃO. AF_12/2019 - 70X180CM</t>
  </si>
  <si>
    <t>Conforme Memorial de Cálculo e Planilha de Quantitativos. Foi considerado o revestimento 20x20, pois não está mais em uso o revestimento 15x15.</t>
  </si>
  <si>
    <t>chapisco externo das fachadas mais pergolado</t>
  </si>
  <si>
    <t>Conforme Memorial de Cálculo e Planilha de Quantitativos. Foi considerada a cerâmica 35x35 pois a cerâmica 20x20 para piso está em desuso.</t>
  </si>
  <si>
    <t>FERRAGENS</t>
  </si>
  <si>
    <t>BARRA DE APOIO RETA, EM ACO INOX POLIDO, COMPRIMENTO 60CM, FIXADA NA PAREDE - FORNECIMENTO E INSTALAÇÃO. AF_01/2020</t>
  </si>
  <si>
    <t>BARRA DE APOIO RETA, EM ACO INOX POLIDO, COMPRIMENTO 70CM, FIXADA NA PAREDE - FORNECIMENTO E INSTALAÇÃO. AF_01/2020</t>
  </si>
  <si>
    <t>BARRA DE APOIO RETA, EM ACO INOX POLIDO, COMPRIMENTO 80CM, FIXADA NA PAREDE - FORNECIMENTO E INSTALAÇÃO. AF_01/2020</t>
  </si>
  <si>
    <t>CAMADA EM CONCRETO MACIÇO 140X190X40 EMASSADA E PINTADA</t>
  </si>
  <si>
    <t>para cama de concreto</t>
  </si>
  <si>
    <t>CRONOGRAMA - FÍSICO FINANCEIRO</t>
  </si>
  <si>
    <t>Dias:</t>
  </si>
  <si>
    <t>TOTAL</t>
  </si>
  <si>
    <t>SERVIÇOS</t>
  </si>
  <si>
    <t>VALOR</t>
  </si>
  <si>
    <t>%</t>
  </si>
  <si>
    <t>1ª Parcela</t>
  </si>
  <si>
    <t>2ª Parcela</t>
  </si>
  <si>
    <t>3ª Parcela</t>
  </si>
  <si>
    <t>4ª Parcela</t>
  </si>
  <si>
    <t>IMPLANTAÇÃO</t>
  </si>
  <si>
    <t>SERVIÇOS PRELIMINARES</t>
  </si>
  <si>
    <t>TRANSPORTES</t>
  </si>
  <si>
    <t>SERVIÇO EM TERRA</t>
  </si>
  <si>
    <t>FUNDAÇÕES E SONDAGENS</t>
  </si>
  <si>
    <t>ESQUADRIAS METÁLICAS</t>
  </si>
  <si>
    <t>REVESTIMENTO DE PISOS</t>
  </si>
  <si>
    <t>PINTURA</t>
  </si>
  <si>
    <t>DIVERSOS</t>
  </si>
  <si>
    <t>TOTAL IMPLANTAÇÃO</t>
  </si>
  <si>
    <t>ESTRUTURA</t>
  </si>
  <si>
    <t>ALVENARIAS E DIVISÓRIAS</t>
  </si>
  <si>
    <t>IMPERMEABILIZAÇÃO</t>
  </si>
  <si>
    <t>ESTRUTURAS METÁLICAS</t>
  </si>
  <si>
    <t>COBERTURAS</t>
  </si>
  <si>
    <t>VIDROS</t>
  </si>
  <si>
    <t>REVESTIMENTO DE PAREDES</t>
  </si>
  <si>
    <t>FORRO</t>
  </si>
  <si>
    <t>REVESTIMENTO DE PISO</t>
  </si>
  <si>
    <t xml:space="preserve">PINTURA </t>
  </si>
  <si>
    <t>TOTAL GERAL</t>
  </si>
  <si>
    <t>PERCENTUAIS</t>
  </si>
  <si>
    <t>TOTAIS ACUMULADOS</t>
  </si>
  <si>
    <t>PERCENTUAIS  ACUMULADOS</t>
  </si>
  <si>
    <t>93206</t>
  </si>
  <si>
    <t>93207</t>
  </si>
  <si>
    <t>93208</t>
  </si>
  <si>
    <t>93209</t>
  </si>
  <si>
    <t>93210</t>
  </si>
  <si>
    <t>93211</t>
  </si>
  <si>
    <t>93212</t>
  </si>
  <si>
    <t>93213</t>
  </si>
  <si>
    <t>93214</t>
  </si>
  <si>
    <t>93243</t>
  </si>
  <si>
    <t>93582</t>
  </si>
  <si>
    <t>93583</t>
  </si>
  <si>
    <t>93584</t>
  </si>
  <si>
    <t>93585</t>
  </si>
  <si>
    <t>98441</t>
  </si>
  <si>
    <t>98442</t>
  </si>
  <si>
    <t>98443</t>
  </si>
  <si>
    <t>98444</t>
  </si>
  <si>
    <t>98445</t>
  </si>
  <si>
    <t>98446</t>
  </si>
  <si>
    <t>98447</t>
  </si>
  <si>
    <t>98448</t>
  </si>
  <si>
    <t>98449</t>
  </si>
  <si>
    <t>98450</t>
  </si>
  <si>
    <t>98451</t>
  </si>
  <si>
    <t>98452</t>
  </si>
  <si>
    <t>98453</t>
  </si>
  <si>
    <t>98454</t>
  </si>
  <si>
    <t>98455</t>
  </si>
  <si>
    <t>98456</t>
  </si>
  <si>
    <t>98458</t>
  </si>
  <si>
    <t>98459</t>
  </si>
  <si>
    <t>98460</t>
  </si>
  <si>
    <t>98461</t>
  </si>
  <si>
    <t>98462</t>
  </si>
  <si>
    <t>5631</t>
  </si>
  <si>
    <t>5678</t>
  </si>
  <si>
    <t>5680</t>
  </si>
  <si>
    <t>5684</t>
  </si>
  <si>
    <t>5689</t>
  </si>
  <si>
    <t>5795</t>
  </si>
  <si>
    <t>5811</t>
  </si>
  <si>
    <t>5823</t>
  </si>
  <si>
    <t>5824</t>
  </si>
  <si>
    <t>5835</t>
  </si>
  <si>
    <t>5839</t>
  </si>
  <si>
    <t>5843</t>
  </si>
  <si>
    <t>5847</t>
  </si>
  <si>
    <t>5851</t>
  </si>
  <si>
    <t>5855</t>
  </si>
  <si>
    <t>5863</t>
  </si>
  <si>
    <t>5867</t>
  </si>
  <si>
    <t>5875</t>
  </si>
  <si>
    <t>5879</t>
  </si>
  <si>
    <t>5882</t>
  </si>
  <si>
    <t>5890</t>
  </si>
  <si>
    <t>5894</t>
  </si>
  <si>
    <t>5901</t>
  </si>
  <si>
    <t>5909</t>
  </si>
  <si>
    <t>5921</t>
  </si>
  <si>
    <t>5928</t>
  </si>
  <si>
    <t>5932</t>
  </si>
  <si>
    <t>5940</t>
  </si>
  <si>
    <t>5944</t>
  </si>
  <si>
    <t>5953</t>
  </si>
  <si>
    <t>6259</t>
  </si>
  <si>
    <t>6879</t>
  </si>
  <si>
    <t>7030</t>
  </si>
  <si>
    <t>7042</t>
  </si>
  <si>
    <t>7049</t>
  </si>
  <si>
    <t>67826</t>
  </si>
  <si>
    <t>73417</t>
  </si>
  <si>
    <t>73436</t>
  </si>
  <si>
    <t>73467</t>
  </si>
  <si>
    <t>73536</t>
  </si>
  <si>
    <t>83362</t>
  </si>
  <si>
    <t>83765</t>
  </si>
  <si>
    <t>87445</t>
  </si>
  <si>
    <t>88386</t>
  </si>
  <si>
    <t>88393</t>
  </si>
  <si>
    <t>88399</t>
  </si>
  <si>
    <t>88418</t>
  </si>
  <si>
    <t>88433</t>
  </si>
  <si>
    <t>88830</t>
  </si>
  <si>
    <t>88843</t>
  </si>
  <si>
    <t>88907</t>
  </si>
  <si>
    <t>89021</t>
  </si>
  <si>
    <t>89028</t>
  </si>
  <si>
    <t>89032</t>
  </si>
  <si>
    <t>89035</t>
  </si>
  <si>
    <t>89225</t>
  </si>
  <si>
    <t>89234</t>
  </si>
  <si>
    <t>89242</t>
  </si>
  <si>
    <t>89250</t>
  </si>
  <si>
    <t>89257</t>
  </si>
  <si>
    <t>89272</t>
  </si>
  <si>
    <t>89278</t>
  </si>
  <si>
    <t>89843</t>
  </si>
  <si>
    <t>89876</t>
  </si>
  <si>
    <t>89883</t>
  </si>
  <si>
    <t>90586</t>
  </si>
  <si>
    <t>90625</t>
  </si>
  <si>
    <t>90631</t>
  </si>
  <si>
    <t>90637</t>
  </si>
  <si>
    <t>90643</t>
  </si>
  <si>
    <t>90650</t>
  </si>
  <si>
    <t>90656</t>
  </si>
  <si>
    <t>90662</t>
  </si>
  <si>
    <t>90668</t>
  </si>
  <si>
    <t>90674</t>
  </si>
  <si>
    <t>90680</t>
  </si>
  <si>
    <t>90686</t>
  </si>
  <si>
    <t>90692</t>
  </si>
  <si>
    <t>90964</t>
  </si>
  <si>
    <t>90972</t>
  </si>
  <si>
    <t>90979</t>
  </si>
  <si>
    <t>90991</t>
  </si>
  <si>
    <t>90999</t>
  </si>
  <si>
    <t>91031</t>
  </si>
  <si>
    <t>91277</t>
  </si>
  <si>
    <t>91283</t>
  </si>
  <si>
    <t>91386</t>
  </si>
  <si>
    <t>91533</t>
  </si>
  <si>
    <t>91634</t>
  </si>
  <si>
    <t>91645</t>
  </si>
  <si>
    <t>91692</t>
  </si>
  <si>
    <t>92043</t>
  </si>
  <si>
    <t>92106</t>
  </si>
  <si>
    <t>92112</t>
  </si>
  <si>
    <t>92118</t>
  </si>
  <si>
    <t>92138</t>
  </si>
  <si>
    <t>92145</t>
  </si>
  <si>
    <t>92242</t>
  </si>
  <si>
    <t>92716</t>
  </si>
  <si>
    <t>92960</t>
  </si>
  <si>
    <t>92966</t>
  </si>
  <si>
    <t>93224</t>
  </si>
  <si>
    <t>93233</t>
  </si>
  <si>
    <t>93272</t>
  </si>
  <si>
    <t>93281</t>
  </si>
  <si>
    <t>93287</t>
  </si>
  <si>
    <t>93402</t>
  </si>
  <si>
    <t>93408</t>
  </si>
  <si>
    <t>93415</t>
  </si>
  <si>
    <t>93421</t>
  </si>
  <si>
    <t>93427</t>
  </si>
  <si>
    <t>93433</t>
  </si>
  <si>
    <t>93439</t>
  </si>
  <si>
    <t>95121</t>
  </si>
  <si>
    <t>95127</t>
  </si>
  <si>
    <t>95133</t>
  </si>
  <si>
    <t>95139</t>
  </si>
  <si>
    <t>95212</t>
  </si>
  <si>
    <t>95218</t>
  </si>
  <si>
    <t>95258</t>
  </si>
  <si>
    <t>95264</t>
  </si>
  <si>
    <t>95270</t>
  </si>
  <si>
    <t>95276</t>
  </si>
  <si>
    <t>95282</t>
  </si>
  <si>
    <t>95620</t>
  </si>
  <si>
    <t>95631</t>
  </si>
  <si>
    <t>95702</t>
  </si>
  <si>
    <t>95708</t>
  </si>
  <si>
    <t>95714</t>
  </si>
  <si>
    <t>95720</t>
  </si>
  <si>
    <t>95872</t>
  </si>
  <si>
    <t>96013</t>
  </si>
  <si>
    <t>96020</t>
  </si>
  <si>
    <t>96028</t>
  </si>
  <si>
    <t>96035</t>
  </si>
  <si>
    <t>96157</t>
  </si>
  <si>
    <t>96158</t>
  </si>
  <si>
    <t>96245</t>
  </si>
  <si>
    <t>96303</t>
  </si>
  <si>
    <t>96309</t>
  </si>
  <si>
    <t>96463</t>
  </si>
  <si>
    <t>98764</t>
  </si>
  <si>
    <t>99833</t>
  </si>
  <si>
    <t>100641</t>
  </si>
  <si>
    <t>100647</t>
  </si>
  <si>
    <t>5632</t>
  </si>
  <si>
    <t>5679</t>
  </si>
  <si>
    <t>5681</t>
  </si>
  <si>
    <t>5685</t>
  </si>
  <si>
    <t>5690</t>
  </si>
  <si>
    <t>5806</t>
  </si>
  <si>
    <t>5826</t>
  </si>
  <si>
    <t>5829</t>
  </si>
  <si>
    <t>5837</t>
  </si>
  <si>
    <t>5841</t>
  </si>
  <si>
    <t>5845</t>
  </si>
  <si>
    <t>5849</t>
  </si>
  <si>
    <t>5853</t>
  </si>
  <si>
    <t>5857</t>
  </si>
  <si>
    <t>5865</t>
  </si>
  <si>
    <t>5869</t>
  </si>
  <si>
    <t>5877</t>
  </si>
  <si>
    <t>5881</t>
  </si>
  <si>
    <t>5884</t>
  </si>
  <si>
    <t>5892</t>
  </si>
  <si>
    <t>5896</t>
  </si>
  <si>
    <t>5903</t>
  </si>
  <si>
    <t>5911</t>
  </si>
  <si>
    <t>5923</t>
  </si>
  <si>
    <t>5930</t>
  </si>
  <si>
    <t>5934</t>
  </si>
  <si>
    <t>5942</t>
  </si>
  <si>
    <t>5946</t>
  </si>
  <si>
    <t>5952</t>
  </si>
  <si>
    <t>5954</t>
  </si>
  <si>
    <t>5961</t>
  </si>
  <si>
    <t>6260</t>
  </si>
  <si>
    <t>6880</t>
  </si>
  <si>
    <t>7031</t>
  </si>
  <si>
    <t>7043</t>
  </si>
  <si>
    <t>7050</t>
  </si>
  <si>
    <t>67827</t>
  </si>
  <si>
    <t>73395</t>
  </si>
  <si>
    <t>83766</t>
  </si>
  <si>
    <t>84013</t>
  </si>
  <si>
    <t>87446</t>
  </si>
  <si>
    <t>88392</t>
  </si>
  <si>
    <t>88398</t>
  </si>
  <si>
    <t>88404</t>
  </si>
  <si>
    <t>88430</t>
  </si>
  <si>
    <t>88438</t>
  </si>
  <si>
    <t>88831</t>
  </si>
  <si>
    <t>88844</t>
  </si>
  <si>
    <t>88908</t>
  </si>
  <si>
    <t>89022</t>
  </si>
  <si>
    <t>89027</t>
  </si>
  <si>
    <t>89031</t>
  </si>
  <si>
    <t>89036</t>
  </si>
  <si>
    <t>89218</t>
  </si>
  <si>
    <t>89226</t>
  </si>
  <si>
    <t>89235</t>
  </si>
  <si>
    <t>89243</t>
  </si>
  <si>
    <t>89251</t>
  </si>
  <si>
    <t>89258</t>
  </si>
  <si>
    <t>89273</t>
  </si>
  <si>
    <t>89279</t>
  </si>
  <si>
    <t>89877</t>
  </si>
  <si>
    <t>89884</t>
  </si>
  <si>
    <t>90587</t>
  </si>
  <si>
    <t>90626</t>
  </si>
  <si>
    <t>90632</t>
  </si>
  <si>
    <t>90638</t>
  </si>
  <si>
    <t>90644</t>
  </si>
  <si>
    <t>90651</t>
  </si>
  <si>
    <t>90657</t>
  </si>
  <si>
    <t>90663</t>
  </si>
  <si>
    <t>90669</t>
  </si>
  <si>
    <t>90675</t>
  </si>
  <si>
    <t>90681</t>
  </si>
  <si>
    <t>90687</t>
  </si>
  <si>
    <t>90693</t>
  </si>
  <si>
    <t>90965</t>
  </si>
  <si>
    <t>90973</t>
  </si>
  <si>
    <t>90982</t>
  </si>
  <si>
    <t>91001</t>
  </si>
  <si>
    <t>91032</t>
  </si>
  <si>
    <t>91278</t>
  </si>
  <si>
    <t>91285</t>
  </si>
  <si>
    <t>91387</t>
  </si>
  <si>
    <t>91395</t>
  </si>
  <si>
    <t>91486</t>
  </si>
  <si>
    <t>91534</t>
  </si>
  <si>
    <t>91635</t>
  </si>
  <si>
    <t>91646</t>
  </si>
  <si>
    <t>91693</t>
  </si>
  <si>
    <t>92044</t>
  </si>
  <si>
    <t>92107</t>
  </si>
  <si>
    <t>92113</t>
  </si>
  <si>
    <t>92119</t>
  </si>
  <si>
    <t>92139</t>
  </si>
  <si>
    <t>92146</t>
  </si>
  <si>
    <t>92243</t>
  </si>
  <si>
    <t>92717</t>
  </si>
  <si>
    <t>92961</t>
  </si>
  <si>
    <t>92967</t>
  </si>
  <si>
    <t>93225</t>
  </si>
  <si>
    <t>93234</t>
  </si>
  <si>
    <t>93244</t>
  </si>
  <si>
    <t>93274</t>
  </si>
  <si>
    <t>93282</t>
  </si>
  <si>
    <t>93288</t>
  </si>
  <si>
    <t>93403</t>
  </si>
  <si>
    <t>93409</t>
  </si>
  <si>
    <t>93416</t>
  </si>
  <si>
    <t>93422</t>
  </si>
  <si>
    <t>93428</t>
  </si>
  <si>
    <t>93434</t>
  </si>
  <si>
    <t>93440</t>
  </si>
  <si>
    <t>95122</t>
  </si>
  <si>
    <t>95128</t>
  </si>
  <si>
    <t>95140</t>
  </si>
  <si>
    <t>95213</t>
  </si>
  <si>
    <t>95219</t>
  </si>
  <si>
    <t>95259</t>
  </si>
  <si>
    <t>95265</t>
  </si>
  <si>
    <t>95271</t>
  </si>
  <si>
    <t>95277</t>
  </si>
  <si>
    <t>95283</t>
  </si>
  <si>
    <t>95621</t>
  </si>
  <si>
    <t>95632</t>
  </si>
  <si>
    <t>95703</t>
  </si>
  <si>
    <t>95709</t>
  </si>
  <si>
    <t>95715</t>
  </si>
  <si>
    <t>95721</t>
  </si>
  <si>
    <t>95873</t>
  </si>
  <si>
    <t>96014</t>
  </si>
  <si>
    <t>96021</t>
  </si>
  <si>
    <t>96029</t>
  </si>
  <si>
    <t>96036</t>
  </si>
  <si>
    <t>96155</t>
  </si>
  <si>
    <t>96156</t>
  </si>
  <si>
    <t>96159</t>
  </si>
  <si>
    <t>96246</t>
  </si>
  <si>
    <t>96302</t>
  </si>
  <si>
    <t>96308</t>
  </si>
  <si>
    <t>96464</t>
  </si>
  <si>
    <t>98765</t>
  </si>
  <si>
    <t>99834</t>
  </si>
  <si>
    <t>100642</t>
  </si>
  <si>
    <t>100648</t>
  </si>
  <si>
    <t>5089</t>
  </si>
  <si>
    <t>5627</t>
  </si>
  <si>
    <t>5628</t>
  </si>
  <si>
    <t>5629</t>
  </si>
  <si>
    <t>5630</t>
  </si>
  <si>
    <t>5658</t>
  </si>
  <si>
    <t>5664</t>
  </si>
  <si>
    <t>5667</t>
  </si>
  <si>
    <t>5668</t>
  </si>
  <si>
    <t>5674</t>
  </si>
  <si>
    <t>5692</t>
  </si>
  <si>
    <t>5693</t>
  </si>
  <si>
    <t>5695</t>
  </si>
  <si>
    <t>5703</t>
  </si>
  <si>
    <t>5705</t>
  </si>
  <si>
    <t>5707</t>
  </si>
  <si>
    <t>5710</t>
  </si>
  <si>
    <t>5711</t>
  </si>
  <si>
    <t>5714</t>
  </si>
  <si>
    <t>5715</t>
  </si>
  <si>
    <t>5718</t>
  </si>
  <si>
    <t>5721</t>
  </si>
  <si>
    <t>5722</t>
  </si>
  <si>
    <t>5724</t>
  </si>
  <si>
    <t>5727</t>
  </si>
  <si>
    <t>5729</t>
  </si>
  <si>
    <t>5730</t>
  </si>
  <si>
    <t>5735</t>
  </si>
  <si>
    <t>5736</t>
  </si>
  <si>
    <t>5738</t>
  </si>
  <si>
    <t>5739</t>
  </si>
  <si>
    <t>5741</t>
  </si>
  <si>
    <t>5742</t>
  </si>
  <si>
    <t>5747</t>
  </si>
  <si>
    <t>5751</t>
  </si>
  <si>
    <t>5754</t>
  </si>
  <si>
    <t>5763</t>
  </si>
  <si>
    <t>5765</t>
  </si>
  <si>
    <t>5766</t>
  </si>
  <si>
    <t>5779</t>
  </si>
  <si>
    <t>5787</t>
  </si>
  <si>
    <t>5797</t>
  </si>
  <si>
    <t>5800</t>
  </si>
  <si>
    <t>7032</t>
  </si>
  <si>
    <t>7033</t>
  </si>
  <si>
    <t>7034</t>
  </si>
  <si>
    <t>7035</t>
  </si>
  <si>
    <t>7038</t>
  </si>
  <si>
    <t>7039</t>
  </si>
  <si>
    <t>7040</t>
  </si>
  <si>
    <t>7044</t>
  </si>
  <si>
    <t>7045</t>
  </si>
  <si>
    <t>7046</t>
  </si>
  <si>
    <t>7047</t>
  </si>
  <si>
    <t>7051</t>
  </si>
  <si>
    <t>7052</t>
  </si>
  <si>
    <t>7053</t>
  </si>
  <si>
    <t>7054</t>
  </si>
  <si>
    <t>7058</t>
  </si>
  <si>
    <t>7059</t>
  </si>
  <si>
    <t>7060</t>
  </si>
  <si>
    <t>7061</t>
  </si>
  <si>
    <t>7063</t>
  </si>
  <si>
    <t>7064</t>
  </si>
  <si>
    <t>7065</t>
  </si>
  <si>
    <t>7066</t>
  </si>
  <si>
    <t>53786</t>
  </si>
  <si>
    <t>53788</t>
  </si>
  <si>
    <t>53792</t>
  </si>
  <si>
    <t>53794</t>
  </si>
  <si>
    <t>53797</t>
  </si>
  <si>
    <t>53804</t>
  </si>
  <si>
    <t>53806</t>
  </si>
  <si>
    <t>53810</t>
  </si>
  <si>
    <t>53814</t>
  </si>
  <si>
    <t>53817</t>
  </si>
  <si>
    <t>53818</t>
  </si>
  <si>
    <t>53827</t>
  </si>
  <si>
    <t>53829</t>
  </si>
  <si>
    <t>53831</t>
  </si>
  <si>
    <t>53840</t>
  </si>
  <si>
    <t>53841</t>
  </si>
  <si>
    <t>53849</t>
  </si>
  <si>
    <t>53857</t>
  </si>
  <si>
    <t>53858</t>
  </si>
  <si>
    <t>53861</t>
  </si>
  <si>
    <t>53863</t>
  </si>
  <si>
    <t>53865</t>
  </si>
  <si>
    <t>53866</t>
  </si>
  <si>
    <t>53882</t>
  </si>
  <si>
    <t>55263</t>
  </si>
  <si>
    <t>73303</t>
  </si>
  <si>
    <t>73307</t>
  </si>
  <si>
    <t>73309</t>
  </si>
  <si>
    <t>73311</t>
  </si>
  <si>
    <t>73313</t>
  </si>
  <si>
    <t>73315</t>
  </si>
  <si>
    <t>73335</t>
  </si>
  <si>
    <t>73340</t>
  </si>
  <si>
    <t>83361</t>
  </si>
  <si>
    <t>83761</t>
  </si>
  <si>
    <t>83762</t>
  </si>
  <si>
    <t>83763</t>
  </si>
  <si>
    <t>83764</t>
  </si>
  <si>
    <t>87026</t>
  </si>
  <si>
    <t>87441</t>
  </si>
  <si>
    <t>87442</t>
  </si>
  <si>
    <t>87443</t>
  </si>
  <si>
    <t>87444</t>
  </si>
  <si>
    <t>88387</t>
  </si>
  <si>
    <t>88389</t>
  </si>
  <si>
    <t>88390</t>
  </si>
  <si>
    <t>88391</t>
  </si>
  <si>
    <t>88394</t>
  </si>
  <si>
    <t>88395</t>
  </si>
  <si>
    <t>88396</t>
  </si>
  <si>
    <t>88397</t>
  </si>
  <si>
    <t>88400</t>
  </si>
  <si>
    <t>88401</t>
  </si>
  <si>
    <t>88402</t>
  </si>
  <si>
    <t>88403</t>
  </si>
  <si>
    <t>88419</t>
  </si>
  <si>
    <t>88422</t>
  </si>
  <si>
    <t>88425</t>
  </si>
  <si>
    <t>88427</t>
  </si>
  <si>
    <t>88434</t>
  </si>
  <si>
    <t>88435</t>
  </si>
  <si>
    <t>88436</t>
  </si>
  <si>
    <t>88437</t>
  </si>
  <si>
    <t>88569</t>
  </si>
  <si>
    <t>88570</t>
  </si>
  <si>
    <t>88826</t>
  </si>
  <si>
    <t>88827</t>
  </si>
  <si>
    <t>88828</t>
  </si>
  <si>
    <t>88829</t>
  </si>
  <si>
    <t>88832</t>
  </si>
  <si>
    <t>88834</t>
  </si>
  <si>
    <t>88835</t>
  </si>
  <si>
    <t>88836</t>
  </si>
  <si>
    <t>88839</t>
  </si>
  <si>
    <t>88840</t>
  </si>
  <si>
    <t>88841</t>
  </si>
  <si>
    <t>88842</t>
  </si>
  <si>
    <t>88847</t>
  </si>
  <si>
    <t>88848</t>
  </si>
  <si>
    <t>88853</t>
  </si>
  <si>
    <t>88854</t>
  </si>
  <si>
    <t>88855</t>
  </si>
  <si>
    <t>88856</t>
  </si>
  <si>
    <t>88857</t>
  </si>
  <si>
    <t>88858</t>
  </si>
  <si>
    <t>88859</t>
  </si>
  <si>
    <t>88860</t>
  </si>
  <si>
    <t>88900</t>
  </si>
  <si>
    <t>88902</t>
  </si>
  <si>
    <t>88903</t>
  </si>
  <si>
    <t>88904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</si>
  <si>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</si>
  <si>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</si>
  <si>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</si>
  <si>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</si>
  <si>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</si>
  <si>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</si>
  <si>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</si>
  <si>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</si>
  <si>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</si>
  <si>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</si>
  <si>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</si>
  <si>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</si>
  <si>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89023</t>
  </si>
  <si>
    <t>89024</t>
  </si>
  <si>
    <t>89025</t>
  </si>
  <si>
    <t>89026</t>
  </si>
  <si>
    <t>89029</t>
  </si>
  <si>
    <t>89030</t>
  </si>
  <si>
    <t>89033</t>
  </si>
  <si>
    <t>89034</t>
  </si>
  <si>
    <t>89128</t>
  </si>
  <si>
    <t>89129</t>
  </si>
  <si>
    <t>89130</t>
  </si>
  <si>
    <t>89131</t>
  </si>
  <si>
    <t>89210</t>
  </si>
  <si>
    <t>89211</t>
  </si>
  <si>
    <t>89212</t>
  </si>
  <si>
    <t>89213</t>
  </si>
  <si>
    <t>89214</t>
  </si>
  <si>
    <t>89215</t>
  </si>
  <si>
    <t>89221</t>
  </si>
  <si>
    <t>89222</t>
  </si>
  <si>
    <t>89223</t>
  </si>
  <si>
    <t>89224</t>
  </si>
  <si>
    <t>89228</t>
  </si>
  <si>
    <t>89229</t>
  </si>
  <si>
    <t>89230</t>
  </si>
  <si>
    <t>89231</t>
  </si>
  <si>
    <t>89232</t>
  </si>
  <si>
    <t>89233</t>
  </si>
  <si>
    <t>89236</t>
  </si>
  <si>
    <t>89237</t>
  </si>
  <si>
    <t>89238</t>
  </si>
  <si>
    <t>89239</t>
  </si>
  <si>
    <t>89240</t>
  </si>
  <si>
    <t>89241</t>
  </si>
  <si>
    <t>89246</t>
  </si>
  <si>
    <t>89247</t>
  </si>
  <si>
    <t>89248</t>
  </si>
  <si>
    <t>89249</t>
  </si>
  <si>
    <t>89253</t>
  </si>
  <si>
    <t>89254</t>
  </si>
  <si>
    <t>89255</t>
  </si>
  <si>
    <t>89256</t>
  </si>
  <si>
    <t>89259</t>
  </si>
  <si>
    <t>89260</t>
  </si>
  <si>
    <t>89262</t>
  </si>
  <si>
    <t>89264</t>
  </si>
  <si>
    <t>89265</t>
  </si>
  <si>
    <t>89266</t>
  </si>
  <si>
    <t>89267</t>
  </si>
  <si>
    <t>89268</t>
  </si>
  <si>
    <t>89269</t>
  </si>
  <si>
    <t>89270</t>
  </si>
  <si>
    <t>89271</t>
  </si>
  <si>
    <t>89274</t>
  </si>
  <si>
    <t>89275</t>
  </si>
  <si>
    <t>89276</t>
  </si>
  <si>
    <t>89277</t>
  </si>
  <si>
    <t>89280</t>
  </si>
  <si>
    <t>89281</t>
  </si>
  <si>
    <t>89870</t>
  </si>
  <si>
    <t>89871</t>
  </si>
  <si>
    <t>89872</t>
  </si>
  <si>
    <t>89873</t>
  </si>
  <si>
    <t>89874</t>
  </si>
  <si>
    <t>89878</t>
  </si>
  <si>
    <t>89879</t>
  </si>
  <si>
    <t>89880</t>
  </si>
  <si>
    <t>89881</t>
  </si>
  <si>
    <t>89882</t>
  </si>
  <si>
    <t>90582</t>
  </si>
  <si>
    <t>90583</t>
  </si>
  <si>
    <t>90584</t>
  </si>
  <si>
    <t>90585</t>
  </si>
  <si>
    <t>90621</t>
  </si>
  <si>
    <t>90622</t>
  </si>
  <si>
    <t>90623</t>
  </si>
  <si>
    <t>90624</t>
  </si>
  <si>
    <t>90627</t>
  </si>
  <si>
    <t>90628</t>
  </si>
  <si>
    <t>90629</t>
  </si>
  <si>
    <t>90630</t>
  </si>
  <si>
    <t>90633</t>
  </si>
  <si>
    <t>90634</t>
  </si>
  <si>
    <t>90635</t>
  </si>
  <si>
    <t>90636</t>
  </si>
  <si>
    <t>90639</t>
  </si>
  <si>
    <t>90640</t>
  </si>
  <si>
    <t>90641</t>
  </si>
  <si>
    <t>90642</t>
  </si>
  <si>
    <t>90646</t>
  </si>
  <si>
    <t>90647</t>
  </si>
  <si>
    <t>90648</t>
  </si>
  <si>
    <t>90649</t>
  </si>
  <si>
    <t>90652</t>
  </si>
  <si>
    <t>90653</t>
  </si>
  <si>
    <t>90654</t>
  </si>
  <si>
    <t>90655</t>
  </si>
  <si>
    <t>90658</t>
  </si>
  <si>
    <t>90659</t>
  </si>
  <si>
    <t>90660</t>
  </si>
  <si>
    <t>90661</t>
  </si>
  <si>
    <t>90664</t>
  </si>
  <si>
    <t>90665</t>
  </si>
  <si>
    <t>90666</t>
  </si>
  <si>
    <t>90667</t>
  </si>
  <si>
    <t>90670</t>
  </si>
  <si>
    <t>90671</t>
  </si>
  <si>
    <t>90672</t>
  </si>
  <si>
    <t>90673</t>
  </si>
  <si>
    <t>90676</t>
  </si>
  <si>
    <t>90677</t>
  </si>
  <si>
    <t>90678</t>
  </si>
  <si>
    <t>90679</t>
  </si>
  <si>
    <t>90682</t>
  </si>
  <si>
    <t>90683</t>
  </si>
  <si>
    <t>90684</t>
  </si>
  <si>
    <t>90685</t>
  </si>
  <si>
    <t>90688</t>
  </si>
  <si>
    <t>90689</t>
  </si>
  <si>
    <t>90690</t>
  </si>
  <si>
    <t>90691</t>
  </si>
  <si>
    <t>90957</t>
  </si>
  <si>
    <t>90958</t>
  </si>
  <si>
    <t>90960</t>
  </si>
  <si>
    <t>90961</t>
  </si>
  <si>
    <t>90962</t>
  </si>
  <si>
    <t>90963</t>
  </si>
  <si>
    <t>90968</t>
  </si>
  <si>
    <t>90969</t>
  </si>
  <si>
    <t>90970</t>
  </si>
  <si>
    <t>90971</t>
  </si>
  <si>
    <t>90975</t>
  </si>
  <si>
    <t>90976</t>
  </si>
  <si>
    <t>90977</t>
  </si>
  <si>
    <t>90978</t>
  </si>
  <si>
    <t>90992</t>
  </si>
  <si>
    <t>90993</t>
  </si>
  <si>
    <t>90994</t>
  </si>
  <si>
    <t>90995</t>
  </si>
  <si>
    <t>91021</t>
  </si>
  <si>
    <t>91026</t>
  </si>
  <si>
    <t>91027</t>
  </si>
  <si>
    <t>91028</t>
  </si>
  <si>
    <t>91029</t>
  </si>
  <si>
    <t>91030</t>
  </si>
  <si>
    <t>91273</t>
  </si>
  <si>
    <t>91274</t>
  </si>
  <si>
    <t>91275</t>
  </si>
  <si>
    <t>91276</t>
  </si>
  <si>
    <t>91279</t>
  </si>
  <si>
    <t>91280</t>
  </si>
  <si>
    <t>91281</t>
  </si>
  <si>
    <t>91282</t>
  </si>
  <si>
    <t>91354</t>
  </si>
  <si>
    <t>91355</t>
  </si>
  <si>
    <t>91356</t>
  </si>
  <si>
    <t>91359</t>
  </si>
  <si>
    <t>91360</t>
  </si>
  <si>
    <t>91361</t>
  </si>
  <si>
    <t>91367</t>
  </si>
  <si>
    <t>91368</t>
  </si>
  <si>
    <t>91369</t>
  </si>
  <si>
    <t>91375</t>
  </si>
  <si>
    <t>91376</t>
  </si>
  <si>
    <t>91377</t>
  </si>
  <si>
    <t>91380</t>
  </si>
  <si>
    <t>91381</t>
  </si>
  <si>
    <t>91382</t>
  </si>
  <si>
    <t>91383</t>
  </si>
  <si>
    <t>91384</t>
  </si>
  <si>
    <t>91390</t>
  </si>
  <si>
    <t>91391</t>
  </si>
  <si>
    <t>91392</t>
  </si>
  <si>
    <t>91396</t>
  </si>
  <si>
    <t>91397</t>
  </si>
  <si>
    <t>91398</t>
  </si>
  <si>
    <t>91402</t>
  </si>
  <si>
    <t>91466</t>
  </si>
  <si>
    <t>91467</t>
  </si>
  <si>
    <t>91468</t>
  </si>
  <si>
    <t>91469</t>
  </si>
  <si>
    <t>91484</t>
  </si>
  <si>
    <t>91485</t>
  </si>
  <si>
    <t>91529</t>
  </si>
  <si>
    <t>91530</t>
  </si>
  <si>
    <t>91531</t>
  </si>
  <si>
    <t>91532</t>
  </si>
  <si>
    <t>91629</t>
  </si>
  <si>
    <t>91630</t>
  </si>
  <si>
    <t>91631</t>
  </si>
  <si>
    <t>91632</t>
  </si>
  <si>
    <t>91633</t>
  </si>
  <si>
    <t>91640</t>
  </si>
  <si>
    <t>91641</t>
  </si>
  <si>
    <t>91642</t>
  </si>
  <si>
    <t>91643</t>
  </si>
  <si>
    <t>91644</t>
  </si>
  <si>
    <t>91688</t>
  </si>
  <si>
    <t>91689</t>
  </si>
  <si>
    <t>91690</t>
  </si>
  <si>
    <t>91691</t>
  </si>
  <si>
    <t>92040</t>
  </si>
  <si>
    <t>92041</t>
  </si>
  <si>
    <t>92042</t>
  </si>
  <si>
    <t>92101</t>
  </si>
  <si>
    <t>92102</t>
  </si>
  <si>
    <t>92103</t>
  </si>
  <si>
    <t>92104</t>
  </si>
  <si>
    <t>92105</t>
  </si>
  <si>
    <t>92108</t>
  </si>
  <si>
    <t>92109</t>
  </si>
  <si>
    <t>92110</t>
  </si>
  <si>
    <t>92111</t>
  </si>
  <si>
    <t>92114</t>
  </si>
  <si>
    <t>92115</t>
  </si>
  <si>
    <t>92116</t>
  </si>
  <si>
    <t>92133</t>
  </si>
  <si>
    <t>92134</t>
  </si>
  <si>
    <t>92135</t>
  </si>
  <si>
    <t>92136</t>
  </si>
  <si>
    <t>92137</t>
  </si>
  <si>
    <t>92140</t>
  </si>
  <si>
    <t>92141</t>
  </si>
  <si>
    <t>92142</t>
  </si>
  <si>
    <t>92143</t>
  </si>
  <si>
    <t>92144</t>
  </si>
  <si>
    <t>92237</t>
  </si>
  <si>
    <t>92238</t>
  </si>
  <si>
    <t>92239</t>
  </si>
  <si>
    <t>92240</t>
  </si>
  <si>
    <t>92241</t>
  </si>
  <si>
    <t>92712</t>
  </si>
  <si>
    <t>92713</t>
  </si>
  <si>
    <t>92714</t>
  </si>
  <si>
    <t>92715</t>
  </si>
  <si>
    <t>92956</t>
  </si>
  <si>
    <t>92957</t>
  </si>
  <si>
    <t>92958</t>
  </si>
  <si>
    <t>92959</t>
  </si>
  <si>
    <t>92963</t>
  </si>
  <si>
    <t>92964</t>
  </si>
  <si>
    <t>92965</t>
  </si>
  <si>
    <t>93220</t>
  </si>
  <si>
    <t>93221</t>
  </si>
  <si>
    <t>93222</t>
  </si>
  <si>
    <t>93223</t>
  </si>
  <si>
    <t>93229</t>
  </si>
  <si>
    <t>93230</t>
  </si>
  <si>
    <t>93231</t>
  </si>
  <si>
    <t>93232</t>
  </si>
  <si>
    <t>93235</t>
  </si>
  <si>
    <t>93238</t>
  </si>
  <si>
    <t>93239</t>
  </si>
  <si>
    <t>93240</t>
  </si>
  <si>
    <t>93267</t>
  </si>
  <si>
    <t>93269</t>
  </si>
  <si>
    <t>93270</t>
  </si>
  <si>
    <t>93271</t>
  </si>
  <si>
    <t>93277</t>
  </si>
  <si>
    <t>93278</t>
  </si>
  <si>
    <t>93279</t>
  </si>
  <si>
    <t>93280</t>
  </si>
  <si>
    <t>93283</t>
  </si>
  <si>
    <t>93284</t>
  </si>
  <si>
    <t>93285</t>
  </si>
  <si>
    <t>93286</t>
  </si>
  <si>
    <t>93296</t>
  </si>
  <si>
    <t>93397</t>
  </si>
  <si>
    <t>93398</t>
  </si>
  <si>
    <t>93399</t>
  </si>
  <si>
    <t>93400</t>
  </si>
  <si>
    <t>93401</t>
  </si>
  <si>
    <t>93404</t>
  </si>
  <si>
    <t>93405</t>
  </si>
  <si>
    <t>93406</t>
  </si>
  <si>
    <t>93407</t>
  </si>
  <si>
    <t>93411</t>
  </si>
  <si>
    <t>93412</t>
  </si>
  <si>
    <t>93413</t>
  </si>
  <si>
    <t>93414</t>
  </si>
  <si>
    <t>93417</t>
  </si>
  <si>
    <t>93418</t>
  </si>
  <si>
    <t>93419</t>
  </si>
  <si>
    <t>93420</t>
  </si>
  <si>
    <t>93423</t>
  </si>
  <si>
    <t>93424</t>
  </si>
  <si>
    <t>93425</t>
  </si>
  <si>
    <t>93426</t>
  </si>
  <si>
    <t>93429</t>
  </si>
  <si>
    <t>93430</t>
  </si>
  <si>
    <t>93431</t>
  </si>
  <si>
    <t>93432</t>
  </si>
  <si>
    <t>93435</t>
  </si>
  <si>
    <t>93436</t>
  </si>
  <si>
    <t>93437</t>
  </si>
  <si>
    <t>93438</t>
  </si>
  <si>
    <t>95114</t>
  </si>
  <si>
    <t>95115</t>
  </si>
  <si>
    <t>95116</t>
  </si>
  <si>
    <t>95117</t>
  </si>
  <si>
    <t>95118</t>
  </si>
  <si>
    <t>95119</t>
  </si>
  <si>
    <t>95120</t>
  </si>
  <si>
    <t>95123</t>
  </si>
  <si>
    <t>95124</t>
  </si>
  <si>
    <t>95125</t>
  </si>
  <si>
    <t>95126</t>
  </si>
  <si>
    <t>95129</t>
  </si>
  <si>
    <t>95130</t>
  </si>
  <si>
    <t>95131</t>
  </si>
  <si>
    <t>95132</t>
  </si>
  <si>
    <t>95136</t>
  </si>
  <si>
    <t>95137</t>
  </si>
  <si>
    <t>95138</t>
  </si>
  <si>
    <t>95208</t>
  </si>
  <si>
    <t>95209</t>
  </si>
  <si>
    <t>95210</t>
  </si>
  <si>
    <t>95211</t>
  </si>
  <si>
    <t>95214</t>
  </si>
  <si>
    <t>95215</t>
  </si>
  <si>
    <t>95216</t>
  </si>
  <si>
    <t>95217</t>
  </si>
  <si>
    <t>95255</t>
  </si>
  <si>
    <t>95256</t>
  </si>
  <si>
    <t>95257</t>
  </si>
  <si>
    <t>95260</t>
  </si>
  <si>
    <t>95261</t>
  </si>
  <si>
    <t>95262</t>
  </si>
  <si>
    <t>95263</t>
  </si>
  <si>
    <t>95266</t>
  </si>
  <si>
    <t>95267</t>
  </si>
  <si>
    <t>95268</t>
  </si>
  <si>
    <t>95269</t>
  </si>
  <si>
    <t>95272</t>
  </si>
  <si>
    <t>95273</t>
  </si>
  <si>
    <t>95274</t>
  </si>
  <si>
    <t>95275</t>
  </si>
  <si>
    <t>95278</t>
  </si>
  <si>
    <t>95279</t>
  </si>
  <si>
    <t>95280</t>
  </si>
  <si>
    <t>95281</t>
  </si>
  <si>
    <t>95617</t>
  </si>
  <si>
    <t>95618</t>
  </si>
  <si>
    <t>95619</t>
  </si>
  <si>
    <t>95627</t>
  </si>
  <si>
    <t>95628</t>
  </si>
  <si>
    <t>95629</t>
  </si>
  <si>
    <t>95630</t>
  </si>
  <si>
    <t>95698</t>
  </si>
  <si>
    <t>95699</t>
  </si>
  <si>
    <t>95700</t>
  </si>
  <si>
    <t>95701</t>
  </si>
  <si>
    <t>95704</t>
  </si>
  <si>
    <t>95705</t>
  </si>
  <si>
    <t>95706</t>
  </si>
  <si>
    <t>95707</t>
  </si>
  <si>
    <t>95710</t>
  </si>
  <si>
    <t>95711</t>
  </si>
  <si>
    <t>95712</t>
  </si>
  <si>
    <t>95713</t>
  </si>
  <si>
    <t>95716</t>
  </si>
  <si>
    <t>95717</t>
  </si>
  <si>
    <t>95718</t>
  </si>
  <si>
    <t>95719</t>
  </si>
  <si>
    <t>95869</t>
  </si>
  <si>
    <t>95870</t>
  </si>
  <si>
    <t>95871</t>
  </si>
  <si>
    <t>95874</t>
  </si>
  <si>
    <t>96008</t>
  </si>
  <si>
    <t>96009</t>
  </si>
  <si>
    <t>96011</t>
  </si>
  <si>
    <t>96012</t>
  </si>
  <si>
    <t>96015</t>
  </si>
  <si>
    <t>96016</t>
  </si>
  <si>
    <t>96018</t>
  </si>
  <si>
    <t>96019</t>
  </si>
  <si>
    <t>96023</t>
  </si>
  <si>
    <t>96024</t>
  </si>
  <si>
    <t>96026</t>
  </si>
  <si>
    <t>96027</t>
  </si>
  <si>
    <t>96030</t>
  </si>
  <si>
    <t>96031</t>
  </si>
  <si>
    <t>96032</t>
  </si>
  <si>
    <t>96033</t>
  </si>
  <si>
    <t>96034</t>
  </si>
  <si>
    <t>96053</t>
  </si>
  <si>
    <t>96054</t>
  </si>
  <si>
    <t>96055</t>
  </si>
  <si>
    <t>96056</t>
  </si>
  <si>
    <t>96057</t>
  </si>
  <si>
    <t>96060</t>
  </si>
  <si>
    <t>96061</t>
  </si>
  <si>
    <t>96062</t>
  </si>
  <si>
    <t>96241</t>
  </si>
  <si>
    <t>96242</t>
  </si>
  <si>
    <t>96243</t>
  </si>
  <si>
    <t>96244</t>
  </si>
  <si>
    <t>96298</t>
  </si>
  <si>
    <t>96299</t>
  </si>
  <si>
    <t>96300</t>
  </si>
  <si>
    <t>96301</t>
  </si>
  <si>
    <t>96304</t>
  </si>
  <si>
    <t>96305</t>
  </si>
  <si>
    <t>96306</t>
  </si>
  <si>
    <t>96307</t>
  </si>
  <si>
    <t>96457</t>
  </si>
  <si>
    <t>96458</t>
  </si>
  <si>
    <t>96459</t>
  </si>
  <si>
    <t>96460</t>
  </si>
  <si>
    <t>98760</t>
  </si>
  <si>
    <t>98761</t>
  </si>
  <si>
    <t>98762</t>
  </si>
  <si>
    <t>98763</t>
  </si>
  <si>
    <t>99829</t>
  </si>
  <si>
    <t>99830</t>
  </si>
  <si>
    <t>99831</t>
  </si>
  <si>
    <t>99832</t>
  </si>
  <si>
    <t>100637</t>
  </si>
  <si>
    <t>100638</t>
  </si>
  <si>
    <t>100639</t>
  </si>
  <si>
    <t>100640</t>
  </si>
  <si>
    <t>100643</t>
  </si>
  <si>
    <t>100644</t>
  </si>
  <si>
    <t>100645</t>
  </si>
  <si>
    <t>100646</t>
  </si>
  <si>
    <t>55960</t>
  </si>
  <si>
    <t>92259</t>
  </si>
  <si>
    <t>92260</t>
  </si>
  <si>
    <t>92261</t>
  </si>
  <si>
    <t>92262</t>
  </si>
  <si>
    <t>92539</t>
  </si>
  <si>
    <t>92540</t>
  </si>
  <si>
    <t>92541</t>
  </si>
  <si>
    <t>92542</t>
  </si>
  <si>
    <t>92543</t>
  </si>
  <si>
    <t>92544</t>
  </si>
  <si>
    <t>92545</t>
  </si>
  <si>
    <t>92546</t>
  </si>
  <si>
    <t>92547</t>
  </si>
  <si>
    <t>92548</t>
  </si>
  <si>
    <t>92549</t>
  </si>
  <si>
    <t>92550</t>
  </si>
  <si>
    <t>92551</t>
  </si>
  <si>
    <t>92552</t>
  </si>
  <si>
    <t>92553</t>
  </si>
  <si>
    <t>92554</t>
  </si>
  <si>
    <t>92555</t>
  </si>
  <si>
    <t>92556</t>
  </si>
  <si>
    <t>92557</t>
  </si>
  <si>
    <t>92558</t>
  </si>
  <si>
    <t>92559</t>
  </si>
  <si>
    <t>92560</t>
  </si>
  <si>
    <t>92561</t>
  </si>
  <si>
    <t>92562</t>
  </si>
  <si>
    <t>92563</t>
  </si>
  <si>
    <t>92564</t>
  </si>
  <si>
    <t>92565</t>
  </si>
  <si>
    <t>92566</t>
  </si>
  <si>
    <t>92567</t>
  </si>
  <si>
    <t>100379</t>
  </si>
  <si>
    <t>100380</t>
  </si>
  <si>
    <t>100381</t>
  </si>
  <si>
    <t>100383</t>
  </si>
  <si>
    <t>100384</t>
  </si>
  <si>
    <t>100385</t>
  </si>
  <si>
    <t>100386</t>
  </si>
  <si>
    <t>100387</t>
  </si>
  <si>
    <t>100388</t>
  </si>
  <si>
    <t>100389</t>
  </si>
  <si>
    <t>100390</t>
  </si>
  <si>
    <t>100391</t>
  </si>
  <si>
    <t>100392</t>
  </si>
  <si>
    <t>100393</t>
  </si>
  <si>
    <t>100394</t>
  </si>
  <si>
    <t>100395</t>
  </si>
  <si>
    <t>94189</t>
  </si>
  <si>
    <t>94192</t>
  </si>
  <si>
    <t>94195</t>
  </si>
  <si>
    <t>94198</t>
  </si>
  <si>
    <t>94201</t>
  </si>
  <si>
    <t>94204</t>
  </si>
  <si>
    <t>94224</t>
  </si>
  <si>
    <t>94225</t>
  </si>
  <si>
    <t>94226</t>
  </si>
  <si>
    <t>94232</t>
  </si>
  <si>
    <t>94440</t>
  </si>
  <si>
    <t>94441</t>
  </si>
  <si>
    <t>94442</t>
  </si>
  <si>
    <t>94443</t>
  </si>
  <si>
    <t>94445</t>
  </si>
  <si>
    <t>94446</t>
  </si>
  <si>
    <t>94447</t>
  </si>
  <si>
    <t>94448</t>
  </si>
  <si>
    <t>94207</t>
  </si>
  <si>
    <t>94210</t>
  </si>
  <si>
    <t>94218</t>
  </si>
  <si>
    <t>94213</t>
  </si>
  <si>
    <t>94216</t>
  </si>
  <si>
    <t>94219</t>
  </si>
  <si>
    <t>94220</t>
  </si>
  <si>
    <t>94221</t>
  </si>
  <si>
    <t>94222</t>
  </si>
  <si>
    <t>94223</t>
  </si>
  <si>
    <t>94451</t>
  </si>
  <si>
    <t>100325</t>
  </si>
  <si>
    <t>100327</t>
  </si>
  <si>
    <t>100328</t>
  </si>
  <si>
    <t>100329</t>
  </si>
  <si>
    <t>100330</t>
  </si>
  <si>
    <t>100331</t>
  </si>
  <si>
    <t>100434</t>
  </si>
  <si>
    <t>100435</t>
  </si>
  <si>
    <t>94227</t>
  </si>
  <si>
    <t>94228</t>
  </si>
  <si>
    <t>94229</t>
  </si>
  <si>
    <t>94231</t>
  </si>
  <si>
    <t>94449</t>
  </si>
  <si>
    <t>92255</t>
  </si>
  <si>
    <t>92256</t>
  </si>
  <si>
    <t>92257</t>
  </si>
  <si>
    <t>92258</t>
  </si>
  <si>
    <t>92568</t>
  </si>
  <si>
    <t>92569</t>
  </si>
  <si>
    <t>92570</t>
  </si>
  <si>
    <t>92571</t>
  </si>
  <si>
    <t>92572</t>
  </si>
  <si>
    <t>92573</t>
  </si>
  <si>
    <t>92574</t>
  </si>
  <si>
    <t>92575</t>
  </si>
  <si>
    <t>92576</t>
  </si>
  <si>
    <t>92577</t>
  </si>
  <si>
    <t>92578</t>
  </si>
  <si>
    <t>92579</t>
  </si>
  <si>
    <t>92580</t>
  </si>
  <si>
    <t>92581</t>
  </si>
  <si>
    <t>92582</t>
  </si>
  <si>
    <t>92584</t>
  </si>
  <si>
    <t>92586</t>
  </si>
  <si>
    <t>92588</t>
  </si>
  <si>
    <t>92590</t>
  </si>
  <si>
    <t>92592</t>
  </si>
  <si>
    <t>92593</t>
  </si>
  <si>
    <t>92594</t>
  </si>
  <si>
    <t>92596</t>
  </si>
  <si>
    <t>92598</t>
  </si>
  <si>
    <t>92600</t>
  </si>
  <si>
    <t>92602</t>
  </si>
  <si>
    <t>92604</t>
  </si>
  <si>
    <t>92606</t>
  </si>
  <si>
    <t>92608</t>
  </si>
  <si>
    <t>92610</t>
  </si>
  <si>
    <t>92612</t>
  </si>
  <si>
    <t>92614</t>
  </si>
  <si>
    <t>92616</t>
  </si>
  <si>
    <t>92618</t>
  </si>
  <si>
    <t>92620</t>
  </si>
  <si>
    <t>100357</t>
  </si>
  <si>
    <t>100358</t>
  </si>
  <si>
    <t>100359</t>
  </si>
  <si>
    <t>100360</t>
  </si>
  <si>
    <t>100361</t>
  </si>
  <si>
    <t>100362</t>
  </si>
  <si>
    <t>100363</t>
  </si>
  <si>
    <t>100364</t>
  </si>
  <si>
    <t>100365</t>
  </si>
  <si>
    <t>100366</t>
  </si>
  <si>
    <t>100367</t>
  </si>
  <si>
    <t>100368</t>
  </si>
  <si>
    <t>100369</t>
  </si>
  <si>
    <t>100370</t>
  </si>
  <si>
    <t>100371</t>
  </si>
  <si>
    <t>100372</t>
  </si>
  <si>
    <t>100373</t>
  </si>
  <si>
    <t>100374</t>
  </si>
  <si>
    <t>100375</t>
  </si>
  <si>
    <t>100376</t>
  </si>
  <si>
    <t>100377</t>
  </si>
  <si>
    <t>100378</t>
  </si>
  <si>
    <t>100382</t>
  </si>
  <si>
    <t>94444</t>
  </si>
  <si>
    <t>73816/1</t>
  </si>
  <si>
    <t>73881/1</t>
  </si>
  <si>
    <t>73881/3</t>
  </si>
  <si>
    <t>73883/1</t>
  </si>
  <si>
    <t>73883/2</t>
  </si>
  <si>
    <t>73883/3</t>
  </si>
  <si>
    <t>73969/1</t>
  </si>
  <si>
    <t>74017/1</t>
  </si>
  <si>
    <t>74017/2</t>
  </si>
  <si>
    <t>75029/1</t>
  </si>
  <si>
    <t>83651</t>
  </si>
  <si>
    <t>83658</t>
  </si>
  <si>
    <t>83661</t>
  </si>
  <si>
    <t>83662</t>
  </si>
  <si>
    <t>83664</t>
  </si>
  <si>
    <t>83670</t>
  </si>
  <si>
    <t>83671</t>
  </si>
  <si>
    <t>83679</t>
  </si>
  <si>
    <t>83680</t>
  </si>
  <si>
    <t>83681</t>
  </si>
  <si>
    <t>92743</t>
  </si>
  <si>
    <t>92744</t>
  </si>
  <si>
    <t>92745</t>
  </si>
  <si>
    <t>92746</t>
  </si>
  <si>
    <t>92747</t>
  </si>
  <si>
    <t>92748</t>
  </si>
  <si>
    <t>92749</t>
  </si>
  <si>
    <t>92750</t>
  </si>
  <si>
    <t>92751</t>
  </si>
  <si>
    <t>92752</t>
  </si>
  <si>
    <t>92753</t>
  </si>
  <si>
    <t>92754</t>
  </si>
  <si>
    <t>92755</t>
  </si>
  <si>
    <t>92756</t>
  </si>
  <si>
    <t>92757</t>
  </si>
  <si>
    <t>92758</t>
  </si>
  <si>
    <t>91069</t>
  </si>
  <si>
    <t>91070</t>
  </si>
  <si>
    <t>91071</t>
  </si>
  <si>
    <t>91072</t>
  </si>
  <si>
    <t>91073</t>
  </si>
  <si>
    <t>91074</t>
  </si>
  <si>
    <t>91075</t>
  </si>
  <si>
    <t>91076</t>
  </si>
  <si>
    <t>91077</t>
  </si>
  <si>
    <t>91078</t>
  </si>
  <si>
    <t>91079</t>
  </si>
  <si>
    <t>91080</t>
  </si>
  <si>
    <t>91081</t>
  </si>
  <si>
    <t>91082</t>
  </si>
  <si>
    <t>91083</t>
  </si>
  <si>
    <t>91084</t>
  </si>
  <si>
    <t>91086</t>
  </si>
  <si>
    <t>91087</t>
  </si>
  <si>
    <t>91088</t>
  </si>
  <si>
    <t>91089</t>
  </si>
  <si>
    <t>91090</t>
  </si>
  <si>
    <t>91091</t>
  </si>
  <si>
    <t>91092</t>
  </si>
  <si>
    <t>91093</t>
  </si>
  <si>
    <t>91094</t>
  </si>
  <si>
    <t>91095</t>
  </si>
  <si>
    <t>91096</t>
  </si>
  <si>
    <t>91097</t>
  </si>
  <si>
    <t>91098</t>
  </si>
  <si>
    <t>91099</t>
  </si>
  <si>
    <t>91100</t>
  </si>
  <si>
    <t>91101</t>
  </si>
  <si>
    <t>93952</t>
  </si>
  <si>
    <t>93953</t>
  </si>
  <si>
    <t>93954</t>
  </si>
  <si>
    <t>93955</t>
  </si>
  <si>
    <t>93956</t>
  </si>
  <si>
    <t>93957</t>
  </si>
  <si>
    <t>93958</t>
  </si>
  <si>
    <t>93959</t>
  </si>
  <si>
    <t>93960</t>
  </si>
  <si>
    <t>93961</t>
  </si>
  <si>
    <t>93962</t>
  </si>
  <si>
    <t>93963</t>
  </si>
  <si>
    <t>93964</t>
  </si>
  <si>
    <t>93965</t>
  </si>
  <si>
    <t>93966</t>
  </si>
  <si>
    <t>93967</t>
  </si>
  <si>
    <t>93968</t>
  </si>
  <si>
    <t>93969</t>
  </si>
  <si>
    <t>93970</t>
  </si>
  <si>
    <t>93971</t>
  </si>
  <si>
    <t>95108</t>
  </si>
  <si>
    <t>100332</t>
  </si>
  <si>
    <t>100333</t>
  </si>
  <si>
    <t>100334</t>
  </si>
  <si>
    <t>100335</t>
  </si>
  <si>
    <t>100341</t>
  </si>
  <si>
    <t>100342</t>
  </si>
  <si>
    <t>100343</t>
  </si>
  <si>
    <t>100344</t>
  </si>
  <si>
    <t>100345</t>
  </si>
  <si>
    <t>100346</t>
  </si>
  <si>
    <t>100347</t>
  </si>
  <si>
    <t>100348</t>
  </si>
  <si>
    <t>100349</t>
  </si>
  <si>
    <t>73799/1</t>
  </si>
  <si>
    <t>73856/1</t>
  </si>
  <si>
    <t>73856/2</t>
  </si>
  <si>
    <t>73856/3</t>
  </si>
  <si>
    <t>73856/4</t>
  </si>
  <si>
    <t>73856/5</t>
  </si>
  <si>
    <t>73856/6</t>
  </si>
  <si>
    <t>73856/7</t>
  </si>
  <si>
    <t>73856/8</t>
  </si>
  <si>
    <t>73856/9</t>
  </si>
  <si>
    <t>73856/10</t>
  </si>
  <si>
    <t>73856/11</t>
  </si>
  <si>
    <t>73856/12</t>
  </si>
  <si>
    <t>73856/13</t>
  </si>
  <si>
    <t>73856/14</t>
  </si>
  <si>
    <t>73856/15</t>
  </si>
  <si>
    <t>74224/1</t>
  </si>
  <si>
    <t>83659</t>
  </si>
  <si>
    <t>83716</t>
  </si>
  <si>
    <t>97933</t>
  </si>
  <si>
    <t>97947</t>
  </si>
  <si>
    <t>97948</t>
  </si>
  <si>
    <t>97953</t>
  </si>
  <si>
    <t>97955</t>
  </si>
  <si>
    <t>97974</t>
  </si>
  <si>
    <t>97975</t>
  </si>
  <si>
    <t>97976</t>
  </si>
  <si>
    <t>97977</t>
  </si>
  <si>
    <t>97978</t>
  </si>
  <si>
    <t>97980</t>
  </si>
  <si>
    <t>97981</t>
  </si>
  <si>
    <t>97983</t>
  </si>
  <si>
    <t>97985</t>
  </si>
  <si>
    <t>97986</t>
  </si>
  <si>
    <t>97987</t>
  </si>
  <si>
    <t>97988</t>
  </si>
  <si>
    <t>97989</t>
  </si>
  <si>
    <t>97990</t>
  </si>
  <si>
    <t>97991</t>
  </si>
  <si>
    <t>97992</t>
  </si>
  <si>
    <t>97993</t>
  </si>
  <si>
    <t>97994</t>
  </si>
  <si>
    <t>97995</t>
  </si>
  <si>
    <t>97996</t>
  </si>
  <si>
    <t>97997</t>
  </si>
  <si>
    <t>97999</t>
  </si>
  <si>
    <t>98001</t>
  </si>
  <si>
    <t>98002</t>
  </si>
  <si>
    <t>98003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</si>
  <si>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</si>
  <si>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</si>
  <si>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</si>
  <si>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</si>
  <si>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</si>
  <si>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</si>
  <si>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</si>
  <si>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</si>
  <si>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</si>
  <si>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</si>
  <si>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</si>
  <si>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98016</t>
  </si>
  <si>
    <t>98017</t>
  </si>
  <si>
    <t>98018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</si>
  <si>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</si>
  <si>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</si>
  <si>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</si>
  <si>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</si>
  <si>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</si>
  <si>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</si>
  <si>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</si>
  <si>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</si>
  <si>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</si>
  <si>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</si>
  <si>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</si>
  <si>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</si>
  <si>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</si>
  <si>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</si>
  <si>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</si>
  <si>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</si>
  <si>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</si>
  <si>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</si>
  <si>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</si>
  <si>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</si>
  <si>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</si>
  <si>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</si>
  <si>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</si>
  <si>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</si>
  <si>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</si>
  <si>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98044</t>
  </si>
  <si>
    <t>98045</t>
  </si>
  <si>
    <t>98046</t>
  </si>
  <si>
    <t>98047</t>
  </si>
  <si>
    <t>98048</t>
  </si>
  <si>
    <t>98049</t>
  </si>
  <si>
    <t>98050</t>
  </si>
  <si>
    <t>98051</t>
  </si>
  <si>
    <t>98405</t>
  </si>
  <si>
    <t>98406</t>
  </si>
  <si>
    <t>98407</t>
  </si>
  <si>
    <t>98408</t>
  </si>
  <si>
    <t>98409</t>
  </si>
  <si>
    <t>98410</t>
  </si>
  <si>
    <t>98414</t>
  </si>
  <si>
    <t>98415</t>
  </si>
  <si>
    <t>98416</t>
  </si>
  <si>
    <t>98417</t>
  </si>
  <si>
    <t>98418</t>
  </si>
  <si>
    <t>98419</t>
  </si>
  <si>
    <t>98420</t>
  </si>
  <si>
    <t>98421</t>
  </si>
  <si>
    <t>98422</t>
  </si>
  <si>
    <t>98423</t>
  </si>
  <si>
    <t>98424</t>
  </si>
  <si>
    <t>98425</t>
  </si>
  <si>
    <t>98426</t>
  </si>
  <si>
    <t>98427</t>
  </si>
  <si>
    <t>98428</t>
  </si>
  <si>
    <t>98429</t>
  </si>
  <si>
    <t>98430</t>
  </si>
  <si>
    <t>98431</t>
  </si>
  <si>
    <t>98432</t>
  </si>
  <si>
    <t>98433</t>
  </si>
  <si>
    <t>98434</t>
  </si>
  <si>
    <t>99240</t>
  </si>
  <si>
    <t>99241</t>
  </si>
  <si>
    <t>99242</t>
  </si>
  <si>
    <t>99243</t>
  </si>
  <si>
    <t>99244</t>
  </si>
  <si>
    <t>99245</t>
  </si>
  <si>
    <t>99246</t>
  </si>
  <si>
    <t>99247</t>
  </si>
  <si>
    <t>99248</t>
  </si>
  <si>
    <t>99249</t>
  </si>
  <si>
    <t>99252</t>
  </si>
  <si>
    <t>99254</t>
  </si>
  <si>
    <t>99256</t>
  </si>
  <si>
    <t>99259</t>
  </si>
  <si>
    <t>99261</t>
  </si>
  <si>
    <t>99263</t>
  </si>
  <si>
    <t>99265</t>
  </si>
  <si>
    <t>99266</t>
  </si>
  <si>
    <t>99267</t>
  </si>
  <si>
    <t>99268</t>
  </si>
  <si>
    <t>99269</t>
  </si>
  <si>
    <t>99270</t>
  </si>
  <si>
    <t>99271</t>
  </si>
  <si>
    <t>99272</t>
  </si>
  <si>
    <t>99273</t>
  </si>
  <si>
    <t>99274</t>
  </si>
  <si>
    <t>99275</t>
  </si>
  <si>
    <t>99276</t>
  </si>
  <si>
    <t>99277</t>
  </si>
  <si>
    <t>99278</t>
  </si>
  <si>
    <t>99279</t>
  </si>
  <si>
    <t>99280</t>
  </si>
  <si>
    <t>99281</t>
  </si>
  <si>
    <t>99282</t>
  </si>
  <si>
    <t>99283</t>
  </si>
  <si>
    <t>99284</t>
  </si>
  <si>
    <t>99285</t>
  </si>
  <si>
    <t>99286</t>
  </si>
  <si>
    <t>99287</t>
  </si>
  <si>
    <t>99288</t>
  </si>
  <si>
    <t>99289</t>
  </si>
  <si>
    <t>99290</t>
  </si>
  <si>
    <t>99291</t>
  </si>
  <si>
    <t>99292</t>
  </si>
  <si>
    <t>99293</t>
  </si>
  <si>
    <t>99294</t>
  </si>
  <si>
    <t>99295</t>
  </si>
  <si>
    <t>99296</t>
  </si>
  <si>
    <t>99297</t>
  </si>
  <si>
    <t>99298</t>
  </si>
  <si>
    <t>99299</t>
  </si>
  <si>
    <t>99300</t>
  </si>
  <si>
    <t>99301</t>
  </si>
  <si>
    <t>99302</t>
  </si>
  <si>
    <t>99303</t>
  </si>
  <si>
    <t>99304</t>
  </si>
  <si>
    <t>99305</t>
  </si>
  <si>
    <t>99306</t>
  </si>
  <si>
    <t>99307</t>
  </si>
  <si>
    <t>99308</t>
  </si>
  <si>
    <t>99309</t>
  </si>
  <si>
    <t>99310</t>
  </si>
  <si>
    <t>99311</t>
  </si>
  <si>
    <t>99312</t>
  </si>
  <si>
    <t>99313</t>
  </si>
  <si>
    <t>99314</t>
  </si>
  <si>
    <t>99315</t>
  </si>
  <si>
    <t>99317</t>
  </si>
  <si>
    <t>99318</t>
  </si>
  <si>
    <t>99319</t>
  </si>
  <si>
    <t>99320</t>
  </si>
  <si>
    <t>99321</t>
  </si>
  <si>
    <t>99322</t>
  </si>
  <si>
    <t>99323</t>
  </si>
  <si>
    <t>99324</t>
  </si>
  <si>
    <t>99325</t>
  </si>
  <si>
    <t>99326</t>
  </si>
  <si>
    <t>99327</t>
  </si>
  <si>
    <t>94263</t>
  </si>
  <si>
    <t>94264</t>
  </si>
  <si>
    <t>94265</t>
  </si>
  <si>
    <t>94266</t>
  </si>
  <si>
    <t>94267</t>
  </si>
  <si>
    <t>94268</t>
  </si>
  <si>
    <t>94269</t>
  </si>
  <si>
    <t>94270</t>
  </si>
  <si>
    <t>94271</t>
  </si>
  <si>
    <t>94272</t>
  </si>
  <si>
    <t>94273</t>
  </si>
  <si>
    <t>94274</t>
  </si>
  <si>
    <t>94275</t>
  </si>
  <si>
    <t>94276</t>
  </si>
  <si>
    <t>94281</t>
  </si>
  <si>
    <t>94282</t>
  </si>
  <si>
    <t>94283</t>
  </si>
  <si>
    <t>94284</t>
  </si>
  <si>
    <t>94285</t>
  </si>
  <si>
    <t>94286</t>
  </si>
  <si>
    <t>94287</t>
  </si>
  <si>
    <t>94288</t>
  </si>
  <si>
    <t>94289</t>
  </si>
  <si>
    <t>94290</t>
  </si>
  <si>
    <t>94291</t>
  </si>
  <si>
    <t>94292</t>
  </si>
  <si>
    <t>94293</t>
  </si>
  <si>
    <t>94294</t>
  </si>
  <si>
    <t>101570</t>
  </si>
  <si>
    <t>101571</t>
  </si>
  <si>
    <t>101572</t>
  </si>
  <si>
    <t>101573</t>
  </si>
  <si>
    <t>101574</t>
  </si>
  <si>
    <t>101575</t>
  </si>
  <si>
    <t>101576</t>
  </si>
  <si>
    <t>101577</t>
  </si>
  <si>
    <t>101578</t>
  </si>
  <si>
    <t>101579</t>
  </si>
  <si>
    <t>101580</t>
  </si>
  <si>
    <t>101581</t>
  </si>
  <si>
    <t>101582</t>
  </si>
  <si>
    <t>101583</t>
  </si>
  <si>
    <t>101584</t>
  </si>
  <si>
    <t>101585</t>
  </si>
  <si>
    <t>101586</t>
  </si>
  <si>
    <t>101587</t>
  </si>
  <si>
    <t>101588</t>
  </si>
  <si>
    <t>101589</t>
  </si>
  <si>
    <t>101590</t>
  </si>
  <si>
    <t>101591</t>
  </si>
  <si>
    <t>101592</t>
  </si>
  <si>
    <t>101593</t>
  </si>
  <si>
    <t>101600</t>
  </si>
  <si>
    <t>101601</t>
  </si>
  <si>
    <t>101602</t>
  </si>
  <si>
    <t>101603</t>
  </si>
  <si>
    <t>101604</t>
  </si>
  <si>
    <t>101605</t>
  </si>
  <si>
    <t>90788</t>
  </si>
  <si>
    <t>90789</t>
  </si>
  <si>
    <t>90790</t>
  </si>
  <si>
    <t>90791</t>
  </si>
  <si>
    <t>90793</t>
  </si>
  <si>
    <t>90794</t>
  </si>
  <si>
    <t>90795</t>
  </si>
  <si>
    <t>90796</t>
  </si>
  <si>
    <t>90797</t>
  </si>
  <si>
    <t>90798</t>
  </si>
  <si>
    <t>90799</t>
  </si>
  <si>
    <t>90801</t>
  </si>
  <si>
    <t>90806</t>
  </si>
  <si>
    <t>90820</t>
  </si>
  <si>
    <t>90821</t>
  </si>
  <si>
    <t>90822</t>
  </si>
  <si>
    <t>90823</t>
  </si>
  <si>
    <t>90824</t>
  </si>
  <si>
    <t>90825</t>
  </si>
  <si>
    <t>90830</t>
  </si>
  <si>
    <t>90831</t>
  </si>
  <si>
    <t>90841</t>
  </si>
  <si>
    <t>90842</t>
  </si>
  <si>
    <t>90843</t>
  </si>
  <si>
    <t>90844</t>
  </si>
  <si>
    <t>90845</t>
  </si>
  <si>
    <t>90846</t>
  </si>
  <si>
    <t>90847</t>
  </si>
  <si>
    <t>90848</t>
  </si>
  <si>
    <t>90849</t>
  </si>
  <si>
    <t>90850</t>
  </si>
  <si>
    <t>90851</t>
  </si>
  <si>
    <t>90852</t>
  </si>
  <si>
    <t>91009</t>
  </si>
  <si>
    <t>91010</t>
  </si>
  <si>
    <t>91011</t>
  </si>
  <si>
    <t>91012</t>
  </si>
  <si>
    <t>91013</t>
  </si>
  <si>
    <t>91014</t>
  </si>
  <si>
    <t>91015</t>
  </si>
  <si>
    <t>91016</t>
  </si>
  <si>
    <t>91287</t>
  </si>
  <si>
    <t>91292</t>
  </si>
  <si>
    <t>91295</t>
  </si>
  <si>
    <t>91296</t>
  </si>
  <si>
    <t>91297</t>
  </si>
  <si>
    <t>91298</t>
  </si>
  <si>
    <t>91299</t>
  </si>
  <si>
    <t>91304</t>
  </si>
  <si>
    <t>91305</t>
  </si>
  <si>
    <t>91306</t>
  </si>
  <si>
    <t>91307</t>
  </si>
  <si>
    <t>91312</t>
  </si>
  <si>
    <t>91313</t>
  </si>
  <si>
    <t>91314</t>
  </si>
  <si>
    <t>91315</t>
  </si>
  <si>
    <t>91316</t>
  </si>
  <si>
    <t>91317</t>
  </si>
  <si>
    <t>91318</t>
  </si>
  <si>
    <t>91319</t>
  </si>
  <si>
    <t>91320</t>
  </si>
  <si>
    <t>91321</t>
  </si>
  <si>
    <t>91322</t>
  </si>
  <si>
    <t>91323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</si>
  <si>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</si>
  <si>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</si>
  <si>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</si>
  <si>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</si>
  <si>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</si>
  <si>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</si>
  <si>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</si>
  <si>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</si>
  <si>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91332</t>
  </si>
  <si>
    <t>91333</t>
  </si>
  <si>
    <t>91334</t>
  </si>
  <si>
    <t>91335</t>
  </si>
  <si>
    <t>91336</t>
  </si>
  <si>
    <t>91337</t>
  </si>
  <si>
    <t>100659</t>
  </si>
  <si>
    <t>100660</t>
  </si>
  <si>
    <t>100675</t>
  </si>
  <si>
    <t>100676</t>
  </si>
  <si>
    <t>100678</t>
  </si>
  <si>
    <t>100679</t>
  </si>
  <si>
    <t>100680</t>
  </si>
  <si>
    <t>100681</t>
  </si>
  <si>
    <t>100682</t>
  </si>
  <si>
    <t>100683</t>
  </si>
  <si>
    <t>100684</t>
  </si>
  <si>
    <t>100685</t>
  </si>
  <si>
    <t>100686</t>
  </si>
  <si>
    <t>100687</t>
  </si>
  <si>
    <t>100688</t>
  </si>
  <si>
    <t>100689</t>
  </si>
  <si>
    <t>100690</t>
  </si>
  <si>
    <t>100691</t>
  </si>
  <si>
    <t>100692</t>
  </si>
  <si>
    <t>100693</t>
  </si>
  <si>
    <t>100694</t>
  </si>
  <si>
    <t>100695</t>
  </si>
  <si>
    <t>100696</t>
  </si>
  <si>
    <t>100697</t>
  </si>
  <si>
    <t>100698</t>
  </si>
  <si>
    <t>100699</t>
  </si>
  <si>
    <t>100700</t>
  </si>
  <si>
    <t>100712</t>
  </si>
  <si>
    <t>100665</t>
  </si>
  <si>
    <t>100666</t>
  </si>
  <si>
    <t>100667</t>
  </si>
  <si>
    <t>100668</t>
  </si>
  <si>
    <t>100669</t>
  </si>
  <si>
    <t>100670</t>
  </si>
  <si>
    <t>100671</t>
  </si>
  <si>
    <t>100672</t>
  </si>
  <si>
    <t>100701</t>
  </si>
  <si>
    <t>94559</t>
  </si>
  <si>
    <t>94560</t>
  </si>
  <si>
    <t>94562</t>
  </si>
  <si>
    <t>94563</t>
  </si>
  <si>
    <t>94587</t>
  </si>
  <si>
    <t>94588</t>
  </si>
  <si>
    <t>99837</t>
  </si>
  <si>
    <t>99839</t>
  </si>
  <si>
    <t>99841</t>
  </si>
  <si>
    <t>99855</t>
  </si>
  <si>
    <t>99857</t>
  </si>
  <si>
    <t>99861</t>
  </si>
  <si>
    <t>99862</t>
  </si>
  <si>
    <t>90838</t>
  </si>
  <si>
    <t>91338</t>
  </si>
  <si>
    <t>91341</t>
  </si>
  <si>
    <t>94805</t>
  </si>
  <si>
    <t>94806</t>
  </si>
  <si>
    <t>94807</t>
  </si>
  <si>
    <t>100702</t>
  </si>
  <si>
    <t>84885</t>
  </si>
  <si>
    <t>84886</t>
  </si>
  <si>
    <t>100703</t>
  </si>
  <si>
    <t>100704</t>
  </si>
  <si>
    <t>100705</t>
  </si>
  <si>
    <t>100706</t>
  </si>
  <si>
    <t>100707</t>
  </si>
  <si>
    <t>100708</t>
  </si>
  <si>
    <t>100709</t>
  </si>
  <si>
    <t>100710</t>
  </si>
  <si>
    <t>72116</t>
  </si>
  <si>
    <t>72117</t>
  </si>
  <si>
    <t>72118</t>
  </si>
  <si>
    <t>72119</t>
  </si>
  <si>
    <t>72120</t>
  </si>
  <si>
    <t>72122</t>
  </si>
  <si>
    <t>72123</t>
  </si>
  <si>
    <t>73838/1</t>
  </si>
  <si>
    <t>74125/1</t>
  </si>
  <si>
    <t>74125/2</t>
  </si>
  <si>
    <t>84957</t>
  </si>
  <si>
    <t>84959</t>
  </si>
  <si>
    <t>85001</t>
  </si>
  <si>
    <t>85002</t>
  </si>
  <si>
    <t>85004</t>
  </si>
  <si>
    <t>85005</t>
  </si>
  <si>
    <t>94569</t>
  </si>
  <si>
    <t>94570</t>
  </si>
  <si>
    <t>94572</t>
  </si>
  <si>
    <t>94573</t>
  </si>
  <si>
    <t>94580</t>
  </si>
  <si>
    <t>100674</t>
  </si>
  <si>
    <t>101096</t>
  </si>
  <si>
    <t>101097</t>
  </si>
  <si>
    <t>101098</t>
  </si>
  <si>
    <t>101099</t>
  </si>
  <si>
    <t>101100</t>
  </si>
  <si>
    <t>101101</t>
  </si>
  <si>
    <t>101102</t>
  </si>
  <si>
    <t>101103</t>
  </si>
  <si>
    <t>101104</t>
  </si>
  <si>
    <t>101105</t>
  </si>
  <si>
    <t>101106</t>
  </si>
  <si>
    <t>101107</t>
  </si>
  <si>
    <t>101108</t>
  </si>
  <si>
    <t>101109</t>
  </si>
  <si>
    <t>101110</t>
  </si>
  <si>
    <t>101111</t>
  </si>
  <si>
    <t>101112</t>
  </si>
  <si>
    <t>101113</t>
  </si>
  <si>
    <t>95601</t>
  </si>
  <si>
    <t>95602</t>
  </si>
  <si>
    <t>95603</t>
  </si>
  <si>
    <t>95604</t>
  </si>
  <si>
    <t>95605</t>
  </si>
  <si>
    <t>95607</t>
  </si>
  <si>
    <t>95608</t>
  </si>
  <si>
    <t>95609</t>
  </si>
  <si>
    <t>100651</t>
  </si>
  <si>
    <t>100652</t>
  </si>
  <si>
    <t>100653</t>
  </si>
  <si>
    <t>100654</t>
  </si>
  <si>
    <t>100655</t>
  </si>
  <si>
    <t>100656</t>
  </si>
  <si>
    <t>100657</t>
  </si>
  <si>
    <t>100658</t>
  </si>
  <si>
    <t>100889</t>
  </si>
  <si>
    <t>100890</t>
  </si>
  <si>
    <t>100892</t>
  </si>
  <si>
    <t>100893</t>
  </si>
  <si>
    <t>100894</t>
  </si>
  <si>
    <t>100896</t>
  </si>
  <si>
    <t>100897</t>
  </si>
  <si>
    <t>100898</t>
  </si>
  <si>
    <t>100899</t>
  </si>
  <si>
    <t>100900</t>
  </si>
  <si>
    <t>100929</t>
  </si>
  <si>
    <t>100930</t>
  </si>
  <si>
    <t>100931</t>
  </si>
  <si>
    <t>100932</t>
  </si>
  <si>
    <t>100933</t>
  </si>
  <si>
    <t>100934</t>
  </si>
  <si>
    <t>100935</t>
  </si>
  <si>
    <t>100936</t>
  </si>
  <si>
    <t>101173</t>
  </si>
  <si>
    <t>101174</t>
  </si>
  <si>
    <t>101175</t>
  </si>
  <si>
    <t>101176</t>
  </si>
  <si>
    <t>95240</t>
  </si>
  <si>
    <t>95241</t>
  </si>
  <si>
    <t>96616</t>
  </si>
  <si>
    <t>96617</t>
  </si>
  <si>
    <t>96619</t>
  </si>
  <si>
    <t>96620</t>
  </si>
  <si>
    <t>96621</t>
  </si>
  <si>
    <t>96622</t>
  </si>
  <si>
    <t>96623</t>
  </si>
  <si>
    <t>96624</t>
  </si>
  <si>
    <t>97082</t>
  </si>
  <si>
    <t>97083</t>
  </si>
  <si>
    <t>97084</t>
  </si>
  <si>
    <t>97086</t>
  </si>
  <si>
    <t>97087</t>
  </si>
  <si>
    <t>97088</t>
  </si>
  <si>
    <t>97089</t>
  </si>
  <si>
    <t>97090</t>
  </si>
  <si>
    <t>97091</t>
  </si>
  <si>
    <t>97092</t>
  </si>
  <si>
    <t>97093</t>
  </si>
  <si>
    <t>97094</t>
  </si>
  <si>
    <t>97095</t>
  </si>
  <si>
    <t>97096</t>
  </si>
  <si>
    <t>97097</t>
  </si>
  <si>
    <t>97101</t>
  </si>
  <si>
    <t>97102</t>
  </si>
  <si>
    <t>97103</t>
  </si>
  <si>
    <t>100322</t>
  </si>
  <si>
    <t>100323</t>
  </si>
  <si>
    <t>100324</t>
  </si>
  <si>
    <t>90996</t>
  </si>
  <si>
    <t>90997</t>
  </si>
  <si>
    <t>90998</t>
  </si>
  <si>
    <t>91000</t>
  </si>
  <si>
    <t>91002</t>
  </si>
  <si>
    <t>91003</t>
  </si>
  <si>
    <t>91004</t>
  </si>
  <si>
    <t>91005</t>
  </si>
  <si>
    <t>91006</t>
  </si>
  <si>
    <t>91007</t>
  </si>
  <si>
    <t>91008</t>
  </si>
  <si>
    <t>92263</t>
  </si>
  <si>
    <t>92264</t>
  </si>
  <si>
    <t>92265</t>
  </si>
  <si>
    <t>92266</t>
  </si>
  <si>
    <t>92267</t>
  </si>
  <si>
    <t>92268</t>
  </si>
  <si>
    <t>92269</t>
  </si>
  <si>
    <t>92270</t>
  </si>
  <si>
    <t>92271</t>
  </si>
  <si>
    <t>92272</t>
  </si>
  <si>
    <t>92273</t>
  </si>
  <si>
    <t>92409</t>
  </si>
  <si>
    <t>92411</t>
  </si>
  <si>
    <t>92413</t>
  </si>
  <si>
    <t>92415</t>
  </si>
  <si>
    <t>92417</t>
  </si>
  <si>
    <t>92419</t>
  </si>
  <si>
    <t>92421</t>
  </si>
  <si>
    <t>92423</t>
  </si>
  <si>
    <t>92425</t>
  </si>
  <si>
    <t>92427</t>
  </si>
  <si>
    <t>92429</t>
  </si>
  <si>
    <t>92431</t>
  </si>
  <si>
    <t>92433</t>
  </si>
  <si>
    <t>92435</t>
  </si>
  <si>
    <t>92437</t>
  </si>
  <si>
    <t>92439</t>
  </si>
  <si>
    <t>92441</t>
  </si>
  <si>
    <t>92443</t>
  </si>
  <si>
    <t>92445</t>
  </si>
  <si>
    <t>92446</t>
  </si>
  <si>
    <t>92447</t>
  </si>
  <si>
    <t>92448</t>
  </si>
  <si>
    <t>92449</t>
  </si>
  <si>
    <t>92450</t>
  </si>
  <si>
    <t>92451</t>
  </si>
  <si>
    <t>92452</t>
  </si>
  <si>
    <t>92453</t>
  </si>
  <si>
    <t>92454</t>
  </si>
  <si>
    <t>92455</t>
  </si>
  <si>
    <t>92456</t>
  </si>
  <si>
    <t>92457</t>
  </si>
  <si>
    <t>92458</t>
  </si>
  <si>
    <t>92459</t>
  </si>
  <si>
    <t>92460</t>
  </si>
  <si>
    <t>92461</t>
  </si>
  <si>
    <t>92462</t>
  </si>
  <si>
    <t>92463</t>
  </si>
  <si>
    <t>92464</t>
  </si>
  <si>
    <t>92465</t>
  </si>
  <si>
    <t>92466</t>
  </si>
  <si>
    <t>92467</t>
  </si>
  <si>
    <t>92468</t>
  </si>
  <si>
    <t>92469</t>
  </si>
  <si>
    <t>92470</t>
  </si>
  <si>
    <t>92471</t>
  </si>
  <si>
    <t>92472</t>
  </si>
  <si>
    <t>92473</t>
  </si>
  <si>
    <t>92474</t>
  </si>
  <si>
    <t>92475</t>
  </si>
  <si>
    <t>92476</t>
  </si>
  <si>
    <t>92477</t>
  </si>
  <si>
    <t>92478</t>
  </si>
  <si>
    <t>92479</t>
  </si>
  <si>
    <t>92480</t>
  </si>
  <si>
    <t>92482</t>
  </si>
  <si>
    <t>92484</t>
  </si>
  <si>
    <t>92486</t>
  </si>
  <si>
    <t>92488</t>
  </si>
  <si>
    <t>92490</t>
  </si>
  <si>
    <t>92492</t>
  </si>
  <si>
    <t>92494</t>
  </si>
  <si>
    <t>92496</t>
  </si>
  <si>
    <t>92498</t>
  </si>
  <si>
    <t>92500</t>
  </si>
  <si>
    <t>92502</t>
  </si>
  <si>
    <t>92504</t>
  </si>
  <si>
    <t>92506</t>
  </si>
  <si>
    <t>92508</t>
  </si>
  <si>
    <t>92510</t>
  </si>
  <si>
    <t>92512</t>
  </si>
  <si>
    <t>92514</t>
  </si>
  <si>
    <t>92515</t>
  </si>
  <si>
    <t>92518</t>
  </si>
  <si>
    <t>92520</t>
  </si>
  <si>
    <t>92522</t>
  </si>
  <si>
    <t>92524</t>
  </si>
  <si>
    <t>92526</t>
  </si>
  <si>
    <t>92528</t>
  </si>
  <si>
    <t>92530</t>
  </si>
  <si>
    <t>92532</t>
  </si>
  <si>
    <t>92534</t>
  </si>
  <si>
    <t>92536</t>
  </si>
  <si>
    <t>92538</t>
  </si>
  <si>
    <t>96252</t>
  </si>
  <si>
    <t>96257</t>
  </si>
  <si>
    <t>96258</t>
  </si>
  <si>
    <t>96259</t>
  </si>
  <si>
    <t>96529</t>
  </si>
  <si>
    <t>96530</t>
  </si>
  <si>
    <t>96531</t>
  </si>
  <si>
    <t>96532</t>
  </si>
  <si>
    <t>96533</t>
  </si>
  <si>
    <t>96534</t>
  </si>
  <si>
    <t>96535</t>
  </si>
  <si>
    <t>96536</t>
  </si>
  <si>
    <t>96537</t>
  </si>
  <si>
    <t>96538</t>
  </si>
  <si>
    <t>96539</t>
  </si>
  <si>
    <t>96540</t>
  </si>
  <si>
    <t>96541</t>
  </si>
  <si>
    <t>96542</t>
  </si>
  <si>
    <t>96543</t>
  </si>
  <si>
    <t>97747</t>
  </si>
  <si>
    <t>101791</t>
  </si>
  <si>
    <t>101792</t>
  </si>
  <si>
    <t>101793</t>
  </si>
  <si>
    <t>101969</t>
  </si>
  <si>
    <t>101971</t>
  </si>
  <si>
    <t>101973</t>
  </si>
  <si>
    <t>101974</t>
  </si>
  <si>
    <t>101975</t>
  </si>
  <si>
    <t>101977</t>
  </si>
  <si>
    <t>101980</t>
  </si>
  <si>
    <t>101981</t>
  </si>
  <si>
    <t>101982</t>
  </si>
  <si>
    <t>101983</t>
  </si>
  <si>
    <t>101985</t>
  </si>
  <si>
    <t>101986</t>
  </si>
  <si>
    <t>101987</t>
  </si>
  <si>
    <t>101988</t>
  </si>
  <si>
    <t>101989</t>
  </si>
  <si>
    <t>101990</t>
  </si>
  <si>
    <t>101991</t>
  </si>
  <si>
    <t>101992</t>
  </si>
  <si>
    <t>101993</t>
  </si>
  <si>
    <t>101994</t>
  </si>
  <si>
    <t>101995</t>
  </si>
  <si>
    <t>101996</t>
  </si>
  <si>
    <t>101997</t>
  </si>
  <si>
    <t>101998</t>
  </si>
  <si>
    <t>101999</t>
  </si>
  <si>
    <t>102000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</si>
  <si>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</si>
  <si>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</si>
  <si>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</si>
  <si>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</si>
  <si>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</si>
  <si>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</si>
  <si>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</si>
  <si>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</si>
  <si>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</si>
  <si>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</si>
  <si>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</si>
  <si>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</si>
  <si>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</si>
  <si>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</si>
  <si>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</si>
  <si>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</si>
  <si>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102017</t>
  </si>
  <si>
    <t>102036</t>
  </si>
  <si>
    <t>102037</t>
  </si>
  <si>
    <t>102038</t>
  </si>
  <si>
    <t>102039</t>
  </si>
  <si>
    <t>102040</t>
  </si>
  <si>
    <t>102041</t>
  </si>
  <si>
    <t>102042</t>
  </si>
  <si>
    <t>102043</t>
  </si>
  <si>
    <t>102044</t>
  </si>
  <si>
    <t>102045</t>
  </si>
  <si>
    <t>102046</t>
  </si>
  <si>
    <t>102047</t>
  </si>
  <si>
    <t>102048</t>
  </si>
  <si>
    <t>102049</t>
  </si>
  <si>
    <t>102050</t>
  </si>
  <si>
    <t>102051</t>
  </si>
  <si>
    <t>102052</t>
  </si>
  <si>
    <t>102059</t>
  </si>
  <si>
    <t>102060</t>
  </si>
  <si>
    <t>102061</t>
  </si>
  <si>
    <t>102062</t>
  </si>
  <si>
    <t>102063</t>
  </si>
  <si>
    <t>102064</t>
  </si>
  <si>
    <t>102065</t>
  </si>
  <si>
    <t>102066</t>
  </si>
  <si>
    <t>102067</t>
  </si>
  <si>
    <t>102068</t>
  </si>
  <si>
    <t>102069</t>
  </si>
  <si>
    <t>102070</t>
  </si>
  <si>
    <t>102071</t>
  </si>
  <si>
    <t>102072</t>
  </si>
  <si>
    <t>102073</t>
  </si>
  <si>
    <t>102074</t>
  </si>
  <si>
    <t>102075</t>
  </si>
  <si>
    <t>102076</t>
  </si>
  <si>
    <t>102077</t>
  </si>
  <si>
    <t>102078</t>
  </si>
  <si>
    <t>102079</t>
  </si>
  <si>
    <t>102080</t>
  </si>
  <si>
    <t>102086</t>
  </si>
  <si>
    <t>102087</t>
  </si>
  <si>
    <t>102088</t>
  </si>
  <si>
    <t>102089</t>
  </si>
  <si>
    <t>102090</t>
  </si>
  <si>
    <t>102091</t>
  </si>
  <si>
    <t>89996</t>
  </si>
  <si>
    <t>89997</t>
  </si>
  <si>
    <t>89998</t>
  </si>
  <si>
    <t>89999</t>
  </si>
  <si>
    <t>90000</t>
  </si>
  <si>
    <t>91593</t>
  </si>
  <si>
    <t>91594</t>
  </si>
  <si>
    <t>91595</t>
  </si>
  <si>
    <t>91596</t>
  </si>
  <si>
    <t>91597</t>
  </si>
  <si>
    <t>91598</t>
  </si>
  <si>
    <t>91599</t>
  </si>
  <si>
    <t>91600</t>
  </si>
  <si>
    <t>91601</t>
  </si>
  <si>
    <t>91602</t>
  </si>
  <si>
    <t>91603</t>
  </si>
  <si>
    <t>92759</t>
  </si>
  <si>
    <t>92760</t>
  </si>
  <si>
    <t>92761</t>
  </si>
  <si>
    <t>92762</t>
  </si>
  <si>
    <t>92763</t>
  </si>
  <si>
    <t>92764</t>
  </si>
  <si>
    <t>92765</t>
  </si>
  <si>
    <t>92766</t>
  </si>
  <si>
    <t>92767</t>
  </si>
  <si>
    <t>92768</t>
  </si>
  <si>
    <t>92769</t>
  </si>
  <si>
    <t>92770</t>
  </si>
  <si>
    <t>92771</t>
  </si>
  <si>
    <t>92772</t>
  </si>
  <si>
    <t>92773</t>
  </si>
  <si>
    <t>92774</t>
  </si>
  <si>
    <t>92775</t>
  </si>
  <si>
    <t>92776</t>
  </si>
  <si>
    <t>92777</t>
  </si>
  <si>
    <t>92778</t>
  </si>
  <si>
    <t>92779</t>
  </si>
  <si>
    <t>92780</t>
  </si>
  <si>
    <t>92781</t>
  </si>
  <si>
    <t>92782</t>
  </si>
  <si>
    <t>92783</t>
  </si>
  <si>
    <t>92784</t>
  </si>
  <si>
    <t>92785</t>
  </si>
  <si>
    <t>92786</t>
  </si>
  <si>
    <t>92787</t>
  </si>
  <si>
    <t>92788</t>
  </si>
  <si>
    <t>92789</t>
  </si>
  <si>
    <t>92790</t>
  </si>
  <si>
    <t>92791</t>
  </si>
  <si>
    <t>92792</t>
  </si>
  <si>
    <t>92793</t>
  </si>
  <si>
    <t>92794</t>
  </si>
  <si>
    <t>92795</t>
  </si>
  <si>
    <t>92796</t>
  </si>
  <si>
    <t>92797</t>
  </si>
  <si>
    <t>92798</t>
  </si>
  <si>
    <t>92799</t>
  </si>
  <si>
    <t>92800</t>
  </si>
  <si>
    <t>92801</t>
  </si>
  <si>
    <t>92802</t>
  </si>
  <si>
    <t>92803</t>
  </si>
  <si>
    <t>92804</t>
  </si>
  <si>
    <t>92805</t>
  </si>
  <si>
    <t>92806</t>
  </si>
  <si>
    <t>92875</t>
  </si>
  <si>
    <t>92876</t>
  </si>
  <si>
    <t>92877</t>
  </si>
  <si>
    <t>92878</t>
  </si>
  <si>
    <t>92879</t>
  </si>
  <si>
    <t>92880</t>
  </si>
  <si>
    <t>92881</t>
  </si>
  <si>
    <t>92882</t>
  </si>
  <si>
    <t>92883</t>
  </si>
  <si>
    <t>92884</t>
  </si>
  <si>
    <t>92885</t>
  </si>
  <si>
    <t>92886</t>
  </si>
  <si>
    <t>92887</t>
  </si>
  <si>
    <t>92888</t>
  </si>
  <si>
    <t>92915</t>
  </si>
  <si>
    <t>92916</t>
  </si>
  <si>
    <t>92917</t>
  </si>
  <si>
    <t>92919</t>
  </si>
  <si>
    <t>92921</t>
  </si>
  <si>
    <t>92922</t>
  </si>
  <si>
    <t>92923</t>
  </si>
  <si>
    <t>92924</t>
  </si>
  <si>
    <t>95445</t>
  </si>
  <si>
    <t>95446</t>
  </si>
  <si>
    <t>95448</t>
  </si>
  <si>
    <t>95576</t>
  </si>
  <si>
    <t>95577</t>
  </si>
  <si>
    <t>95578</t>
  </si>
  <si>
    <t>95579</t>
  </si>
  <si>
    <t>95580</t>
  </si>
  <si>
    <t>95581</t>
  </si>
  <si>
    <t>95582</t>
  </si>
  <si>
    <t>95583</t>
  </si>
  <si>
    <t>95584</t>
  </si>
  <si>
    <t>95585</t>
  </si>
  <si>
    <t>95586</t>
  </si>
  <si>
    <t>95587</t>
  </si>
  <si>
    <t>95588</t>
  </si>
  <si>
    <t>95589</t>
  </si>
  <si>
    <t>95590</t>
  </si>
  <si>
    <t>95591</t>
  </si>
  <si>
    <t>95592</t>
  </si>
  <si>
    <t>95593</t>
  </si>
  <si>
    <t>95943</t>
  </si>
  <si>
    <t>95944</t>
  </si>
  <si>
    <t>95945</t>
  </si>
  <si>
    <t>95946</t>
  </si>
  <si>
    <t>95947</t>
  </si>
  <si>
    <t>95948</t>
  </si>
  <si>
    <t>96544</t>
  </si>
  <si>
    <t>96545</t>
  </si>
  <si>
    <t>96546</t>
  </si>
  <si>
    <t>96547</t>
  </si>
  <si>
    <t>96548</t>
  </si>
  <si>
    <t>96549</t>
  </si>
  <si>
    <t>96550</t>
  </si>
  <si>
    <t>100066</t>
  </si>
  <si>
    <t>100067</t>
  </si>
  <si>
    <t>100068</t>
  </si>
  <si>
    <t>89993</t>
  </si>
  <si>
    <t>89994</t>
  </si>
  <si>
    <t>89995</t>
  </si>
  <si>
    <t>90278</t>
  </si>
  <si>
    <t>90279</t>
  </si>
  <si>
    <t>90280</t>
  </si>
  <si>
    <t>90281</t>
  </si>
  <si>
    <t>90282</t>
  </si>
  <si>
    <t>90283</t>
  </si>
  <si>
    <t>90284</t>
  </si>
  <si>
    <t>90285</t>
  </si>
  <si>
    <t>90853</t>
  </si>
  <si>
    <t>90854</t>
  </si>
  <si>
    <t>90855</t>
  </si>
  <si>
    <t>90856</t>
  </si>
  <si>
    <t>90857</t>
  </si>
  <si>
    <t>90858</t>
  </si>
  <si>
    <t>90859</t>
  </si>
  <si>
    <t>90860</t>
  </si>
  <si>
    <t>90861</t>
  </si>
  <si>
    <t>90862</t>
  </si>
  <si>
    <t>92718</t>
  </si>
  <si>
    <t>92719</t>
  </si>
  <si>
    <t>92720</t>
  </si>
  <si>
    <t>92721</t>
  </si>
  <si>
    <t>92722</t>
  </si>
  <si>
    <t>92723</t>
  </si>
  <si>
    <t>92724</t>
  </si>
  <si>
    <t>92725</t>
  </si>
  <si>
    <t>92726</t>
  </si>
  <si>
    <t>92727</t>
  </si>
  <si>
    <t>92728</t>
  </si>
  <si>
    <t>92729</t>
  </si>
  <si>
    <t>92730</t>
  </si>
  <si>
    <t>92731</t>
  </si>
  <si>
    <t>92732</t>
  </si>
  <si>
    <t>92733</t>
  </si>
  <si>
    <t>92734</t>
  </si>
  <si>
    <t>92735</t>
  </si>
  <si>
    <t>92736</t>
  </si>
  <si>
    <t>92739</t>
  </si>
  <si>
    <t>92740</t>
  </si>
  <si>
    <t>92741</t>
  </si>
  <si>
    <t>92742</t>
  </si>
  <si>
    <t>92873</t>
  </si>
  <si>
    <t>92874</t>
  </si>
  <si>
    <t>94962</t>
  </si>
  <si>
    <t>94963</t>
  </si>
  <si>
    <t>94964</t>
  </si>
  <si>
    <t>94965</t>
  </si>
  <si>
    <t>94966</t>
  </si>
  <si>
    <t>94967</t>
  </si>
  <si>
    <t>94968</t>
  </si>
  <si>
    <t>94969</t>
  </si>
  <si>
    <t>94970</t>
  </si>
  <si>
    <t>94971</t>
  </si>
  <si>
    <t>94972</t>
  </si>
  <si>
    <t>94973</t>
  </si>
  <si>
    <t>94974</t>
  </si>
  <si>
    <t>94975</t>
  </si>
  <si>
    <t>96555</t>
  </si>
  <si>
    <t>96556</t>
  </si>
  <si>
    <t>96557</t>
  </si>
  <si>
    <t>96558</t>
  </si>
  <si>
    <t>99235</t>
  </si>
  <si>
    <t>99431</t>
  </si>
  <si>
    <t>99432</t>
  </si>
  <si>
    <t>99433</t>
  </si>
  <si>
    <t>99434</t>
  </si>
  <si>
    <t>99435</t>
  </si>
  <si>
    <t>99436</t>
  </si>
  <si>
    <t>99437</t>
  </si>
  <si>
    <t>99438</t>
  </si>
  <si>
    <t>99439</t>
  </si>
  <si>
    <t>101963</t>
  </si>
  <si>
    <t>101964</t>
  </si>
  <si>
    <t>101165</t>
  </si>
  <si>
    <t>101166</t>
  </si>
  <si>
    <t>98576</t>
  </si>
  <si>
    <t>93182</t>
  </si>
  <si>
    <t>93183</t>
  </si>
  <si>
    <t>93184</t>
  </si>
  <si>
    <t>93185</t>
  </si>
  <si>
    <t>93186</t>
  </si>
  <si>
    <t>93187</t>
  </si>
  <si>
    <t>93188</t>
  </si>
  <si>
    <t>93189</t>
  </si>
  <si>
    <t>93190</t>
  </si>
  <si>
    <t>93191</t>
  </si>
  <si>
    <t>93192</t>
  </si>
  <si>
    <t>93193</t>
  </si>
  <si>
    <t>93194</t>
  </si>
  <si>
    <t>93195</t>
  </si>
  <si>
    <t>93196</t>
  </si>
  <si>
    <t>93197</t>
  </si>
  <si>
    <t>93198</t>
  </si>
  <si>
    <t>93199</t>
  </si>
  <si>
    <t>93200</t>
  </si>
  <si>
    <t>93201</t>
  </si>
  <si>
    <t>93202</t>
  </si>
  <si>
    <t>93203</t>
  </si>
  <si>
    <t>93204</t>
  </si>
  <si>
    <t>93205</t>
  </si>
  <si>
    <t>95952</t>
  </si>
  <si>
    <t>95953</t>
  </si>
  <si>
    <t>95954</t>
  </si>
  <si>
    <t>95955</t>
  </si>
  <si>
    <t>95956</t>
  </si>
  <si>
    <t>95957</t>
  </si>
  <si>
    <t>95969</t>
  </si>
  <si>
    <t>97733</t>
  </si>
  <si>
    <t>97734</t>
  </si>
  <si>
    <t>97735</t>
  </si>
  <si>
    <t>97736</t>
  </si>
  <si>
    <t>97737</t>
  </si>
  <si>
    <t>97738</t>
  </si>
  <si>
    <t>97739</t>
  </si>
  <si>
    <t>97740</t>
  </si>
  <si>
    <t>98615</t>
  </si>
  <si>
    <t>98616</t>
  </si>
  <si>
    <t>98617</t>
  </si>
  <si>
    <t>98618</t>
  </si>
  <si>
    <t>98619</t>
  </si>
  <si>
    <t>98620</t>
  </si>
  <si>
    <t>98621</t>
  </si>
  <si>
    <t>98622</t>
  </si>
  <si>
    <t>98623</t>
  </si>
  <si>
    <t>98624</t>
  </si>
  <si>
    <t>98625</t>
  </si>
  <si>
    <t>98626</t>
  </si>
  <si>
    <t>98655</t>
  </si>
  <si>
    <t>98656</t>
  </si>
  <si>
    <t>98657</t>
  </si>
  <si>
    <t>98658</t>
  </si>
  <si>
    <t>98659</t>
  </si>
  <si>
    <t>98746</t>
  </si>
  <si>
    <t>98749</t>
  </si>
  <si>
    <t>98750</t>
  </si>
  <si>
    <t>98751</t>
  </si>
  <si>
    <t>98752</t>
  </si>
  <si>
    <t>98753</t>
  </si>
  <si>
    <t>100763</t>
  </si>
  <si>
    <t>100764</t>
  </si>
  <si>
    <t>100765</t>
  </si>
  <si>
    <t>100766</t>
  </si>
  <si>
    <t>100767</t>
  </si>
  <si>
    <t>100768</t>
  </si>
  <si>
    <t>100769</t>
  </si>
  <si>
    <t>100770</t>
  </si>
  <si>
    <t>100771</t>
  </si>
  <si>
    <t>100772</t>
  </si>
  <si>
    <t>100773</t>
  </si>
  <si>
    <t>100774</t>
  </si>
  <si>
    <t>100775</t>
  </si>
  <si>
    <t>100776</t>
  </si>
  <si>
    <t>100777</t>
  </si>
  <si>
    <t>100778</t>
  </si>
  <si>
    <t>98560</t>
  </si>
  <si>
    <t>98561</t>
  </si>
  <si>
    <t>98562</t>
  </si>
  <si>
    <t>98555</t>
  </si>
  <si>
    <t>98556</t>
  </si>
  <si>
    <t>98558</t>
  </si>
  <si>
    <t>98559</t>
  </si>
  <si>
    <t>98546</t>
  </si>
  <si>
    <t>98547</t>
  </si>
  <si>
    <t>98553</t>
  </si>
  <si>
    <t>98554</t>
  </si>
  <si>
    <t>98557</t>
  </si>
  <si>
    <t>98563</t>
  </si>
  <si>
    <t>98564</t>
  </si>
  <si>
    <t>98565</t>
  </si>
  <si>
    <t>98566</t>
  </si>
  <si>
    <t>98567</t>
  </si>
  <si>
    <t>98568</t>
  </si>
  <si>
    <t>98569</t>
  </si>
  <si>
    <t>98570</t>
  </si>
  <si>
    <t>98571</t>
  </si>
  <si>
    <t>98572</t>
  </si>
  <si>
    <t>98573</t>
  </si>
  <si>
    <t>91831</t>
  </si>
  <si>
    <t>91833</t>
  </si>
  <si>
    <t>91834</t>
  </si>
  <si>
    <t>91835</t>
  </si>
  <si>
    <t>91836</t>
  </si>
  <si>
    <t>91837</t>
  </si>
  <si>
    <t>91839</t>
  </si>
  <si>
    <t>91840</t>
  </si>
  <si>
    <t>91841</t>
  </si>
  <si>
    <t>91842</t>
  </si>
  <si>
    <t>91843</t>
  </si>
  <si>
    <t>91844</t>
  </si>
  <si>
    <t>91845</t>
  </si>
  <si>
    <t>91846</t>
  </si>
  <si>
    <t>91847</t>
  </si>
  <si>
    <t>91849</t>
  </si>
  <si>
    <t>91850</t>
  </si>
  <si>
    <t>91851</t>
  </si>
  <si>
    <t>91852</t>
  </si>
  <si>
    <t>91853</t>
  </si>
  <si>
    <t>91854</t>
  </si>
  <si>
    <t>91855</t>
  </si>
  <si>
    <t>91856</t>
  </si>
  <si>
    <t>91857</t>
  </si>
  <si>
    <t>91859</t>
  </si>
  <si>
    <t>91860</t>
  </si>
  <si>
    <t>91861</t>
  </si>
  <si>
    <t>91862</t>
  </si>
  <si>
    <t>91863</t>
  </si>
  <si>
    <t>91864</t>
  </si>
  <si>
    <t>91865</t>
  </si>
  <si>
    <t>91866</t>
  </si>
  <si>
    <t>91867</t>
  </si>
  <si>
    <t>91868</t>
  </si>
  <si>
    <t>91869</t>
  </si>
  <si>
    <t>91870</t>
  </si>
  <si>
    <t>91871</t>
  </si>
  <si>
    <t>91872</t>
  </si>
  <si>
    <t>91873</t>
  </si>
  <si>
    <t>93008</t>
  </si>
  <si>
    <t>93009</t>
  </si>
  <si>
    <t>93010</t>
  </si>
  <si>
    <t>93011</t>
  </si>
  <si>
    <t>93012</t>
  </si>
  <si>
    <t>95726</t>
  </si>
  <si>
    <t>95727</t>
  </si>
  <si>
    <t>95728</t>
  </si>
  <si>
    <t>95729</t>
  </si>
  <si>
    <t>95730</t>
  </si>
  <si>
    <t>95731</t>
  </si>
  <si>
    <t>95732</t>
  </si>
  <si>
    <t>95745</t>
  </si>
  <si>
    <t>95746</t>
  </si>
  <si>
    <t>95747</t>
  </si>
  <si>
    <t>95748</t>
  </si>
  <si>
    <t>95749</t>
  </si>
  <si>
    <t>95750</t>
  </si>
  <si>
    <t>95751</t>
  </si>
  <si>
    <t>95752</t>
  </si>
  <si>
    <t>97667</t>
  </si>
  <si>
    <t>97668</t>
  </si>
  <si>
    <t>97669</t>
  </si>
  <si>
    <t>97670</t>
  </si>
  <si>
    <t>91874</t>
  </si>
  <si>
    <t>91875</t>
  </si>
  <si>
    <t>91876</t>
  </si>
  <si>
    <t>91877</t>
  </si>
  <si>
    <t>91878</t>
  </si>
  <si>
    <t>91879</t>
  </si>
  <si>
    <t>91880</t>
  </si>
  <si>
    <t>91881</t>
  </si>
  <si>
    <t>91882</t>
  </si>
  <si>
    <t>91884</t>
  </si>
  <si>
    <t>91885</t>
  </si>
  <si>
    <t>91886</t>
  </si>
  <si>
    <t>91887</t>
  </si>
  <si>
    <t>91889</t>
  </si>
  <si>
    <t>91890</t>
  </si>
  <si>
    <t>91892</t>
  </si>
  <si>
    <t>91893</t>
  </si>
  <si>
    <t>91895</t>
  </si>
  <si>
    <t>91896</t>
  </si>
  <si>
    <t>91898</t>
  </si>
  <si>
    <t>91899</t>
  </si>
  <si>
    <t>91901</t>
  </si>
  <si>
    <t>91902</t>
  </si>
  <si>
    <t>91904</t>
  </si>
  <si>
    <t>91905</t>
  </si>
  <si>
    <t>91907</t>
  </si>
  <si>
    <t>91908</t>
  </si>
  <si>
    <t>91910</t>
  </si>
  <si>
    <t>91911</t>
  </si>
  <si>
    <t>91913</t>
  </si>
  <si>
    <t>91914</t>
  </si>
  <si>
    <t>91916</t>
  </si>
  <si>
    <t>91917</t>
  </si>
  <si>
    <t>91919</t>
  </si>
  <si>
    <t>91920</t>
  </si>
  <si>
    <t>91922</t>
  </si>
  <si>
    <t>93013</t>
  </si>
  <si>
    <t>93014</t>
  </si>
  <si>
    <t>93015</t>
  </si>
  <si>
    <t>93016</t>
  </si>
  <si>
    <t>93017</t>
  </si>
  <si>
    <t>93018</t>
  </si>
  <si>
    <t>93020</t>
  </si>
  <si>
    <t>93022</t>
  </si>
  <si>
    <t>93024</t>
  </si>
  <si>
    <t>93026</t>
  </si>
  <si>
    <t>95733</t>
  </si>
  <si>
    <t>95734</t>
  </si>
  <si>
    <t>95735</t>
  </si>
  <si>
    <t>95736</t>
  </si>
  <si>
    <t>95738</t>
  </si>
  <si>
    <t>95753</t>
  </si>
  <si>
    <t>95754</t>
  </si>
  <si>
    <t>95755</t>
  </si>
  <si>
    <t>95756</t>
  </si>
  <si>
    <t>95757</t>
  </si>
  <si>
    <t>95758</t>
  </si>
  <si>
    <t>95759</t>
  </si>
  <si>
    <t>95760</t>
  </si>
  <si>
    <t>97559</t>
  </si>
  <si>
    <t>97562</t>
  </si>
  <si>
    <t>97564</t>
  </si>
  <si>
    <t>91924</t>
  </si>
  <si>
    <t>91925</t>
  </si>
  <si>
    <t>91926</t>
  </si>
  <si>
    <t>91927</t>
  </si>
  <si>
    <t>91928</t>
  </si>
  <si>
    <t>91929</t>
  </si>
  <si>
    <t>91930</t>
  </si>
  <si>
    <t>91931</t>
  </si>
  <si>
    <t>91932</t>
  </si>
  <si>
    <t>91933</t>
  </si>
  <si>
    <t>91934</t>
  </si>
  <si>
    <t>91935</t>
  </si>
  <si>
    <t>92979</t>
  </si>
  <si>
    <t>92980</t>
  </si>
  <si>
    <t>92981</t>
  </si>
  <si>
    <t>92982</t>
  </si>
  <si>
    <t>92983</t>
  </si>
  <si>
    <t>92984</t>
  </si>
  <si>
    <t>92985</t>
  </si>
  <si>
    <t>92986</t>
  </si>
  <si>
    <t>92987</t>
  </si>
  <si>
    <t>92988</t>
  </si>
  <si>
    <t>92989</t>
  </si>
  <si>
    <t>92990</t>
  </si>
  <si>
    <t>92991</t>
  </si>
  <si>
    <t>92992</t>
  </si>
  <si>
    <t>92993</t>
  </si>
  <si>
    <t>92994</t>
  </si>
  <si>
    <t>92995</t>
  </si>
  <si>
    <t>92996</t>
  </si>
  <si>
    <t>92997</t>
  </si>
  <si>
    <t>92998</t>
  </si>
  <si>
    <t>92999</t>
  </si>
  <si>
    <t>93000</t>
  </si>
  <si>
    <t>93001</t>
  </si>
  <si>
    <t>93002</t>
  </si>
  <si>
    <t>101884</t>
  </si>
  <si>
    <t>101885</t>
  </si>
  <si>
    <t>101886</t>
  </si>
  <si>
    <t>101887</t>
  </si>
  <si>
    <t>101888</t>
  </si>
  <si>
    <t>101889</t>
  </si>
  <si>
    <t>83446</t>
  </si>
  <si>
    <t>91936</t>
  </si>
  <si>
    <t>91937</t>
  </si>
  <si>
    <t>91939</t>
  </si>
  <si>
    <t>91940</t>
  </si>
  <si>
    <t>91941</t>
  </si>
  <si>
    <t>91942</t>
  </si>
  <si>
    <t>91943</t>
  </si>
  <si>
    <t>91944</t>
  </si>
  <si>
    <t>92865</t>
  </si>
  <si>
    <t>92866</t>
  </si>
  <si>
    <t>92867</t>
  </si>
  <si>
    <t>92868</t>
  </si>
  <si>
    <t>92869</t>
  </si>
  <si>
    <t>92870</t>
  </si>
  <si>
    <t>92871</t>
  </si>
  <si>
    <t>92872</t>
  </si>
  <si>
    <t>95777</t>
  </si>
  <si>
    <t>95778</t>
  </si>
  <si>
    <t>95779</t>
  </si>
  <si>
    <t>95780</t>
  </si>
  <si>
    <t>95781</t>
  </si>
  <si>
    <t>95782</t>
  </si>
  <si>
    <t>95785</t>
  </si>
  <si>
    <t>95787</t>
  </si>
  <si>
    <t>95789</t>
  </si>
  <si>
    <t>95791</t>
  </si>
  <si>
    <t>95795</t>
  </si>
  <si>
    <t>95796</t>
  </si>
  <si>
    <t>95797</t>
  </si>
  <si>
    <t>95801</t>
  </si>
  <si>
    <t>95802</t>
  </si>
  <si>
    <t>95803</t>
  </si>
  <si>
    <t>95804</t>
  </si>
  <si>
    <t>95805</t>
  </si>
  <si>
    <t>95806</t>
  </si>
  <si>
    <t>95807</t>
  </si>
  <si>
    <t>95808</t>
  </si>
  <si>
    <t>95809</t>
  </si>
  <si>
    <t>95810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</si>
  <si>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</si>
  <si>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</si>
  <si>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</si>
  <si>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</si>
  <si>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</si>
  <si>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</si>
  <si>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</si>
  <si>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</si>
  <si>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97881</t>
  </si>
  <si>
    <t>97882</t>
  </si>
  <si>
    <t>97883</t>
  </si>
  <si>
    <t>97884</t>
  </si>
  <si>
    <t>97885</t>
  </si>
  <si>
    <t>97886</t>
  </si>
  <si>
    <t>97887</t>
  </si>
  <si>
    <t>97888</t>
  </si>
  <si>
    <t>97889</t>
  </si>
  <si>
    <t>97890</t>
  </si>
  <si>
    <t>97891</t>
  </si>
  <si>
    <t>97892</t>
  </si>
  <si>
    <t>97893</t>
  </si>
  <si>
    <t>97894</t>
  </si>
  <si>
    <t>93653</t>
  </si>
  <si>
    <t>93654</t>
  </si>
  <si>
    <t>93655</t>
  </si>
  <si>
    <t>93656</t>
  </si>
  <si>
    <t>93657</t>
  </si>
  <si>
    <t>93658</t>
  </si>
  <si>
    <t>93659</t>
  </si>
  <si>
    <t>93660</t>
  </si>
  <si>
    <t>93661</t>
  </si>
  <si>
    <t>93662</t>
  </si>
  <si>
    <t>93663</t>
  </si>
  <si>
    <t>93664</t>
  </si>
  <si>
    <t>93665</t>
  </si>
  <si>
    <t>93666</t>
  </si>
  <si>
    <t>93667</t>
  </si>
  <si>
    <t>93668</t>
  </si>
  <si>
    <t>93669</t>
  </si>
  <si>
    <t>93670</t>
  </si>
  <si>
    <t>93671</t>
  </si>
  <si>
    <t>93672</t>
  </si>
  <si>
    <t>93673</t>
  </si>
  <si>
    <t>97359</t>
  </si>
  <si>
    <t>97360</t>
  </si>
  <si>
    <t>97361</t>
  </si>
  <si>
    <t>97362</t>
  </si>
  <si>
    <t>101875</t>
  </si>
  <si>
    <t>101876</t>
  </si>
  <si>
    <t>101877</t>
  </si>
  <si>
    <t>101878</t>
  </si>
  <si>
    <t>101879</t>
  </si>
  <si>
    <t>101880</t>
  </si>
  <si>
    <t>101881</t>
  </si>
  <si>
    <t>101882</t>
  </si>
  <si>
    <t>101883</t>
  </si>
  <si>
    <t>101890</t>
  </si>
  <si>
    <t>101891</t>
  </si>
  <si>
    <t>101892</t>
  </si>
  <si>
    <t>101893</t>
  </si>
  <si>
    <t>101894</t>
  </si>
  <si>
    <t>101895</t>
  </si>
  <si>
    <t>101896</t>
  </si>
  <si>
    <t>101897</t>
  </si>
  <si>
    <t>101898</t>
  </si>
  <si>
    <t>101899</t>
  </si>
  <si>
    <t>101900</t>
  </si>
  <si>
    <t>101901</t>
  </si>
  <si>
    <t>101902</t>
  </si>
  <si>
    <t>101903</t>
  </si>
  <si>
    <t>101904</t>
  </si>
  <si>
    <t>101938</t>
  </si>
  <si>
    <t>101946</t>
  </si>
  <si>
    <t>91945</t>
  </si>
  <si>
    <t>91946</t>
  </si>
  <si>
    <t>91947</t>
  </si>
  <si>
    <t>91949</t>
  </si>
  <si>
    <t>91950</t>
  </si>
  <si>
    <t>91951</t>
  </si>
  <si>
    <t>91952</t>
  </si>
  <si>
    <t>91953</t>
  </si>
  <si>
    <t>91954</t>
  </si>
  <si>
    <t>91955</t>
  </si>
  <si>
    <t>91956</t>
  </si>
  <si>
    <t>91957</t>
  </si>
  <si>
    <t>91958</t>
  </si>
  <si>
    <t>91959</t>
  </si>
  <si>
    <t>91960</t>
  </si>
  <si>
    <t>91961</t>
  </si>
  <si>
    <t>91962</t>
  </si>
  <si>
    <t>91963</t>
  </si>
  <si>
    <t>91964</t>
  </si>
  <si>
    <t>91965</t>
  </si>
  <si>
    <t>91966</t>
  </si>
  <si>
    <t>91967</t>
  </si>
  <si>
    <t>91968</t>
  </si>
  <si>
    <t>91969</t>
  </si>
  <si>
    <t>91970</t>
  </si>
  <si>
    <t>91971</t>
  </si>
  <si>
    <t>91972</t>
  </si>
  <si>
    <t>91973</t>
  </si>
  <si>
    <t>91974</t>
  </si>
  <si>
    <t>91975</t>
  </si>
  <si>
    <t>91976</t>
  </si>
  <si>
    <t>91977</t>
  </si>
  <si>
    <t>91978</t>
  </si>
  <si>
    <t>91979</t>
  </si>
  <si>
    <t>91980</t>
  </si>
  <si>
    <t>91981</t>
  </si>
  <si>
    <t>91982</t>
  </si>
  <si>
    <t>91983</t>
  </si>
  <si>
    <t>91984</t>
  </si>
  <si>
    <t>91985</t>
  </si>
  <si>
    <t>91986</t>
  </si>
  <si>
    <t>91987</t>
  </si>
  <si>
    <t>91988</t>
  </si>
  <si>
    <t>91989</t>
  </si>
  <si>
    <t>91990</t>
  </si>
  <si>
    <t>91991</t>
  </si>
  <si>
    <t>91992</t>
  </si>
  <si>
    <t>91993</t>
  </si>
  <si>
    <t>91994</t>
  </si>
  <si>
    <t>91995</t>
  </si>
  <si>
    <t>91996</t>
  </si>
  <si>
    <t>91997</t>
  </si>
  <si>
    <t>91998</t>
  </si>
  <si>
    <t>91999</t>
  </si>
  <si>
    <t>92000</t>
  </si>
  <si>
    <t>92001</t>
  </si>
  <si>
    <t>92002</t>
  </si>
  <si>
    <t>92003</t>
  </si>
  <si>
    <t>92004</t>
  </si>
  <si>
    <t>92005</t>
  </si>
  <si>
    <t>92006</t>
  </si>
  <si>
    <t>92007</t>
  </si>
  <si>
    <t>92008</t>
  </si>
  <si>
    <t>92009</t>
  </si>
  <si>
    <t>92010</t>
  </si>
  <si>
    <t>92011</t>
  </si>
  <si>
    <t>92012</t>
  </si>
  <si>
    <t>92013</t>
  </si>
  <si>
    <t>92014</t>
  </si>
  <si>
    <t>92015</t>
  </si>
  <si>
    <t>92016</t>
  </si>
  <si>
    <t>92017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</si>
  <si>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</si>
  <si>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</si>
  <si>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</si>
  <si>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</si>
  <si>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</si>
  <si>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</si>
  <si>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</si>
  <si>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</si>
  <si>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</si>
  <si>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</si>
  <si>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</si>
  <si>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</si>
  <si>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</si>
  <si>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92031</t>
  </si>
  <si>
    <t>92032</t>
  </si>
  <si>
    <t>92033</t>
  </si>
  <si>
    <t>92034</t>
  </si>
  <si>
    <t>92035</t>
  </si>
  <si>
    <t>97583</t>
  </si>
  <si>
    <t>97584</t>
  </si>
  <si>
    <t>97585</t>
  </si>
  <si>
    <t>97586</t>
  </si>
  <si>
    <t>97587</t>
  </si>
  <si>
    <t>97589</t>
  </si>
  <si>
    <t>97590</t>
  </si>
  <si>
    <t>97591</t>
  </si>
  <si>
    <t>97592</t>
  </si>
  <si>
    <t>97593</t>
  </si>
  <si>
    <t>97594</t>
  </si>
  <si>
    <t>97595</t>
  </si>
  <si>
    <t>97596</t>
  </si>
  <si>
    <t>97597</t>
  </si>
  <si>
    <t>97598</t>
  </si>
  <si>
    <t>97599</t>
  </si>
  <si>
    <t>97609</t>
  </si>
  <si>
    <t>97610</t>
  </si>
  <si>
    <t>97611</t>
  </si>
  <si>
    <t>97612</t>
  </si>
  <si>
    <t>97613</t>
  </si>
  <si>
    <t>97614</t>
  </si>
  <si>
    <t>97615</t>
  </si>
  <si>
    <t>97616</t>
  </si>
  <si>
    <t>97617</t>
  </si>
  <si>
    <t>97618</t>
  </si>
  <si>
    <t>100902</t>
  </si>
  <si>
    <t>100903</t>
  </si>
  <si>
    <t>100904</t>
  </si>
  <si>
    <t>100905</t>
  </si>
  <si>
    <t>100906</t>
  </si>
  <si>
    <t>100919</t>
  </si>
  <si>
    <t>100920</t>
  </si>
  <si>
    <t>100921</t>
  </si>
  <si>
    <t>100922</t>
  </si>
  <si>
    <t>100923</t>
  </si>
  <si>
    <t>73624</t>
  </si>
  <si>
    <t>101489</t>
  </si>
  <si>
    <t>101490</t>
  </si>
  <si>
    <t>101491</t>
  </si>
  <si>
    <t>101492</t>
  </si>
  <si>
    <t>101493</t>
  </si>
  <si>
    <t>101494</t>
  </si>
  <si>
    <t>101495</t>
  </si>
  <si>
    <t>101496</t>
  </si>
  <si>
    <t>101497</t>
  </si>
  <si>
    <t>101498</t>
  </si>
  <si>
    <t>101499</t>
  </si>
  <si>
    <t>101500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</si>
  <si>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</si>
  <si>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</si>
  <si>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</si>
  <si>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</si>
  <si>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</si>
  <si>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</si>
  <si>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</si>
  <si>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</si>
  <si>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</si>
  <si>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101510</t>
  </si>
  <si>
    <t>101511</t>
  </si>
  <si>
    <t>101512</t>
  </si>
  <si>
    <t>101513</t>
  </si>
  <si>
    <t>101514</t>
  </si>
  <si>
    <t>101515</t>
  </si>
  <si>
    <t>101516</t>
  </si>
  <si>
    <t>101517</t>
  </si>
  <si>
    <t>101518</t>
  </si>
  <si>
    <t>101519</t>
  </si>
  <si>
    <t>101520</t>
  </si>
  <si>
    <t>101521</t>
  </si>
  <si>
    <t>101522</t>
  </si>
  <si>
    <t>101523</t>
  </si>
  <si>
    <t>101524</t>
  </si>
  <si>
    <t>101525</t>
  </si>
  <si>
    <t>101526</t>
  </si>
  <si>
    <t>101527</t>
  </si>
  <si>
    <t>101528</t>
  </si>
  <si>
    <t>101529</t>
  </si>
  <si>
    <t>101530</t>
  </si>
  <si>
    <t>101531</t>
  </si>
  <si>
    <t>101532</t>
  </si>
  <si>
    <t>101533</t>
  </si>
  <si>
    <t>101534</t>
  </si>
  <si>
    <t>101535</t>
  </si>
  <si>
    <t>101536</t>
  </si>
  <si>
    <t>101537</t>
  </si>
  <si>
    <t>101538</t>
  </si>
  <si>
    <t>101539</t>
  </si>
  <si>
    <t>101540</t>
  </si>
  <si>
    <t>101541</t>
  </si>
  <si>
    <t>101542</t>
  </si>
  <si>
    <t>101543</t>
  </si>
  <si>
    <t>101544</t>
  </si>
  <si>
    <t>101545</t>
  </si>
  <si>
    <t>101546</t>
  </si>
  <si>
    <t>101547</t>
  </si>
  <si>
    <t>101548</t>
  </si>
  <si>
    <t>101549</t>
  </si>
  <si>
    <t>101553</t>
  </si>
  <si>
    <t>101554</t>
  </si>
  <si>
    <t>101555</t>
  </si>
  <si>
    <t>101556</t>
  </si>
  <si>
    <t>101560</t>
  </si>
  <si>
    <t>101561</t>
  </si>
  <si>
    <t>101562</t>
  </si>
  <si>
    <t>101563</t>
  </si>
  <si>
    <t>101564</t>
  </si>
  <si>
    <t>101565</t>
  </si>
  <si>
    <t>101567</t>
  </si>
  <si>
    <t>101568</t>
  </si>
  <si>
    <t>101626</t>
  </si>
  <si>
    <t>101627</t>
  </si>
  <si>
    <t>101628</t>
  </si>
  <si>
    <t>101629</t>
  </si>
  <si>
    <t>101630</t>
  </si>
  <si>
    <t>101631</t>
  </si>
  <si>
    <t>101632</t>
  </si>
  <si>
    <t>101633</t>
  </si>
  <si>
    <t>101636</t>
  </si>
  <si>
    <t>101637</t>
  </si>
  <si>
    <t>101640</t>
  </si>
  <si>
    <t>101641</t>
  </si>
  <si>
    <t>101642</t>
  </si>
  <si>
    <t>101643</t>
  </si>
  <si>
    <t>101644</t>
  </si>
  <si>
    <t>101645</t>
  </si>
  <si>
    <t>101646</t>
  </si>
  <si>
    <t>101647</t>
  </si>
  <si>
    <t>101648</t>
  </si>
  <si>
    <t>101649</t>
  </si>
  <si>
    <t>101650</t>
  </si>
  <si>
    <t>101651</t>
  </si>
  <si>
    <t>101652</t>
  </si>
  <si>
    <t>101653</t>
  </si>
  <si>
    <t>101654</t>
  </si>
  <si>
    <t>101655</t>
  </si>
  <si>
    <t>101656</t>
  </si>
  <si>
    <t>101657</t>
  </si>
  <si>
    <t>101658</t>
  </si>
  <si>
    <t>101659</t>
  </si>
  <si>
    <t>101660</t>
  </si>
  <si>
    <t>101661</t>
  </si>
  <si>
    <t>101662</t>
  </si>
  <si>
    <t>101663</t>
  </si>
  <si>
    <t>101664</t>
  </si>
  <si>
    <t>101665</t>
  </si>
  <si>
    <t>101666</t>
  </si>
  <si>
    <t>102085</t>
  </si>
  <si>
    <t>100578</t>
  </si>
  <si>
    <t>100579</t>
  </si>
  <si>
    <t>100580</t>
  </si>
  <si>
    <t>100581</t>
  </si>
  <si>
    <t>100582</t>
  </si>
  <si>
    <t>100583</t>
  </si>
  <si>
    <t>100584</t>
  </si>
  <si>
    <t>100585</t>
  </si>
  <si>
    <t>100586</t>
  </si>
  <si>
    <t>100587</t>
  </si>
  <si>
    <t>100588</t>
  </si>
  <si>
    <t>100589</t>
  </si>
  <si>
    <t>100590</t>
  </si>
  <si>
    <t>100591</t>
  </si>
  <si>
    <t>100592</t>
  </si>
  <si>
    <t>100593</t>
  </si>
  <si>
    <t>100594</t>
  </si>
  <si>
    <t>100595</t>
  </si>
  <si>
    <t>100596</t>
  </si>
  <si>
    <t>100597</t>
  </si>
  <si>
    <t>100598</t>
  </si>
  <si>
    <t>100599</t>
  </si>
  <si>
    <t>100600</t>
  </si>
  <si>
    <t>100601</t>
  </si>
  <si>
    <t>100602</t>
  </si>
  <si>
    <t>100603</t>
  </si>
  <si>
    <t>100604</t>
  </si>
  <si>
    <t>100605</t>
  </si>
  <si>
    <t>100606</t>
  </si>
  <si>
    <t>100607</t>
  </si>
  <si>
    <t>100608</t>
  </si>
  <si>
    <t>100609</t>
  </si>
  <si>
    <t>100610</t>
  </si>
  <si>
    <t>100611</t>
  </si>
  <si>
    <t>100612</t>
  </si>
  <si>
    <t>100613</t>
  </si>
  <si>
    <t>100614</t>
  </si>
  <si>
    <t>100615</t>
  </si>
  <si>
    <t>100616</t>
  </si>
  <si>
    <t>100617</t>
  </si>
  <si>
    <t>100618</t>
  </si>
  <si>
    <t>100619</t>
  </si>
  <si>
    <t>100620</t>
  </si>
  <si>
    <t>100621</t>
  </si>
  <si>
    <t>100622</t>
  </si>
  <si>
    <t>100623</t>
  </si>
  <si>
    <t>97600</t>
  </si>
  <si>
    <t>97601</t>
  </si>
  <si>
    <t>97605</t>
  </si>
  <si>
    <t>97606</t>
  </si>
  <si>
    <t>97607</t>
  </si>
  <si>
    <t>97608</t>
  </si>
  <si>
    <t>73857/1</t>
  </si>
  <si>
    <t>73857/2</t>
  </si>
  <si>
    <t>73857/3</t>
  </si>
  <si>
    <t>73857/4</t>
  </si>
  <si>
    <t>73857/5</t>
  </si>
  <si>
    <t>73857/6</t>
  </si>
  <si>
    <t>73857/7</t>
  </si>
  <si>
    <t>73857/8</t>
  </si>
  <si>
    <t>73857/9</t>
  </si>
  <si>
    <t>73857/10</t>
  </si>
  <si>
    <t>93128</t>
  </si>
  <si>
    <t>93137</t>
  </si>
  <si>
    <t>93138</t>
  </si>
  <si>
    <t>93139</t>
  </si>
  <si>
    <t>93140</t>
  </si>
  <si>
    <t>93141</t>
  </si>
  <si>
    <t>93142</t>
  </si>
  <si>
    <t>93143</t>
  </si>
  <si>
    <t>93144</t>
  </si>
  <si>
    <t>93145</t>
  </si>
  <si>
    <t>93146</t>
  </si>
  <si>
    <t>93147</t>
  </si>
  <si>
    <t>96971</t>
  </si>
  <si>
    <t>96972</t>
  </si>
  <si>
    <t>96973</t>
  </si>
  <si>
    <t>96974</t>
  </si>
  <si>
    <t>96975</t>
  </si>
  <si>
    <t>96976</t>
  </si>
  <si>
    <t>96977</t>
  </si>
  <si>
    <t>96978</t>
  </si>
  <si>
    <t>96979</t>
  </si>
  <si>
    <t>96984</t>
  </si>
  <si>
    <t>96985</t>
  </si>
  <si>
    <t>96986</t>
  </si>
  <si>
    <t>96987</t>
  </si>
  <si>
    <t>96988</t>
  </si>
  <si>
    <t>96989</t>
  </si>
  <si>
    <t>98463</t>
  </si>
  <si>
    <t>88547</t>
  </si>
  <si>
    <t>96765</t>
  </si>
  <si>
    <t>101905</t>
  </si>
  <si>
    <t>101906</t>
  </si>
  <si>
    <t>101907</t>
  </si>
  <si>
    <t>101908</t>
  </si>
  <si>
    <t>101909</t>
  </si>
  <si>
    <t>101910</t>
  </si>
  <si>
    <t>101911</t>
  </si>
  <si>
    <t>101912</t>
  </si>
  <si>
    <t>101913</t>
  </si>
  <si>
    <t>101914</t>
  </si>
  <si>
    <t>101915</t>
  </si>
  <si>
    <t>101916</t>
  </si>
  <si>
    <t>101917</t>
  </si>
  <si>
    <t>73749/1</t>
  </si>
  <si>
    <t>73749/2</t>
  </si>
  <si>
    <t>73749/3</t>
  </si>
  <si>
    <t>84796</t>
  </si>
  <si>
    <t>84798</t>
  </si>
  <si>
    <t>98261</t>
  </si>
  <si>
    <t>98262</t>
  </si>
  <si>
    <t>98263</t>
  </si>
  <si>
    <t>98264</t>
  </si>
  <si>
    <t>98265</t>
  </si>
  <si>
    <t>98266</t>
  </si>
  <si>
    <t>98267</t>
  </si>
  <si>
    <t>98268</t>
  </si>
  <si>
    <t>98269</t>
  </si>
  <si>
    <t>98270</t>
  </si>
  <si>
    <t>98271</t>
  </si>
  <si>
    <t>98272</t>
  </si>
  <si>
    <t>98273</t>
  </si>
  <si>
    <t>98274</t>
  </si>
  <si>
    <t>98275</t>
  </si>
  <si>
    <t>98276</t>
  </si>
  <si>
    <t>98277</t>
  </si>
  <si>
    <t>98278</t>
  </si>
  <si>
    <t>98279</t>
  </si>
  <si>
    <t>98280</t>
  </si>
  <si>
    <t>98281</t>
  </si>
  <si>
    <t>98282</t>
  </si>
  <si>
    <t>98283</t>
  </si>
  <si>
    <t>98284</t>
  </si>
  <si>
    <t>98285</t>
  </si>
  <si>
    <t>98286</t>
  </si>
  <si>
    <t>98287</t>
  </si>
  <si>
    <t>98288</t>
  </si>
  <si>
    <t>98289</t>
  </si>
  <si>
    <t>98290</t>
  </si>
  <si>
    <t>98291</t>
  </si>
  <si>
    <t>98292</t>
  </si>
  <si>
    <t>98293</t>
  </si>
  <si>
    <t>98400</t>
  </si>
  <si>
    <t>98401</t>
  </si>
  <si>
    <t>98402</t>
  </si>
  <si>
    <t>100556</t>
  </si>
  <si>
    <t>100557</t>
  </si>
  <si>
    <t>100560</t>
  </si>
  <si>
    <t>100561</t>
  </si>
  <si>
    <t>100562</t>
  </si>
  <si>
    <t>100563</t>
  </si>
  <si>
    <t>98397</t>
  </si>
  <si>
    <t>101936</t>
  </si>
  <si>
    <t>101937</t>
  </si>
  <si>
    <t>83486</t>
  </si>
  <si>
    <t>83643</t>
  </si>
  <si>
    <t>83644</t>
  </si>
  <si>
    <t>83645</t>
  </si>
  <si>
    <t>83646</t>
  </si>
  <si>
    <t>83647</t>
  </si>
  <si>
    <t>83648</t>
  </si>
  <si>
    <t>83649</t>
  </si>
  <si>
    <t>83650</t>
  </si>
  <si>
    <t>98294</t>
  </si>
  <si>
    <t>98295</t>
  </si>
  <si>
    <t>98296</t>
  </si>
  <si>
    <t>98297</t>
  </si>
  <si>
    <t>98301</t>
  </si>
  <si>
    <t>98302</t>
  </si>
  <si>
    <t>98304</t>
  </si>
  <si>
    <t>98307</t>
  </si>
  <si>
    <t>98308</t>
  </si>
  <si>
    <t>98593</t>
  </si>
  <si>
    <t>89355</t>
  </si>
  <si>
    <t>89356</t>
  </si>
  <si>
    <t>89357</t>
  </si>
  <si>
    <t>89401</t>
  </si>
  <si>
    <t>89402</t>
  </si>
  <si>
    <t>89403</t>
  </si>
  <si>
    <t>89446</t>
  </si>
  <si>
    <t>89447</t>
  </si>
  <si>
    <t>89448</t>
  </si>
  <si>
    <t>89449</t>
  </si>
  <si>
    <t>89450</t>
  </si>
  <si>
    <t>89451</t>
  </si>
  <si>
    <t>89452</t>
  </si>
  <si>
    <t>89508</t>
  </si>
  <si>
    <t>89509</t>
  </si>
  <si>
    <t>89511</t>
  </si>
  <si>
    <t>89512</t>
  </si>
  <si>
    <t>89576</t>
  </si>
  <si>
    <t>89578</t>
  </si>
  <si>
    <t>89580</t>
  </si>
  <si>
    <t>89633</t>
  </si>
  <si>
    <t>89634</t>
  </si>
  <si>
    <t>89635</t>
  </si>
  <si>
    <t>89636</t>
  </si>
  <si>
    <t>89711</t>
  </si>
  <si>
    <t>89712</t>
  </si>
  <si>
    <t>89713</t>
  </si>
  <si>
    <t>89714</t>
  </si>
  <si>
    <t>89716</t>
  </si>
  <si>
    <t>89717</t>
  </si>
  <si>
    <t>89770</t>
  </si>
  <si>
    <t>89771</t>
  </si>
  <si>
    <t>89773</t>
  </si>
  <si>
    <t>89775</t>
  </si>
  <si>
    <t>89798</t>
  </si>
  <si>
    <t>89799</t>
  </si>
  <si>
    <t>89800</t>
  </si>
  <si>
    <t>89848</t>
  </si>
  <si>
    <t>89849</t>
  </si>
  <si>
    <t>89865</t>
  </si>
  <si>
    <t>91784</t>
  </si>
  <si>
    <t>91785</t>
  </si>
  <si>
    <t>91786</t>
  </si>
  <si>
    <t>91787</t>
  </si>
  <si>
    <t>91788</t>
  </si>
  <si>
    <t>91789</t>
  </si>
  <si>
    <t>91790</t>
  </si>
  <si>
    <t>91791</t>
  </si>
  <si>
    <t>91792</t>
  </si>
  <si>
    <t>91793</t>
  </si>
  <si>
    <t>91794</t>
  </si>
  <si>
    <t>91795</t>
  </si>
  <si>
    <t>91796</t>
  </si>
  <si>
    <t>92275</t>
  </si>
  <si>
    <t>92276</t>
  </si>
  <si>
    <t>92277</t>
  </si>
  <si>
    <t>92278</t>
  </si>
  <si>
    <t>92279</t>
  </si>
  <si>
    <t>92280</t>
  </si>
  <si>
    <t>92281</t>
  </si>
  <si>
    <t>92282</t>
  </si>
  <si>
    <t>92283</t>
  </si>
  <si>
    <t>92284</t>
  </si>
  <si>
    <t>92285</t>
  </si>
  <si>
    <t>92286</t>
  </si>
  <si>
    <t>92305</t>
  </si>
  <si>
    <t>92306</t>
  </si>
  <si>
    <t>92307</t>
  </si>
  <si>
    <t>92308</t>
  </si>
  <si>
    <t>92309</t>
  </si>
  <si>
    <t>92310</t>
  </si>
  <si>
    <t>92320</t>
  </si>
  <si>
    <t>92321</t>
  </si>
  <si>
    <t>92322</t>
  </si>
  <si>
    <t>92323</t>
  </si>
  <si>
    <t>92324</t>
  </si>
  <si>
    <t>92325</t>
  </si>
  <si>
    <t>92335</t>
  </si>
  <si>
    <t>92336</t>
  </si>
  <si>
    <t>92337</t>
  </si>
  <si>
    <t>92338</t>
  </si>
  <si>
    <t>92339</t>
  </si>
  <si>
    <t>92341</t>
  </si>
  <si>
    <t>92342</t>
  </si>
  <si>
    <t>92343</t>
  </si>
  <si>
    <t>92359</t>
  </si>
  <si>
    <t>92360</t>
  </si>
  <si>
    <t>92361</t>
  </si>
  <si>
    <t>92362</t>
  </si>
  <si>
    <t>92364</t>
  </si>
  <si>
    <t>92365</t>
  </si>
  <si>
    <t>92366</t>
  </si>
  <si>
    <t>92367</t>
  </si>
  <si>
    <t>92368</t>
  </si>
  <si>
    <t>92645</t>
  </si>
  <si>
    <t>92646</t>
  </si>
  <si>
    <t>92648</t>
  </si>
  <si>
    <t>92649</t>
  </si>
  <si>
    <t>92650</t>
  </si>
  <si>
    <t>92652</t>
  </si>
  <si>
    <t>92653</t>
  </si>
  <si>
    <t>92654</t>
  </si>
  <si>
    <t>92655</t>
  </si>
  <si>
    <t>92656</t>
  </si>
  <si>
    <t>92687</t>
  </si>
  <si>
    <t>92688</t>
  </si>
  <si>
    <t>92689</t>
  </si>
  <si>
    <t>92690</t>
  </si>
  <si>
    <t>92691</t>
  </si>
  <si>
    <t>94462</t>
  </si>
  <si>
    <t>94463</t>
  </si>
  <si>
    <t>94464</t>
  </si>
  <si>
    <t>94602</t>
  </si>
  <si>
    <t>94603</t>
  </si>
  <si>
    <t>94604</t>
  </si>
  <si>
    <t>94605</t>
  </si>
  <si>
    <t>94648</t>
  </si>
  <si>
    <t>94649</t>
  </si>
  <si>
    <t>94650</t>
  </si>
  <si>
    <t>94651</t>
  </si>
  <si>
    <t>94652</t>
  </si>
  <si>
    <t>94653</t>
  </si>
  <si>
    <t>94654</t>
  </si>
  <si>
    <t>94655</t>
  </si>
  <si>
    <t>94716</t>
  </si>
  <si>
    <t>94717</t>
  </si>
  <si>
    <t>94718</t>
  </si>
  <si>
    <t>94719</t>
  </si>
  <si>
    <t>94720</t>
  </si>
  <si>
    <t>94721</t>
  </si>
  <si>
    <t>94722</t>
  </si>
  <si>
    <t>95697</t>
  </si>
  <si>
    <t>96635</t>
  </si>
  <si>
    <t>96636</t>
  </si>
  <si>
    <t>96644</t>
  </si>
  <si>
    <t>96645</t>
  </si>
  <si>
    <t>96646</t>
  </si>
  <si>
    <t>96647</t>
  </si>
  <si>
    <t>96648</t>
  </si>
  <si>
    <t>96649</t>
  </si>
  <si>
    <t>96668</t>
  </si>
  <si>
    <t>96669</t>
  </si>
  <si>
    <t>96670</t>
  </si>
  <si>
    <t>96671</t>
  </si>
  <si>
    <t>96672</t>
  </si>
  <si>
    <t>96673</t>
  </si>
  <si>
    <t>96674</t>
  </si>
  <si>
    <t>96675</t>
  </si>
  <si>
    <t>96676</t>
  </si>
  <si>
    <t>96677</t>
  </si>
  <si>
    <t>96678</t>
  </si>
  <si>
    <t>96679</t>
  </si>
  <si>
    <t>96680</t>
  </si>
  <si>
    <t>96681</t>
  </si>
  <si>
    <t>96682</t>
  </si>
  <si>
    <t>96683</t>
  </si>
  <si>
    <t>96718</t>
  </si>
  <si>
    <t>96719</t>
  </si>
  <si>
    <t>96720</t>
  </si>
  <si>
    <t>96721</t>
  </si>
  <si>
    <t>96722</t>
  </si>
  <si>
    <t>96723</t>
  </si>
  <si>
    <t>96724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</si>
  <si>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</si>
  <si>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</si>
  <si>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</si>
  <si>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</si>
  <si>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</si>
  <si>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</si>
  <si>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</si>
  <si>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</si>
  <si>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</si>
  <si>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</si>
  <si>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96735</t>
  </si>
  <si>
    <t>96794</t>
  </si>
  <si>
    <t>96795</t>
  </si>
  <si>
    <t>96796</t>
  </si>
  <si>
    <t>96797</t>
  </si>
  <si>
    <t>96798</t>
  </si>
  <si>
    <t>96799</t>
  </si>
  <si>
    <t>96800</t>
  </si>
  <si>
    <t>96801</t>
  </si>
  <si>
    <t>97327</t>
  </si>
  <si>
    <t>97328</t>
  </si>
  <si>
    <t>97329</t>
  </si>
  <si>
    <t>97330</t>
  </si>
  <si>
    <t>97331</t>
  </si>
  <si>
    <t>97332</t>
  </si>
  <si>
    <t>97333</t>
  </si>
  <si>
    <t>97334</t>
  </si>
  <si>
    <t>97335</t>
  </si>
  <si>
    <t>97336</t>
  </si>
  <si>
    <t>97337</t>
  </si>
  <si>
    <t>97338</t>
  </si>
  <si>
    <t>97339</t>
  </si>
  <si>
    <t>97340</t>
  </si>
  <si>
    <t>97341</t>
  </si>
  <si>
    <t>97342</t>
  </si>
  <si>
    <t>97343</t>
  </si>
  <si>
    <t>97344</t>
  </si>
  <si>
    <t>97345</t>
  </si>
  <si>
    <t>97346</t>
  </si>
  <si>
    <t>97347</t>
  </si>
  <si>
    <t>97348</t>
  </si>
  <si>
    <t>97349</t>
  </si>
  <si>
    <t>97350</t>
  </si>
  <si>
    <t>97351</t>
  </si>
  <si>
    <t>97352</t>
  </si>
  <si>
    <t>97353</t>
  </si>
  <si>
    <t>97354</t>
  </si>
  <si>
    <t>97355</t>
  </si>
  <si>
    <t>97356</t>
  </si>
  <si>
    <t>97357</t>
  </si>
  <si>
    <t>97358</t>
  </si>
  <si>
    <t>97498</t>
  </si>
  <si>
    <t>97535</t>
  </si>
  <si>
    <t>97536</t>
  </si>
  <si>
    <t>100788</t>
  </si>
  <si>
    <t>100791</t>
  </si>
  <si>
    <t>100792</t>
  </si>
  <si>
    <t>100793</t>
  </si>
  <si>
    <t>100794</t>
  </si>
  <si>
    <t>100803</t>
  </si>
  <si>
    <t>100804</t>
  </si>
  <si>
    <t>100805</t>
  </si>
  <si>
    <t>100806</t>
  </si>
  <si>
    <t>101918</t>
  </si>
  <si>
    <t>101919</t>
  </si>
  <si>
    <t>101920</t>
  </si>
  <si>
    <t>101921</t>
  </si>
  <si>
    <t>101922</t>
  </si>
  <si>
    <t>101923</t>
  </si>
  <si>
    <t>101924</t>
  </si>
  <si>
    <t>101925</t>
  </si>
  <si>
    <t>101926</t>
  </si>
  <si>
    <t>101927</t>
  </si>
  <si>
    <t>101928</t>
  </si>
  <si>
    <t>101929</t>
  </si>
  <si>
    <t>101930</t>
  </si>
  <si>
    <t>101931</t>
  </si>
  <si>
    <t>101932</t>
  </si>
  <si>
    <t>101933</t>
  </si>
  <si>
    <t>101934</t>
  </si>
  <si>
    <t>101935</t>
  </si>
  <si>
    <t>89358</t>
  </si>
  <si>
    <t>89359</t>
  </si>
  <si>
    <t>89360</t>
  </si>
  <si>
    <t>89361</t>
  </si>
  <si>
    <t>89362</t>
  </si>
  <si>
    <t>89363</t>
  </si>
  <si>
    <t>89364</t>
  </si>
  <si>
    <t>89365</t>
  </si>
  <si>
    <t>89366</t>
  </si>
  <si>
    <t>89367</t>
  </si>
  <si>
    <t>89368</t>
  </si>
  <si>
    <t>89369</t>
  </si>
  <si>
    <t>89370</t>
  </si>
  <si>
    <t>89371</t>
  </si>
  <si>
    <t>89372</t>
  </si>
  <si>
    <t>89373</t>
  </si>
  <si>
    <t>89374</t>
  </si>
  <si>
    <t>89375</t>
  </si>
  <si>
    <t>89376</t>
  </si>
  <si>
    <t>89377</t>
  </si>
  <si>
    <t>89378</t>
  </si>
  <si>
    <t>89379</t>
  </si>
  <si>
    <t>89380</t>
  </si>
  <si>
    <t>89381</t>
  </si>
  <si>
    <t>89382</t>
  </si>
  <si>
    <t>89383</t>
  </si>
  <si>
    <t>89384</t>
  </si>
  <si>
    <t>89385</t>
  </si>
  <si>
    <t>89386</t>
  </si>
  <si>
    <t>89387</t>
  </si>
  <si>
    <t>89388</t>
  </si>
  <si>
    <t>89389</t>
  </si>
  <si>
    <t>89390</t>
  </si>
  <si>
    <t>89391</t>
  </si>
  <si>
    <t>89392</t>
  </si>
  <si>
    <t>89393</t>
  </si>
  <si>
    <t>89394</t>
  </si>
  <si>
    <t>89395</t>
  </si>
  <si>
    <t>89396</t>
  </si>
  <si>
    <t>89397</t>
  </si>
  <si>
    <t>89398</t>
  </si>
  <si>
    <t>89399</t>
  </si>
  <si>
    <t>89400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</si>
  <si>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</si>
  <si>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</si>
  <si>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</si>
  <si>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</si>
  <si>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</si>
  <si>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</si>
  <si>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</si>
  <si>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</si>
  <si>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</si>
  <si>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</si>
  <si>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</si>
  <si>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</si>
  <si>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89416</t>
  </si>
  <si>
    <t>89417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</si>
  <si>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</si>
  <si>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</si>
  <si>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</si>
  <si>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</si>
  <si>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</si>
  <si>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</si>
  <si>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</si>
  <si>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</si>
  <si>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</si>
  <si>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</si>
  <si>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</si>
  <si>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89429</t>
  </si>
  <si>
    <t>89430</t>
  </si>
  <si>
    <t>89431</t>
  </si>
  <si>
    <t>89432</t>
  </si>
  <si>
    <t>89433</t>
  </si>
  <si>
    <t>89434</t>
  </si>
  <si>
    <t>89435</t>
  </si>
  <si>
    <t>89436</t>
  </si>
  <si>
    <t>89437</t>
  </si>
  <si>
    <t>89438</t>
  </si>
  <si>
    <t>89439</t>
  </si>
  <si>
    <t>89440</t>
  </si>
  <si>
    <t>89441</t>
  </si>
  <si>
    <t>89442</t>
  </si>
  <si>
    <t>89443</t>
  </si>
  <si>
    <t>89444</t>
  </si>
  <si>
    <t>89445</t>
  </si>
  <si>
    <t>89481</t>
  </si>
  <si>
    <t>89485</t>
  </si>
  <si>
    <t>89489</t>
  </si>
  <si>
    <t>89490</t>
  </si>
  <si>
    <t>89492</t>
  </si>
  <si>
    <t>89493</t>
  </si>
  <si>
    <t>89494</t>
  </si>
  <si>
    <t>89496</t>
  </si>
  <si>
    <t>89497</t>
  </si>
  <si>
    <t>89498</t>
  </si>
  <si>
    <t>89499</t>
  </si>
  <si>
    <t>89500</t>
  </si>
  <si>
    <t>89501</t>
  </si>
  <si>
    <t>89502</t>
  </si>
  <si>
    <t>89503</t>
  </si>
  <si>
    <t>89504</t>
  </si>
  <si>
    <t>89505</t>
  </si>
  <si>
    <t>89506</t>
  </si>
  <si>
    <t>89507</t>
  </si>
  <si>
    <t>89510</t>
  </si>
  <si>
    <t>89513</t>
  </si>
  <si>
    <t>89514</t>
  </si>
  <si>
    <t>89515</t>
  </si>
  <si>
    <t>89516</t>
  </si>
  <si>
    <t>89517</t>
  </si>
  <si>
    <t>89518</t>
  </si>
  <si>
    <t>89519</t>
  </si>
  <si>
    <t>89520</t>
  </si>
  <si>
    <t>89521</t>
  </si>
  <si>
    <t>89522</t>
  </si>
  <si>
    <t>89523</t>
  </si>
  <si>
    <t>89524</t>
  </si>
  <si>
    <t>89525</t>
  </si>
  <si>
    <t>89526</t>
  </si>
  <si>
    <t>89527</t>
  </si>
  <si>
    <t>89528</t>
  </si>
  <si>
    <t>89529</t>
  </si>
  <si>
    <t>89530</t>
  </si>
  <si>
    <t>89531</t>
  </si>
  <si>
    <t>89532</t>
  </si>
  <si>
    <t>89533</t>
  </si>
  <si>
    <t>89534</t>
  </si>
  <si>
    <t>89535</t>
  </si>
  <si>
    <t>89536</t>
  </si>
  <si>
    <t>89538</t>
  </si>
  <si>
    <t>89540</t>
  </si>
  <si>
    <t>89541</t>
  </si>
  <si>
    <t>89542</t>
  </si>
  <si>
    <t>89544</t>
  </si>
  <si>
    <t>89545</t>
  </si>
  <si>
    <t>89546</t>
  </si>
  <si>
    <t>89547</t>
  </si>
  <si>
    <t>89548</t>
  </si>
  <si>
    <t>89549</t>
  </si>
  <si>
    <t>89550</t>
  </si>
  <si>
    <t>89551</t>
  </si>
  <si>
    <t>89552</t>
  </si>
  <si>
    <t>89553</t>
  </si>
  <si>
    <t>89554</t>
  </si>
  <si>
    <t>89555</t>
  </si>
  <si>
    <t>89556</t>
  </si>
  <si>
    <t>89557</t>
  </si>
  <si>
    <t>89558</t>
  </si>
  <si>
    <t>89559</t>
  </si>
  <si>
    <t>89561</t>
  </si>
  <si>
    <t>89562</t>
  </si>
  <si>
    <t>89563</t>
  </si>
  <si>
    <t>89564</t>
  </si>
  <si>
    <t>89565</t>
  </si>
  <si>
    <t>89566</t>
  </si>
  <si>
    <t>89567</t>
  </si>
  <si>
    <t>89568</t>
  </si>
  <si>
    <t>89569</t>
  </si>
  <si>
    <t>89570</t>
  </si>
  <si>
    <t>89571</t>
  </si>
  <si>
    <t>89572</t>
  </si>
  <si>
    <t>89573</t>
  </si>
  <si>
    <t>89574</t>
  </si>
  <si>
    <t>89575</t>
  </si>
  <si>
    <t>89577</t>
  </si>
  <si>
    <t>89579</t>
  </si>
  <si>
    <t>89581</t>
  </si>
  <si>
    <t>89582</t>
  </si>
  <si>
    <t>89583</t>
  </si>
  <si>
    <t>89584</t>
  </si>
  <si>
    <t>89585</t>
  </si>
  <si>
    <t>89586</t>
  </si>
  <si>
    <t>89587</t>
  </si>
  <si>
    <t>89590</t>
  </si>
  <si>
    <t>89591</t>
  </si>
  <si>
    <t>89592</t>
  </si>
  <si>
    <t>89593</t>
  </si>
  <si>
    <t>89594</t>
  </si>
  <si>
    <t>89595</t>
  </si>
  <si>
    <t>89596</t>
  </si>
  <si>
    <t>89597</t>
  </si>
  <si>
    <t>89598</t>
  </si>
  <si>
    <t>89599</t>
  </si>
  <si>
    <t>89600</t>
  </si>
  <si>
    <t>89605</t>
  </si>
  <si>
    <t>89609</t>
  </si>
  <si>
    <t>89610</t>
  </si>
  <si>
    <t>89611</t>
  </si>
  <si>
    <t>89612</t>
  </si>
  <si>
    <t>89613</t>
  </si>
  <si>
    <t>89614</t>
  </si>
  <si>
    <t>89615</t>
  </si>
  <si>
    <t>89616</t>
  </si>
  <si>
    <t>89617</t>
  </si>
  <si>
    <t>89618</t>
  </si>
  <si>
    <t>89619</t>
  </si>
  <si>
    <t>89620</t>
  </si>
  <si>
    <t>89621</t>
  </si>
  <si>
    <t>89622</t>
  </si>
  <si>
    <t>89623</t>
  </si>
  <si>
    <t>89624</t>
  </si>
  <si>
    <t>89625</t>
  </si>
  <si>
    <t>89626</t>
  </si>
  <si>
    <t>89627</t>
  </si>
  <si>
    <t>89628</t>
  </si>
  <si>
    <t>89629</t>
  </si>
  <si>
    <t>89630</t>
  </si>
  <si>
    <t>89631</t>
  </si>
  <si>
    <t>89632</t>
  </si>
  <si>
    <t>89637</t>
  </si>
  <si>
    <t>89638</t>
  </si>
  <si>
    <t>89639</t>
  </si>
  <si>
    <t>89640</t>
  </si>
  <si>
    <t>89641</t>
  </si>
  <si>
    <t>89642</t>
  </si>
  <si>
    <t>89643</t>
  </si>
  <si>
    <t>89644</t>
  </si>
  <si>
    <t>89645</t>
  </si>
  <si>
    <t>89646</t>
  </si>
  <si>
    <t>89647</t>
  </si>
  <si>
    <t>89648</t>
  </si>
  <si>
    <t>89649</t>
  </si>
  <si>
    <t>89650</t>
  </si>
  <si>
    <t>89651</t>
  </si>
  <si>
    <t>89652</t>
  </si>
  <si>
    <t>89653</t>
  </si>
  <si>
    <t>89654</t>
  </si>
  <si>
    <t>89655</t>
  </si>
  <si>
    <t>89656</t>
  </si>
  <si>
    <t>89657</t>
  </si>
  <si>
    <t>89658</t>
  </si>
  <si>
    <t>89659</t>
  </si>
  <si>
    <t>89660</t>
  </si>
  <si>
    <t>89661</t>
  </si>
  <si>
    <t>89662</t>
  </si>
  <si>
    <t>89663</t>
  </si>
  <si>
    <t>89664</t>
  </si>
  <si>
    <t>89665</t>
  </si>
  <si>
    <t>89666</t>
  </si>
  <si>
    <t>89667</t>
  </si>
  <si>
    <t>89668</t>
  </si>
  <si>
    <t>89669</t>
  </si>
  <si>
    <t>89670</t>
  </si>
  <si>
    <t>89671</t>
  </si>
  <si>
    <t>89672</t>
  </si>
  <si>
    <t>89673</t>
  </si>
  <si>
    <t>89674</t>
  </si>
  <si>
    <t>89675</t>
  </si>
  <si>
    <t>89676</t>
  </si>
  <si>
    <t>89677</t>
  </si>
  <si>
    <t>89678</t>
  </si>
  <si>
    <t>89679</t>
  </si>
  <si>
    <t>89680</t>
  </si>
  <si>
    <t>89681</t>
  </si>
  <si>
    <t>89682</t>
  </si>
  <si>
    <t>89684</t>
  </si>
  <si>
    <t>89685</t>
  </si>
  <si>
    <t>89686</t>
  </si>
  <si>
    <t>89687</t>
  </si>
  <si>
    <t>89689</t>
  </si>
  <si>
    <t>89690</t>
  </si>
  <si>
    <t>89691</t>
  </si>
  <si>
    <t>89692</t>
  </si>
  <si>
    <t>89693</t>
  </si>
  <si>
    <t>89694</t>
  </si>
  <si>
    <t>89695</t>
  </si>
  <si>
    <t>89696</t>
  </si>
  <si>
    <t>89697</t>
  </si>
  <si>
    <t>89698</t>
  </si>
  <si>
    <t>89699</t>
  </si>
  <si>
    <t>89700</t>
  </si>
  <si>
    <t>89701</t>
  </si>
  <si>
    <t>89702</t>
  </si>
  <si>
    <t>89703</t>
  </si>
  <si>
    <t>89704</t>
  </si>
  <si>
    <t>89705</t>
  </si>
  <si>
    <t>89706</t>
  </si>
  <si>
    <t>89718</t>
  </si>
  <si>
    <t>89719</t>
  </si>
  <si>
    <t>89720</t>
  </si>
  <si>
    <t>89721</t>
  </si>
  <si>
    <t>89722</t>
  </si>
  <si>
    <t>89723</t>
  </si>
  <si>
    <t>89724</t>
  </si>
  <si>
    <t>89725</t>
  </si>
  <si>
    <t>89726</t>
  </si>
  <si>
    <t>89727</t>
  </si>
  <si>
    <t>89728</t>
  </si>
  <si>
    <t>89729</t>
  </si>
  <si>
    <t>89730</t>
  </si>
  <si>
    <t>89731</t>
  </si>
  <si>
    <t>89732</t>
  </si>
  <si>
    <t>89733</t>
  </si>
  <si>
    <t>89734</t>
  </si>
  <si>
    <t>89735</t>
  </si>
  <si>
    <t>89736</t>
  </si>
  <si>
    <t>89737</t>
  </si>
  <si>
    <t>89738</t>
  </si>
  <si>
    <t>89739</t>
  </si>
  <si>
    <t>89740</t>
  </si>
  <si>
    <t>89741</t>
  </si>
  <si>
    <t>89742</t>
  </si>
  <si>
    <t>89743</t>
  </si>
  <si>
    <t>89744</t>
  </si>
  <si>
    <t>89745</t>
  </si>
  <si>
    <t>89746</t>
  </si>
  <si>
    <t>89747</t>
  </si>
  <si>
    <t>89748</t>
  </si>
  <si>
    <t>89749</t>
  </si>
  <si>
    <t>89750</t>
  </si>
  <si>
    <t>89751</t>
  </si>
  <si>
    <t>89752</t>
  </si>
  <si>
    <t>89753</t>
  </si>
  <si>
    <t>89754</t>
  </si>
  <si>
    <t>89755</t>
  </si>
  <si>
    <t>89756</t>
  </si>
  <si>
    <t>89757</t>
  </si>
  <si>
    <t>89758</t>
  </si>
  <si>
    <t>89759</t>
  </si>
  <si>
    <t>89760</t>
  </si>
  <si>
    <t>89761</t>
  </si>
  <si>
    <t>89762</t>
  </si>
  <si>
    <t>89763</t>
  </si>
  <si>
    <t>89764</t>
  </si>
  <si>
    <t>89765</t>
  </si>
  <si>
    <t>89766</t>
  </si>
  <si>
    <t>89767</t>
  </si>
  <si>
    <t>89768</t>
  </si>
  <si>
    <t>89769</t>
  </si>
  <si>
    <t>89772</t>
  </si>
  <si>
    <t>89774</t>
  </si>
  <si>
    <t>89776</t>
  </si>
  <si>
    <t>89777</t>
  </si>
  <si>
    <t>89778</t>
  </si>
  <si>
    <t>89779</t>
  </si>
  <si>
    <t>89780</t>
  </si>
  <si>
    <t>89781</t>
  </si>
  <si>
    <t>89782</t>
  </si>
  <si>
    <t>89783</t>
  </si>
  <si>
    <t>89784</t>
  </si>
  <si>
    <t>89785</t>
  </si>
  <si>
    <t>89786</t>
  </si>
  <si>
    <t>89787</t>
  </si>
  <si>
    <t>89788</t>
  </si>
  <si>
    <t>89789</t>
  </si>
  <si>
    <t>89790</t>
  </si>
  <si>
    <t>89791</t>
  </si>
  <si>
    <t>89792</t>
  </si>
  <si>
    <t>89793</t>
  </si>
  <si>
    <t>89794</t>
  </si>
  <si>
    <t>89795</t>
  </si>
  <si>
    <t>89796</t>
  </si>
  <si>
    <t>89797</t>
  </si>
  <si>
    <t>89801</t>
  </si>
  <si>
    <t>89802</t>
  </si>
  <si>
    <t>89803</t>
  </si>
  <si>
    <t>89804</t>
  </si>
  <si>
    <t>89805</t>
  </si>
  <si>
    <t>89806</t>
  </si>
  <si>
    <t>89807</t>
  </si>
  <si>
    <t>89808</t>
  </si>
  <si>
    <t>89809</t>
  </si>
  <si>
    <t>89810</t>
  </si>
  <si>
    <t>89811</t>
  </si>
  <si>
    <t>89812</t>
  </si>
  <si>
    <t>89813</t>
  </si>
  <si>
    <t>89814</t>
  </si>
  <si>
    <t>89815</t>
  </si>
  <si>
    <t>89816</t>
  </si>
  <si>
    <t>89817</t>
  </si>
  <si>
    <t>89818</t>
  </si>
  <si>
    <t>89819</t>
  </si>
  <si>
    <t>89820</t>
  </si>
  <si>
    <t>89821</t>
  </si>
  <si>
    <t>89822</t>
  </si>
  <si>
    <t>89823</t>
  </si>
  <si>
    <t>89824</t>
  </si>
  <si>
    <t>89825</t>
  </si>
  <si>
    <t>89826</t>
  </si>
  <si>
    <t>89827</t>
  </si>
  <si>
    <t>89828</t>
  </si>
  <si>
    <t>89829</t>
  </si>
  <si>
    <t>89830</t>
  </si>
  <si>
    <t>89831</t>
  </si>
  <si>
    <t>89832</t>
  </si>
  <si>
    <t>89833</t>
  </si>
  <si>
    <t>89834</t>
  </si>
  <si>
    <t>89835</t>
  </si>
  <si>
    <t>89836</t>
  </si>
  <si>
    <t>89837</t>
  </si>
  <si>
    <t>89838</t>
  </si>
  <si>
    <t>89839</t>
  </si>
  <si>
    <t>89840</t>
  </si>
  <si>
    <t>89841</t>
  </si>
  <si>
    <t>89842</t>
  </si>
  <si>
    <t>89844</t>
  </si>
  <si>
    <t>89845</t>
  </si>
  <si>
    <t>89846</t>
  </si>
  <si>
    <t>89847</t>
  </si>
  <si>
    <t>89850</t>
  </si>
  <si>
    <t>89851</t>
  </si>
  <si>
    <t>89852</t>
  </si>
  <si>
    <t>89853</t>
  </si>
  <si>
    <t>89854</t>
  </si>
  <si>
    <t>89855</t>
  </si>
  <si>
    <t>89856</t>
  </si>
  <si>
    <t>89857</t>
  </si>
  <si>
    <t>89859</t>
  </si>
  <si>
    <t>89860</t>
  </si>
  <si>
    <t>89861</t>
  </si>
  <si>
    <t>89862</t>
  </si>
  <si>
    <t>89863</t>
  </si>
  <si>
    <t>89866</t>
  </si>
  <si>
    <t>89867</t>
  </si>
  <si>
    <t>89868</t>
  </si>
  <si>
    <t>89869</t>
  </si>
  <si>
    <t>89979</t>
  </si>
  <si>
    <t>89980</t>
  </si>
  <si>
    <t>89981</t>
  </si>
  <si>
    <t>90373</t>
  </si>
  <si>
    <t>90374</t>
  </si>
  <si>
    <t>90375</t>
  </si>
  <si>
    <t>92287</t>
  </si>
  <si>
    <t>92288</t>
  </si>
  <si>
    <t>92289</t>
  </si>
  <si>
    <t>92290</t>
  </si>
  <si>
    <t>92291</t>
  </si>
  <si>
    <t>92292</t>
  </si>
  <si>
    <t>92293</t>
  </si>
  <si>
    <t>92294</t>
  </si>
  <si>
    <t>92295</t>
  </si>
  <si>
    <t>92296</t>
  </si>
  <si>
    <t>92297</t>
  </si>
  <si>
    <t>92298</t>
  </si>
  <si>
    <t>92299</t>
  </si>
  <si>
    <t>92300</t>
  </si>
  <si>
    <t>92301</t>
  </si>
  <si>
    <t>92302</t>
  </si>
  <si>
    <t>92303</t>
  </si>
  <si>
    <t>92304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</si>
  <si>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</si>
  <si>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</si>
  <si>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</si>
  <si>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</si>
  <si>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</si>
  <si>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</si>
  <si>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</si>
  <si>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</si>
  <si>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92319</t>
  </si>
  <si>
    <t>92326</t>
  </si>
  <si>
    <t>92327</t>
  </si>
  <si>
    <t>92328</t>
  </si>
  <si>
    <t>92329</t>
  </si>
  <si>
    <t>92330</t>
  </si>
  <si>
    <t>92331</t>
  </si>
  <si>
    <t>92332</t>
  </si>
  <si>
    <t>92333</t>
  </si>
  <si>
    <t>92334</t>
  </si>
  <si>
    <t>92344</t>
  </si>
  <si>
    <t>92345</t>
  </si>
  <si>
    <t>92346</t>
  </si>
  <si>
    <t>92347</t>
  </si>
  <si>
    <t>92348</t>
  </si>
  <si>
    <t>92349</t>
  </si>
  <si>
    <t>92350</t>
  </si>
  <si>
    <t>92351</t>
  </si>
  <si>
    <t>92352</t>
  </si>
  <si>
    <t>92353</t>
  </si>
  <si>
    <t>92354</t>
  </si>
  <si>
    <t>92355</t>
  </si>
  <si>
    <t>92356</t>
  </si>
  <si>
    <t>92357</t>
  </si>
  <si>
    <t>92358</t>
  </si>
  <si>
    <t>92369</t>
  </si>
  <si>
    <t>92370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</si>
  <si>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</si>
  <si>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</si>
  <si>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</si>
  <si>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</si>
  <si>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</si>
  <si>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</si>
  <si>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</si>
  <si>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</si>
  <si>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92379</t>
  </si>
  <si>
    <t>92380</t>
  </si>
  <si>
    <t>92381</t>
  </si>
  <si>
    <t>92382</t>
  </si>
  <si>
    <t>92383</t>
  </si>
  <si>
    <t>92384</t>
  </si>
  <si>
    <t>92385</t>
  </si>
  <si>
    <t>92386</t>
  </si>
  <si>
    <t>92387</t>
  </si>
  <si>
    <t>92388</t>
  </si>
  <si>
    <t>92389</t>
  </si>
  <si>
    <t>92390</t>
  </si>
  <si>
    <t>92635</t>
  </si>
  <si>
    <t>92636</t>
  </si>
  <si>
    <t>92637</t>
  </si>
  <si>
    <t>92638</t>
  </si>
  <si>
    <t>92639</t>
  </si>
  <si>
    <t>92640</t>
  </si>
  <si>
    <t>92642</t>
  </si>
  <si>
    <t>92644</t>
  </si>
  <si>
    <t>92657</t>
  </si>
  <si>
    <t>92658</t>
  </si>
  <si>
    <t>92659</t>
  </si>
  <si>
    <t>92660</t>
  </si>
  <si>
    <t>92661</t>
  </si>
  <si>
    <t>92662</t>
  </si>
  <si>
    <t>92663</t>
  </si>
  <si>
    <t>92664</t>
  </si>
  <si>
    <t>92665</t>
  </si>
  <si>
    <t>92666</t>
  </si>
  <si>
    <t>92667</t>
  </si>
  <si>
    <t>92668</t>
  </si>
  <si>
    <t>92669</t>
  </si>
  <si>
    <t>92670</t>
  </si>
  <si>
    <t>92671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</si>
  <si>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</si>
  <si>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</si>
  <si>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</si>
  <si>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</si>
  <si>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</si>
  <si>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</si>
  <si>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</si>
  <si>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</si>
  <si>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92680</t>
  </si>
  <si>
    <t>92681</t>
  </si>
  <si>
    <t>92682</t>
  </si>
  <si>
    <t>92683</t>
  </si>
  <si>
    <t>92684</t>
  </si>
  <si>
    <t>92685</t>
  </si>
  <si>
    <t>92686</t>
  </si>
  <si>
    <t>92692</t>
  </si>
  <si>
    <t>92693</t>
  </si>
  <si>
    <t>92694</t>
  </si>
  <si>
    <t>92695</t>
  </si>
  <si>
    <t>92696</t>
  </si>
  <si>
    <t>92697</t>
  </si>
  <si>
    <t>92698</t>
  </si>
  <si>
    <t>92699</t>
  </si>
  <si>
    <t>92700</t>
  </si>
  <si>
    <t>92701</t>
  </si>
  <si>
    <t>92702</t>
  </si>
  <si>
    <t>92703</t>
  </si>
  <si>
    <t>92704</t>
  </si>
  <si>
    <t>92705</t>
  </si>
  <si>
    <t>92706</t>
  </si>
  <si>
    <t>92889</t>
  </si>
  <si>
    <t>92890</t>
  </si>
  <si>
    <t>92891</t>
  </si>
  <si>
    <t>92892</t>
  </si>
  <si>
    <t>92893</t>
  </si>
  <si>
    <t>92894</t>
  </si>
  <si>
    <t>92895</t>
  </si>
  <si>
    <t>92896</t>
  </si>
  <si>
    <t>92897</t>
  </si>
  <si>
    <t>92898</t>
  </si>
  <si>
    <t>92899</t>
  </si>
  <si>
    <t>92900</t>
  </si>
  <si>
    <t>92901</t>
  </si>
  <si>
    <t>92902</t>
  </si>
  <si>
    <t>92903</t>
  </si>
  <si>
    <t>92904</t>
  </si>
  <si>
    <t>92905</t>
  </si>
  <si>
    <t>92906</t>
  </si>
  <si>
    <t>92907</t>
  </si>
  <si>
    <t>92908</t>
  </si>
  <si>
    <t>92909</t>
  </si>
  <si>
    <t>92910</t>
  </si>
  <si>
    <t>92911</t>
  </si>
  <si>
    <t>92912</t>
  </si>
  <si>
    <t>92913</t>
  </si>
  <si>
    <t>92914</t>
  </si>
  <si>
    <t>92918</t>
  </si>
  <si>
    <t>92920</t>
  </si>
  <si>
    <t>92925</t>
  </si>
  <si>
    <t>92926</t>
  </si>
  <si>
    <t>92927</t>
  </si>
  <si>
    <t>92928</t>
  </si>
  <si>
    <t>92929</t>
  </si>
  <si>
    <t>92930</t>
  </si>
  <si>
    <t>92931</t>
  </si>
  <si>
    <t>92932</t>
  </si>
  <si>
    <t>92933</t>
  </si>
  <si>
    <t>92934</t>
  </si>
  <si>
    <t>92935</t>
  </si>
  <si>
    <t>92936</t>
  </si>
  <si>
    <t>92937</t>
  </si>
  <si>
    <t>92938</t>
  </si>
  <si>
    <t>92939</t>
  </si>
  <si>
    <t>92940</t>
  </si>
  <si>
    <t>92941</t>
  </si>
  <si>
    <t>92942</t>
  </si>
  <si>
    <t>92943</t>
  </si>
  <si>
    <t>92944</t>
  </si>
  <si>
    <t>92945</t>
  </si>
  <si>
    <t>92946</t>
  </si>
  <si>
    <t>92947</t>
  </si>
  <si>
    <t>92948</t>
  </si>
  <si>
    <t>92949</t>
  </si>
  <si>
    <t>92950</t>
  </si>
  <si>
    <t>92951</t>
  </si>
  <si>
    <t>92952</t>
  </si>
  <si>
    <t>92953</t>
  </si>
  <si>
    <t>93050</t>
  </si>
  <si>
    <t>93051</t>
  </si>
  <si>
    <t>93052</t>
  </si>
  <si>
    <t>93054</t>
  </si>
  <si>
    <t>93055</t>
  </si>
  <si>
    <t>93056</t>
  </si>
  <si>
    <t>93057</t>
  </si>
  <si>
    <t>93058</t>
  </si>
  <si>
    <t>93059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</si>
  <si>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</si>
  <si>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</si>
  <si>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</si>
  <si>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</si>
  <si>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</si>
  <si>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</si>
  <si>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</si>
  <si>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</si>
  <si>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93068</t>
  </si>
  <si>
    <t>93069</t>
  </si>
  <si>
    <t>93070</t>
  </si>
  <si>
    <t>93071</t>
  </si>
  <si>
    <t>93072</t>
  </si>
  <si>
    <t>93073</t>
  </si>
  <si>
    <t>93074</t>
  </si>
  <si>
    <t>93075</t>
  </si>
  <si>
    <t>93076</t>
  </si>
  <si>
    <t>93077</t>
  </si>
  <si>
    <t>93078</t>
  </si>
  <si>
    <t>93079</t>
  </si>
  <si>
    <t>93080</t>
  </si>
  <si>
    <t>93081</t>
  </si>
  <si>
    <t>93082</t>
  </si>
  <si>
    <t>93083</t>
  </si>
  <si>
    <t>93084</t>
  </si>
  <si>
    <t>93085</t>
  </si>
  <si>
    <t>93086</t>
  </si>
  <si>
    <t>93087</t>
  </si>
  <si>
    <t>93088</t>
  </si>
  <si>
    <t>93089</t>
  </si>
  <si>
    <t>93090</t>
  </si>
  <si>
    <t>93091</t>
  </si>
  <si>
    <t>93092</t>
  </si>
  <si>
    <t>93093</t>
  </si>
  <si>
    <t>93094</t>
  </si>
  <si>
    <t>93095</t>
  </si>
  <si>
    <t>93096</t>
  </si>
  <si>
    <t>93097</t>
  </si>
  <si>
    <t>93098</t>
  </si>
  <si>
    <t>93099</t>
  </si>
  <si>
    <t>93100</t>
  </si>
  <si>
    <t>93101</t>
  </si>
  <si>
    <t>93102</t>
  </si>
  <si>
    <t>93103</t>
  </si>
  <si>
    <t>93104</t>
  </si>
  <si>
    <t>93105</t>
  </si>
  <si>
    <t>93106</t>
  </si>
  <si>
    <t>93107</t>
  </si>
  <si>
    <t>93108</t>
  </si>
  <si>
    <t>93109</t>
  </si>
  <si>
    <t>93110</t>
  </si>
  <si>
    <t>93111</t>
  </si>
  <si>
    <t>93112</t>
  </si>
  <si>
    <t>93113</t>
  </si>
  <si>
    <t>93114</t>
  </si>
  <si>
    <t>93115</t>
  </si>
  <si>
    <t>93116</t>
  </si>
  <si>
    <t>93117</t>
  </si>
  <si>
    <t>93118</t>
  </si>
  <si>
    <t>93119</t>
  </si>
  <si>
    <t>93120</t>
  </si>
  <si>
    <t>93121</t>
  </si>
  <si>
    <t>93122</t>
  </si>
  <si>
    <t>93123</t>
  </si>
  <si>
    <t>93124</t>
  </si>
  <si>
    <t>93125</t>
  </si>
  <si>
    <t>93126</t>
  </si>
  <si>
    <t>93133</t>
  </si>
  <si>
    <t>94465</t>
  </si>
  <si>
    <t>94466</t>
  </si>
  <si>
    <t>94467</t>
  </si>
  <si>
    <t>94468</t>
  </si>
  <si>
    <t>94469</t>
  </si>
  <si>
    <t>94470</t>
  </si>
  <si>
    <t>94471</t>
  </si>
  <si>
    <t>94472</t>
  </si>
  <si>
    <t>94473</t>
  </si>
  <si>
    <t>94474</t>
  </si>
  <si>
    <t>94475</t>
  </si>
  <si>
    <t>94476</t>
  </si>
  <si>
    <t>94477</t>
  </si>
  <si>
    <t>94478</t>
  </si>
  <si>
    <t>94479</t>
  </si>
  <si>
    <t>94606</t>
  </si>
  <si>
    <t>94608</t>
  </si>
  <si>
    <t>94610</t>
  </si>
  <si>
    <t>94612</t>
  </si>
  <si>
    <t>94614</t>
  </si>
  <si>
    <t>94615</t>
  </si>
  <si>
    <t>94616</t>
  </si>
  <si>
    <t>94617</t>
  </si>
  <si>
    <t>94618</t>
  </si>
  <si>
    <t>94620</t>
  </si>
  <si>
    <t>94622</t>
  </si>
  <si>
    <t>94623</t>
  </si>
  <si>
    <t>94624</t>
  </si>
  <si>
    <t>94625</t>
  </si>
  <si>
    <t>94656</t>
  </si>
  <si>
    <t>94657</t>
  </si>
  <si>
    <t>94658</t>
  </si>
  <si>
    <t>94659</t>
  </si>
  <si>
    <t>94660</t>
  </si>
  <si>
    <t>94661</t>
  </si>
  <si>
    <t>94662</t>
  </si>
  <si>
    <t>94663</t>
  </si>
  <si>
    <t>94664</t>
  </si>
  <si>
    <t>94665</t>
  </si>
  <si>
    <t>94666</t>
  </si>
  <si>
    <t>94667</t>
  </si>
  <si>
    <t>94668</t>
  </si>
  <si>
    <t>94669</t>
  </si>
  <si>
    <t>94670</t>
  </si>
  <si>
    <t>94671</t>
  </si>
  <si>
    <t>94672</t>
  </si>
  <si>
    <t>94673</t>
  </si>
  <si>
    <t>94674</t>
  </si>
  <si>
    <t>94675</t>
  </si>
  <si>
    <t>94676</t>
  </si>
  <si>
    <t>94677</t>
  </si>
  <si>
    <t>94678</t>
  </si>
  <si>
    <t>94679</t>
  </si>
  <si>
    <t>94680</t>
  </si>
  <si>
    <t>94681</t>
  </si>
  <si>
    <t>94682</t>
  </si>
  <si>
    <t>94683</t>
  </si>
  <si>
    <t>94684</t>
  </si>
  <si>
    <t>94685</t>
  </si>
  <si>
    <t>94686</t>
  </si>
  <si>
    <t>94687</t>
  </si>
  <si>
    <t>94688</t>
  </si>
  <si>
    <t>94689</t>
  </si>
  <si>
    <t>94690</t>
  </si>
  <si>
    <t>94691</t>
  </si>
  <si>
    <t>94692</t>
  </si>
  <si>
    <t>94693</t>
  </si>
  <si>
    <t>94694</t>
  </si>
  <si>
    <t>94695</t>
  </si>
  <si>
    <t>94696</t>
  </si>
  <si>
    <t>94697</t>
  </si>
  <si>
    <t>94698</t>
  </si>
  <si>
    <t>94699</t>
  </si>
  <si>
    <t>94700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</si>
  <si>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</si>
  <si>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</si>
  <si>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</si>
  <si>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</si>
  <si>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</si>
  <si>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</si>
  <si>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</si>
  <si>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</si>
  <si>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</si>
  <si>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</si>
  <si>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94711</t>
  </si>
  <si>
    <t>94712</t>
  </si>
  <si>
    <t>94713</t>
  </si>
  <si>
    <t>94714</t>
  </si>
  <si>
    <t>94715</t>
  </si>
  <si>
    <t>94724</t>
  </si>
  <si>
    <t>94725</t>
  </si>
  <si>
    <t>94726</t>
  </si>
  <si>
    <t>94727</t>
  </si>
  <si>
    <t>94728</t>
  </si>
  <si>
    <t>94729</t>
  </si>
  <si>
    <t>94730</t>
  </si>
  <si>
    <t>94731</t>
  </si>
  <si>
    <t>94733</t>
  </si>
  <si>
    <t>94737</t>
  </si>
  <si>
    <t>94740</t>
  </si>
  <si>
    <t>94741</t>
  </si>
  <si>
    <t>94742</t>
  </si>
  <si>
    <t>94743</t>
  </si>
  <si>
    <t>94744</t>
  </si>
  <si>
    <t>94746</t>
  </si>
  <si>
    <t>94748</t>
  </si>
  <si>
    <t>94750</t>
  </si>
  <si>
    <t>94752</t>
  </si>
  <si>
    <t>94756</t>
  </si>
  <si>
    <t>94757</t>
  </si>
  <si>
    <t>94758</t>
  </si>
  <si>
    <t>94759</t>
  </si>
  <si>
    <t>94760</t>
  </si>
  <si>
    <t>94761</t>
  </si>
  <si>
    <t>94762</t>
  </si>
  <si>
    <t>94783</t>
  </si>
  <si>
    <t>94785</t>
  </si>
  <si>
    <t>94786</t>
  </si>
  <si>
    <t>94787</t>
  </si>
  <si>
    <t>94788</t>
  </si>
  <si>
    <t>94789</t>
  </si>
  <si>
    <t>94790</t>
  </si>
  <si>
    <t>94791</t>
  </si>
  <si>
    <t>94863</t>
  </si>
  <si>
    <t>95141</t>
  </si>
  <si>
    <t>95237</t>
  </si>
  <si>
    <t>95693</t>
  </si>
  <si>
    <t>95694</t>
  </si>
  <si>
    <t>95695</t>
  </si>
  <si>
    <t>95696</t>
  </si>
  <si>
    <t>96637</t>
  </si>
  <si>
    <t>96638</t>
  </si>
  <si>
    <t>96639</t>
  </si>
  <si>
    <t>96640</t>
  </si>
  <si>
    <t>96641</t>
  </si>
  <si>
    <t>96642</t>
  </si>
  <si>
    <t>96643</t>
  </si>
  <si>
    <t>96650</t>
  </si>
  <si>
    <t>96651</t>
  </si>
  <si>
    <t>96652</t>
  </si>
  <si>
    <t>96653</t>
  </si>
  <si>
    <t>96654</t>
  </si>
  <si>
    <t>96655</t>
  </si>
  <si>
    <t>96656</t>
  </si>
  <si>
    <t>96657</t>
  </si>
  <si>
    <t>96658</t>
  </si>
  <si>
    <t>96659</t>
  </si>
  <si>
    <t>96660</t>
  </si>
  <si>
    <t>96661</t>
  </si>
  <si>
    <t>96662</t>
  </si>
  <si>
    <t>96663</t>
  </si>
  <si>
    <t>96664</t>
  </si>
  <si>
    <t>96665</t>
  </si>
  <si>
    <t>96666</t>
  </si>
  <si>
    <t>96667</t>
  </si>
  <si>
    <t>96684</t>
  </si>
  <si>
    <t>96685</t>
  </si>
  <si>
    <t>96686</t>
  </si>
  <si>
    <t>96687</t>
  </si>
  <si>
    <t>96688</t>
  </si>
  <si>
    <t>96689</t>
  </si>
  <si>
    <t>96690</t>
  </si>
  <si>
    <t>96691</t>
  </si>
  <si>
    <t>96692</t>
  </si>
  <si>
    <t>96693</t>
  </si>
  <si>
    <t>96694</t>
  </si>
  <si>
    <t>96695</t>
  </si>
  <si>
    <t>96696</t>
  </si>
  <si>
    <t>96697</t>
  </si>
  <si>
    <t>96698</t>
  </si>
  <si>
    <t>96699</t>
  </si>
  <si>
    <t>96700</t>
  </si>
  <si>
    <t>96701</t>
  </si>
  <si>
    <t>96702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</si>
  <si>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</si>
  <si>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</si>
  <si>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</si>
  <si>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</si>
  <si>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</si>
  <si>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</si>
  <si>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</si>
  <si>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</si>
  <si>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96711</t>
  </si>
  <si>
    <t>96712</t>
  </si>
  <si>
    <t>96713</t>
  </si>
  <si>
    <t>96714</t>
  </si>
  <si>
    <t>96715</t>
  </si>
  <si>
    <t>96716</t>
  </si>
  <si>
    <t>96717</t>
  </si>
  <si>
    <t>96736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</si>
  <si>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</si>
  <si>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</si>
  <si>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</si>
  <si>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</si>
  <si>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</si>
  <si>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</si>
  <si>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</si>
  <si>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</si>
  <si>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</si>
  <si>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</si>
  <si>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</si>
  <si>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</si>
  <si>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</si>
  <si>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</si>
  <si>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</si>
  <si>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</si>
  <si>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</si>
  <si>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</si>
  <si>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</si>
  <si>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</si>
  <si>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</si>
  <si>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96758</t>
  </si>
  <si>
    <t>96759</t>
  </si>
  <si>
    <t>96760</t>
  </si>
  <si>
    <t>96761</t>
  </si>
  <si>
    <t>96762</t>
  </si>
  <si>
    <t>96763</t>
  </si>
  <si>
    <t>96764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</si>
  <si>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</si>
  <si>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</si>
  <si>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</si>
  <si>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</si>
  <si>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</si>
  <si>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</si>
  <si>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</si>
  <si>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</si>
  <si>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</si>
  <si>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</si>
  <si>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</si>
  <si>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</si>
  <si>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</si>
  <si>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</si>
  <si>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</si>
  <si>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</si>
  <si>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</si>
  <si>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</si>
  <si>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</si>
  <si>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</si>
  <si>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</si>
  <si>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</si>
  <si>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</si>
  <si>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</si>
  <si>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</si>
  <si>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</si>
  <si>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</si>
  <si>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96829</t>
  </si>
  <si>
    <t>96830</t>
  </si>
  <si>
    <t>96831</t>
  </si>
  <si>
    <t>96832</t>
  </si>
  <si>
    <t>96833</t>
  </si>
  <si>
    <t>96834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</si>
  <si>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</si>
  <si>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</si>
  <si>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</si>
  <si>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</si>
  <si>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</si>
  <si>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</si>
  <si>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</si>
  <si>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</si>
  <si>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</si>
  <si>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</si>
  <si>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</si>
  <si>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</si>
  <si>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</si>
  <si>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</si>
  <si>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</si>
  <si>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</si>
  <si>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96851</t>
  </si>
  <si>
    <t>96852</t>
  </si>
  <si>
    <t>96853</t>
  </si>
  <si>
    <t>96854</t>
  </si>
  <si>
    <t>96855</t>
  </si>
  <si>
    <t>96856</t>
  </si>
  <si>
    <t>96857</t>
  </si>
  <si>
    <t>96858</t>
  </si>
  <si>
    <t>96859</t>
  </si>
  <si>
    <t>96860</t>
  </si>
  <si>
    <t>96861</t>
  </si>
  <si>
    <t>96862</t>
  </si>
  <si>
    <t>96863</t>
  </si>
  <si>
    <t>96864</t>
  </si>
  <si>
    <t>96865</t>
  </si>
  <si>
    <t>96866</t>
  </si>
  <si>
    <t>96867</t>
  </si>
  <si>
    <t>96868</t>
  </si>
  <si>
    <t>96869</t>
  </si>
  <si>
    <t>96870</t>
  </si>
  <si>
    <t>96871</t>
  </si>
  <si>
    <t>96872</t>
  </si>
  <si>
    <t>96873</t>
  </si>
  <si>
    <t>96874</t>
  </si>
  <si>
    <t>96875</t>
  </si>
  <si>
    <t>96876</t>
  </si>
  <si>
    <t>96877</t>
  </si>
  <si>
    <t>96878</t>
  </si>
  <si>
    <t>96879</t>
  </si>
  <si>
    <t>96880</t>
  </si>
  <si>
    <t>96881</t>
  </si>
  <si>
    <t>97425</t>
  </si>
  <si>
    <t>97426</t>
  </si>
  <si>
    <t>97427</t>
  </si>
  <si>
    <t>97428</t>
  </si>
  <si>
    <t>97429</t>
  </si>
  <si>
    <t>97430</t>
  </si>
  <si>
    <t>97431</t>
  </si>
  <si>
    <t>97432</t>
  </si>
  <si>
    <t>97433</t>
  </si>
  <si>
    <t>97434</t>
  </si>
  <si>
    <t>97435</t>
  </si>
  <si>
    <t>97436</t>
  </si>
  <si>
    <t>97437</t>
  </si>
  <si>
    <t>97438</t>
  </si>
  <si>
    <t>97439</t>
  </si>
  <si>
    <t>97440</t>
  </si>
  <si>
    <t>97442</t>
  </si>
  <si>
    <t>97443</t>
  </si>
  <si>
    <t>97444</t>
  </si>
  <si>
    <t>97446</t>
  </si>
  <si>
    <t>97447</t>
  </si>
  <si>
    <t>97449</t>
  </si>
  <si>
    <t>97450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</si>
  <si>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</si>
  <si>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</si>
  <si>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</si>
  <si>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</si>
  <si>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</si>
  <si>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</si>
  <si>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</si>
  <si>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</si>
  <si>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97460</t>
  </si>
  <si>
    <t>97461</t>
  </si>
  <si>
    <t>97462</t>
  </si>
  <si>
    <t>97464</t>
  </si>
  <si>
    <t>97465</t>
  </si>
  <si>
    <t>97467</t>
  </si>
  <si>
    <t>97468</t>
  </si>
  <si>
    <t>97470</t>
  </si>
  <si>
    <t>97471</t>
  </si>
  <si>
    <t>97474</t>
  </si>
  <si>
    <t>97475</t>
  </si>
  <si>
    <t>97477</t>
  </si>
  <si>
    <t>97478</t>
  </si>
  <si>
    <t>97479</t>
  </si>
  <si>
    <t>97480</t>
  </si>
  <si>
    <t>97481</t>
  </si>
  <si>
    <t>97482</t>
  </si>
  <si>
    <t>97483</t>
  </si>
  <si>
    <t>97484</t>
  </si>
  <si>
    <t>97485</t>
  </si>
  <si>
    <t>97486</t>
  </si>
  <si>
    <t>97487</t>
  </si>
  <si>
    <t>97488</t>
  </si>
  <si>
    <t>97489</t>
  </si>
  <si>
    <t>97490</t>
  </si>
  <si>
    <t>97491</t>
  </si>
  <si>
    <t>97492</t>
  </si>
  <si>
    <t>97493</t>
  </si>
  <si>
    <t>97494</t>
  </si>
  <si>
    <t>97495</t>
  </si>
  <si>
    <t>97496</t>
  </si>
  <si>
    <t>97499</t>
  </si>
  <si>
    <t>97500</t>
  </si>
  <si>
    <t>97502</t>
  </si>
  <si>
    <t>97503</t>
  </si>
  <si>
    <t>97505</t>
  </si>
  <si>
    <t>97506</t>
  </si>
  <si>
    <t>97508</t>
  </si>
  <si>
    <t>97509</t>
  </si>
  <si>
    <t>97511</t>
  </si>
  <si>
    <t>97512</t>
  </si>
  <si>
    <t>97514</t>
  </si>
  <si>
    <t>97515</t>
  </si>
  <si>
    <t>97517</t>
  </si>
  <si>
    <t>97518</t>
  </si>
  <si>
    <t>97519</t>
  </si>
  <si>
    <t>97520</t>
  </si>
  <si>
    <t>97521</t>
  </si>
  <si>
    <t>97522</t>
  </si>
  <si>
    <t>97523</t>
  </si>
  <si>
    <t>97524</t>
  </si>
  <si>
    <t>97525</t>
  </si>
  <si>
    <t>97526</t>
  </si>
  <si>
    <t>97527</t>
  </si>
  <si>
    <t>97528</t>
  </si>
  <si>
    <t>97529</t>
  </si>
  <si>
    <t>97530</t>
  </si>
  <si>
    <t>97531</t>
  </si>
  <si>
    <t>97532</t>
  </si>
  <si>
    <t>97533</t>
  </si>
  <si>
    <t>97534</t>
  </si>
  <si>
    <t>97537</t>
  </si>
  <si>
    <t>97540</t>
  </si>
  <si>
    <t>97541</t>
  </si>
  <si>
    <t>97543</t>
  </si>
  <si>
    <t>97544</t>
  </si>
  <si>
    <t>97546</t>
  </si>
  <si>
    <t>97547</t>
  </si>
  <si>
    <t>97548</t>
  </si>
  <si>
    <t>97549</t>
  </si>
  <si>
    <t>97550</t>
  </si>
  <si>
    <t>97551</t>
  </si>
  <si>
    <t>97552</t>
  </si>
  <si>
    <t>97553</t>
  </si>
  <si>
    <t>97554</t>
  </si>
  <si>
    <t>98602</t>
  </si>
  <si>
    <t>6171</t>
  </si>
  <si>
    <t>88503</t>
  </si>
  <si>
    <t>88504</t>
  </si>
  <si>
    <t>97895</t>
  </si>
  <si>
    <t>97896</t>
  </si>
  <si>
    <t>97897</t>
  </si>
  <si>
    <t>97898</t>
  </si>
  <si>
    <t>97900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</si>
  <si>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</si>
  <si>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</si>
  <si>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</si>
  <si>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</si>
  <si>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</si>
  <si>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</si>
  <si>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</si>
  <si>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</si>
  <si>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98102</t>
  </si>
  <si>
    <t>98104</t>
  </si>
  <si>
    <t>98105</t>
  </si>
  <si>
    <t>98106</t>
  </si>
  <si>
    <t>98107</t>
  </si>
  <si>
    <t>98108</t>
  </si>
  <si>
    <t>99250</t>
  </si>
  <si>
    <t>99251</t>
  </si>
  <si>
    <t>99253</t>
  </si>
  <si>
    <t>99255</t>
  </si>
  <si>
    <t>99257</t>
  </si>
  <si>
    <t>99258</t>
  </si>
  <si>
    <t>99260</t>
  </si>
  <si>
    <t>99262</t>
  </si>
  <si>
    <t>99264</t>
  </si>
  <si>
    <t>89482</t>
  </si>
  <si>
    <t>89491</t>
  </si>
  <si>
    <t>89495</t>
  </si>
  <si>
    <t>89707</t>
  </si>
  <si>
    <t>89708</t>
  </si>
  <si>
    <t>89709</t>
  </si>
  <si>
    <t>89710</t>
  </si>
  <si>
    <t>86872</t>
  </si>
  <si>
    <t>86874</t>
  </si>
  <si>
    <t>86875</t>
  </si>
  <si>
    <t>86876</t>
  </si>
  <si>
    <t>86877</t>
  </si>
  <si>
    <t>86878</t>
  </si>
  <si>
    <t>86879</t>
  </si>
  <si>
    <t>86880</t>
  </si>
  <si>
    <t>86881</t>
  </si>
  <si>
    <t>86882</t>
  </si>
  <si>
    <t>86883</t>
  </si>
  <si>
    <t>86884</t>
  </si>
  <si>
    <t>86885</t>
  </si>
  <si>
    <t>86886</t>
  </si>
  <si>
    <t>86887</t>
  </si>
  <si>
    <t>86888</t>
  </si>
  <si>
    <t>86889</t>
  </si>
  <si>
    <t>86893</t>
  </si>
  <si>
    <t>86894</t>
  </si>
  <si>
    <t>86895</t>
  </si>
  <si>
    <t>86899</t>
  </si>
  <si>
    <t>86900</t>
  </si>
  <si>
    <t>86901</t>
  </si>
  <si>
    <t>86902</t>
  </si>
  <si>
    <t>86903</t>
  </si>
  <si>
    <t>86904</t>
  </si>
  <si>
    <t>86905</t>
  </si>
  <si>
    <t>86906</t>
  </si>
  <si>
    <t>86908</t>
  </si>
  <si>
    <t>86909</t>
  </si>
  <si>
    <t>86910</t>
  </si>
  <si>
    <t>86911</t>
  </si>
  <si>
    <t>86913</t>
  </si>
  <si>
    <t>86914</t>
  </si>
  <si>
    <t>86915</t>
  </si>
  <si>
    <t>86916</t>
  </si>
  <si>
    <t>86919</t>
  </si>
  <si>
    <t>86920</t>
  </si>
  <si>
    <t>86921</t>
  </si>
  <si>
    <t>86922</t>
  </si>
  <si>
    <t>86923</t>
  </si>
  <si>
    <t>86924</t>
  </si>
  <si>
    <t>86925</t>
  </si>
  <si>
    <t>86926</t>
  </si>
  <si>
    <t>86927</t>
  </si>
  <si>
    <t>86928</t>
  </si>
  <si>
    <t>86929</t>
  </si>
  <si>
    <t>86930</t>
  </si>
  <si>
    <t>86931</t>
  </si>
  <si>
    <t>86932</t>
  </si>
  <si>
    <t>86933</t>
  </si>
  <si>
    <t>86934</t>
  </si>
  <si>
    <t>86935</t>
  </si>
  <si>
    <t>86936</t>
  </si>
  <si>
    <t>86937</t>
  </si>
  <si>
    <t>86938</t>
  </si>
  <si>
    <t>86939</t>
  </si>
  <si>
    <t>86940</t>
  </si>
  <si>
    <t>86941</t>
  </si>
  <si>
    <t>86942</t>
  </si>
  <si>
    <t>86943</t>
  </si>
  <si>
    <t>86947</t>
  </si>
  <si>
    <t>93396</t>
  </si>
  <si>
    <t>93441</t>
  </si>
  <si>
    <t>93442</t>
  </si>
  <si>
    <t>95469</t>
  </si>
  <si>
    <t>95470</t>
  </si>
  <si>
    <t>95471</t>
  </si>
  <si>
    <t>95472</t>
  </si>
  <si>
    <t>95542</t>
  </si>
  <si>
    <t>95543</t>
  </si>
  <si>
    <t>95544</t>
  </si>
  <si>
    <t>95545</t>
  </si>
  <si>
    <t>95546</t>
  </si>
  <si>
    <t>95547</t>
  </si>
  <si>
    <t>100848</t>
  </si>
  <si>
    <t>100849</t>
  </si>
  <si>
    <t>100851</t>
  </si>
  <si>
    <t>100852</t>
  </si>
  <si>
    <t>100854</t>
  </si>
  <si>
    <t>100855</t>
  </si>
  <si>
    <t>100856</t>
  </si>
  <si>
    <t>100857</t>
  </si>
  <si>
    <t>100858</t>
  </si>
  <si>
    <t>100860</t>
  </si>
  <si>
    <t>100861</t>
  </si>
  <si>
    <t>100862</t>
  </si>
  <si>
    <t>100863</t>
  </si>
  <si>
    <t>100864</t>
  </si>
  <si>
    <t>100865</t>
  </si>
  <si>
    <t>100866</t>
  </si>
  <si>
    <t>100867</t>
  </si>
  <si>
    <t>100868</t>
  </si>
  <si>
    <t>100869</t>
  </si>
  <si>
    <t>100870</t>
  </si>
  <si>
    <t>100871</t>
  </si>
  <si>
    <t>100872</t>
  </si>
  <si>
    <t>100873</t>
  </si>
  <si>
    <t>100874</t>
  </si>
  <si>
    <t>100875</t>
  </si>
  <si>
    <t>6087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</si>
  <si>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</si>
  <si>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</si>
  <si>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</si>
  <si>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</si>
  <si>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</si>
  <si>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</si>
  <si>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</si>
  <si>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</si>
  <si>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</si>
  <si>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</si>
  <si>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</si>
  <si>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</si>
  <si>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</si>
  <si>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</si>
  <si>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98066</t>
  </si>
  <si>
    <t>98067</t>
  </si>
  <si>
    <t>98068</t>
  </si>
  <si>
    <t>98069</t>
  </si>
  <si>
    <t>98070</t>
  </si>
  <si>
    <t>98071</t>
  </si>
  <si>
    <t>98072</t>
  </si>
  <si>
    <t>98073</t>
  </si>
  <si>
    <t>98074</t>
  </si>
  <si>
    <t>98075</t>
  </si>
  <si>
    <t>98076</t>
  </si>
  <si>
    <t>98077</t>
  </si>
  <si>
    <t>98078</t>
  </si>
  <si>
    <t>98079</t>
  </si>
  <si>
    <t>98080</t>
  </si>
  <si>
    <t>98081</t>
  </si>
  <si>
    <t>98082</t>
  </si>
  <si>
    <t>98083</t>
  </si>
  <si>
    <t>98084</t>
  </si>
  <si>
    <t>98085</t>
  </si>
  <si>
    <t>98086</t>
  </si>
  <si>
    <t>98087</t>
  </si>
  <si>
    <t>98088</t>
  </si>
  <si>
    <t>98089</t>
  </si>
  <si>
    <t>98090</t>
  </si>
  <si>
    <t>98091</t>
  </si>
  <si>
    <t>98092</t>
  </si>
  <si>
    <t>98093</t>
  </si>
  <si>
    <t>98094</t>
  </si>
  <si>
    <t>98099</t>
  </si>
  <si>
    <t>98100</t>
  </si>
  <si>
    <t>98101</t>
  </si>
  <si>
    <t>98109</t>
  </si>
  <si>
    <t>98110</t>
  </si>
  <si>
    <t>98111</t>
  </si>
  <si>
    <t>98112</t>
  </si>
  <si>
    <t>98114</t>
  </si>
  <si>
    <t>98115</t>
  </si>
  <si>
    <t>89957</t>
  </si>
  <si>
    <t>89959</t>
  </si>
  <si>
    <t>89349</t>
  </si>
  <si>
    <t>89351</t>
  </si>
  <si>
    <t>89352</t>
  </si>
  <si>
    <t>89353</t>
  </si>
  <si>
    <t>89354</t>
  </si>
  <si>
    <t>89969</t>
  </si>
  <si>
    <t>89970</t>
  </si>
  <si>
    <t>89971</t>
  </si>
  <si>
    <t>89972</t>
  </si>
  <si>
    <t>89973</t>
  </si>
  <si>
    <t>89974</t>
  </si>
  <si>
    <t>89984</t>
  </si>
  <si>
    <t>89985</t>
  </si>
  <si>
    <t>89986</t>
  </si>
  <si>
    <t>89987</t>
  </si>
  <si>
    <t>90371</t>
  </si>
  <si>
    <t>94489</t>
  </si>
  <si>
    <t>94490</t>
  </si>
  <si>
    <t>94491</t>
  </si>
  <si>
    <t>94492</t>
  </si>
  <si>
    <t>94493</t>
  </si>
  <si>
    <t>94494</t>
  </si>
  <si>
    <t>94495</t>
  </si>
  <si>
    <t>94496</t>
  </si>
  <si>
    <t>94497</t>
  </si>
  <si>
    <t>94498</t>
  </si>
  <si>
    <t>94499</t>
  </si>
  <si>
    <t>94500</t>
  </si>
  <si>
    <t>94501</t>
  </si>
  <si>
    <t>94792</t>
  </si>
  <si>
    <t>94793</t>
  </si>
  <si>
    <t>94794</t>
  </si>
  <si>
    <t>94795</t>
  </si>
  <si>
    <t>94796</t>
  </si>
  <si>
    <t>94797</t>
  </si>
  <si>
    <t>94798</t>
  </si>
  <si>
    <t>94799</t>
  </si>
  <si>
    <t>94800</t>
  </si>
  <si>
    <t>95248</t>
  </si>
  <si>
    <t>95249</t>
  </si>
  <si>
    <t>95250</t>
  </si>
  <si>
    <t>95251</t>
  </si>
  <si>
    <t>95252</t>
  </si>
  <si>
    <t>95253</t>
  </si>
  <si>
    <t>99619</t>
  </si>
  <si>
    <t>99620</t>
  </si>
  <si>
    <t>99621</t>
  </si>
  <si>
    <t>99622</t>
  </si>
  <si>
    <t>99623</t>
  </si>
  <si>
    <t>99624</t>
  </si>
  <si>
    <t>99625</t>
  </si>
  <si>
    <t>99626</t>
  </si>
  <si>
    <t>99627</t>
  </si>
  <si>
    <t>99628</t>
  </si>
  <si>
    <t>99629</t>
  </si>
  <si>
    <t>99630</t>
  </si>
  <si>
    <t>99631</t>
  </si>
  <si>
    <t>99632</t>
  </si>
  <si>
    <t>99633</t>
  </si>
  <si>
    <t>99634</t>
  </si>
  <si>
    <t>99635</t>
  </si>
  <si>
    <t>95634</t>
  </si>
  <si>
    <t>95635</t>
  </si>
  <si>
    <t>95637</t>
  </si>
  <si>
    <t>95638</t>
  </si>
  <si>
    <t>95639</t>
  </si>
  <si>
    <t>95641</t>
  </si>
  <si>
    <t>95642</t>
  </si>
  <si>
    <t>95643</t>
  </si>
  <si>
    <t>95644</t>
  </si>
  <si>
    <t>95645</t>
  </si>
  <si>
    <t>95646</t>
  </si>
  <si>
    <t>95647</t>
  </si>
  <si>
    <t>95673</t>
  </si>
  <si>
    <t>95674</t>
  </si>
  <si>
    <t>95675</t>
  </si>
  <si>
    <t>95676</t>
  </si>
  <si>
    <t>97741</t>
  </si>
  <si>
    <t>72285</t>
  </si>
  <si>
    <t>90436</t>
  </si>
  <si>
    <t>90437</t>
  </si>
  <si>
    <t>90438</t>
  </si>
  <si>
    <t>90439</t>
  </si>
  <si>
    <t>90440</t>
  </si>
  <si>
    <t>90441</t>
  </si>
  <si>
    <t>90443</t>
  </si>
  <si>
    <t>90444</t>
  </si>
  <si>
    <t>90445</t>
  </si>
  <si>
    <t>90446</t>
  </si>
  <si>
    <t>90447</t>
  </si>
  <si>
    <t>90451</t>
  </si>
  <si>
    <t>90452</t>
  </si>
  <si>
    <t>90453</t>
  </si>
  <si>
    <t>90454</t>
  </si>
  <si>
    <t>90455</t>
  </si>
  <si>
    <t>90456</t>
  </si>
  <si>
    <t>90457</t>
  </si>
  <si>
    <t>90458</t>
  </si>
  <si>
    <t>90459</t>
  </si>
  <si>
    <t>90460</t>
  </si>
  <si>
    <t>90461</t>
  </si>
  <si>
    <t>90462</t>
  </si>
  <si>
    <t>90463</t>
  </si>
  <si>
    <t>90466</t>
  </si>
  <si>
    <t>90467</t>
  </si>
  <si>
    <t>90468</t>
  </si>
  <si>
    <t>90469</t>
  </si>
  <si>
    <t>90470</t>
  </si>
  <si>
    <t>91166</t>
  </si>
  <si>
    <t>91167</t>
  </si>
  <si>
    <t>91168</t>
  </si>
  <si>
    <t>91169</t>
  </si>
  <si>
    <t>91170</t>
  </si>
  <si>
    <t>91171</t>
  </si>
  <si>
    <t>91172</t>
  </si>
  <si>
    <t>91173</t>
  </si>
  <si>
    <t>91174</t>
  </si>
  <si>
    <t>91175</t>
  </si>
  <si>
    <t>91176</t>
  </si>
  <si>
    <t>91177</t>
  </si>
  <si>
    <t>91178</t>
  </si>
  <si>
    <t>91179</t>
  </si>
  <si>
    <t>91180</t>
  </si>
  <si>
    <t>91181</t>
  </si>
  <si>
    <t>91182</t>
  </si>
  <si>
    <t>91183</t>
  </si>
  <si>
    <t>91184</t>
  </si>
  <si>
    <t>91185</t>
  </si>
  <si>
    <t>91186</t>
  </si>
  <si>
    <t>91187</t>
  </si>
  <si>
    <t>91188</t>
  </si>
  <si>
    <t>91189</t>
  </si>
  <si>
    <t>91190</t>
  </si>
  <si>
    <t>91191</t>
  </si>
  <si>
    <t>91192</t>
  </si>
  <si>
    <t>91222</t>
  </si>
  <si>
    <t>94480</t>
  </si>
  <si>
    <t>94481</t>
  </si>
  <si>
    <t>94482</t>
  </si>
  <si>
    <t>94483</t>
  </si>
  <si>
    <t>95541</t>
  </si>
  <si>
    <t>96559</t>
  </si>
  <si>
    <t>96560</t>
  </si>
  <si>
    <t>96561</t>
  </si>
  <si>
    <t>96562</t>
  </si>
  <si>
    <t>96563</t>
  </si>
  <si>
    <t>73826/1</t>
  </si>
  <si>
    <t>73826/2</t>
  </si>
  <si>
    <t>73834/1</t>
  </si>
  <si>
    <t>73834/2</t>
  </si>
  <si>
    <t>73834/3</t>
  </si>
  <si>
    <t>73834/4</t>
  </si>
  <si>
    <t>73835/1</t>
  </si>
  <si>
    <t>73835/2</t>
  </si>
  <si>
    <t>73835/3</t>
  </si>
  <si>
    <t>73836/1</t>
  </si>
  <si>
    <t>73836/2</t>
  </si>
  <si>
    <t>73836/3</t>
  </si>
  <si>
    <t>73836/4</t>
  </si>
  <si>
    <t>73837/1</t>
  </si>
  <si>
    <t>73837/2</t>
  </si>
  <si>
    <t>73837/3</t>
  </si>
  <si>
    <t>93350</t>
  </si>
  <si>
    <t>93351</t>
  </si>
  <si>
    <t>93352</t>
  </si>
  <si>
    <t>93353</t>
  </si>
  <si>
    <t>93354</t>
  </si>
  <si>
    <t>93355</t>
  </si>
  <si>
    <t>93356</t>
  </si>
  <si>
    <t>93357</t>
  </si>
  <si>
    <t>96520</t>
  </si>
  <si>
    <t>96521</t>
  </si>
  <si>
    <t>96522</t>
  </si>
  <si>
    <t>96523</t>
  </si>
  <si>
    <t>96524</t>
  </si>
  <si>
    <t>96525</t>
  </si>
  <si>
    <t>96526</t>
  </si>
  <si>
    <t>96527</t>
  </si>
  <si>
    <t>96528</t>
  </si>
  <si>
    <t>101114</t>
  </si>
  <si>
    <t>101115</t>
  </si>
  <si>
    <t>101116</t>
  </si>
  <si>
    <t>101117</t>
  </si>
  <si>
    <t>101118</t>
  </si>
  <si>
    <t>101119</t>
  </si>
  <si>
    <t>101120</t>
  </si>
  <si>
    <t>101121</t>
  </si>
  <si>
    <t>101122</t>
  </si>
  <si>
    <t>101123</t>
  </si>
  <si>
    <t>101124</t>
  </si>
  <si>
    <t>101125</t>
  </si>
  <si>
    <t>101126</t>
  </si>
  <si>
    <t>101127</t>
  </si>
  <si>
    <t>101128</t>
  </si>
  <si>
    <t>101129</t>
  </si>
  <si>
    <t>101130</t>
  </si>
  <si>
    <t>101131</t>
  </si>
  <si>
    <t>101132</t>
  </si>
  <si>
    <t>101133</t>
  </si>
  <si>
    <t>101134</t>
  </si>
  <si>
    <t>101135</t>
  </si>
  <si>
    <t>101136</t>
  </si>
  <si>
    <t>101137</t>
  </si>
  <si>
    <t>101138</t>
  </si>
  <si>
    <t>101139</t>
  </si>
  <si>
    <t>101140</t>
  </si>
  <si>
    <t>101141</t>
  </si>
  <si>
    <t>101142</t>
  </si>
  <si>
    <t>101143</t>
  </si>
  <si>
    <t>101144</t>
  </si>
  <si>
    <t>101145</t>
  </si>
  <si>
    <t>101146</t>
  </si>
  <si>
    <t>101147</t>
  </si>
  <si>
    <t>101148</t>
  </si>
  <si>
    <t>101149</t>
  </si>
  <si>
    <t>101150</t>
  </si>
  <si>
    <t>101151</t>
  </si>
  <si>
    <t>101152</t>
  </si>
  <si>
    <t>101153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</si>
  <si>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</si>
  <si>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</si>
  <si>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</si>
  <si>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</si>
  <si>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</si>
  <si>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</si>
  <si>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</si>
  <si>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</si>
  <si>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</si>
  <si>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101215</t>
  </si>
  <si>
    <t>101216</t>
  </si>
  <si>
    <t>101217</t>
  </si>
  <si>
    <t>101218</t>
  </si>
  <si>
    <t>101219</t>
  </si>
  <si>
    <t>101220</t>
  </si>
  <si>
    <t>101221</t>
  </si>
  <si>
    <t>101222</t>
  </si>
  <si>
    <t>101223</t>
  </si>
  <si>
    <t>101224</t>
  </si>
  <si>
    <t>101225</t>
  </si>
  <si>
    <t>101226</t>
  </si>
  <si>
    <t>101227</t>
  </si>
  <si>
    <t>101228</t>
  </si>
  <si>
    <t>101229</t>
  </si>
  <si>
    <t>101230</t>
  </si>
  <si>
    <t>101231</t>
  </si>
  <si>
    <t>101232</t>
  </si>
  <si>
    <t>101233</t>
  </si>
  <si>
    <t>101234</t>
  </si>
  <si>
    <t>101235</t>
  </si>
  <si>
    <t>101236</t>
  </si>
  <si>
    <t>101237</t>
  </si>
  <si>
    <t>101238</t>
  </si>
  <si>
    <t>101239</t>
  </si>
  <si>
    <t>101240</t>
  </si>
  <si>
    <t>101241</t>
  </si>
  <si>
    <t>101242</t>
  </si>
  <si>
    <t>101243</t>
  </si>
  <si>
    <t>101244</t>
  </si>
  <si>
    <t>101245</t>
  </si>
  <si>
    <t>101246</t>
  </si>
  <si>
    <t>101247</t>
  </si>
  <si>
    <t>101248</t>
  </si>
  <si>
    <t>101249</t>
  </si>
  <si>
    <t>101250</t>
  </si>
  <si>
    <t>101251</t>
  </si>
  <si>
    <t>101252</t>
  </si>
  <si>
    <t>101253</t>
  </si>
  <si>
    <t>101254</t>
  </si>
  <si>
    <t>101255</t>
  </si>
  <si>
    <t>101256</t>
  </si>
  <si>
    <t>101257</t>
  </si>
  <si>
    <t>101258</t>
  </si>
  <si>
    <t>101259</t>
  </si>
  <si>
    <t>101260</t>
  </si>
  <si>
    <t>101261</t>
  </si>
  <si>
    <t>101262</t>
  </si>
  <si>
    <t>101263</t>
  </si>
  <si>
    <t>101264</t>
  </si>
  <si>
    <t>101265</t>
  </si>
  <si>
    <t>101266</t>
  </si>
  <si>
    <t>101267</t>
  </si>
  <si>
    <t>101268</t>
  </si>
  <si>
    <t>101269</t>
  </si>
  <si>
    <t>101270</t>
  </si>
  <si>
    <t>101271</t>
  </si>
  <si>
    <t>101272</t>
  </si>
  <si>
    <t>101273</t>
  </si>
  <si>
    <t>101274</t>
  </si>
  <si>
    <t>101275</t>
  </si>
  <si>
    <t>101276</t>
  </si>
  <si>
    <t>101277</t>
  </si>
  <si>
    <t>72915</t>
  </si>
  <si>
    <t>72917</t>
  </si>
  <si>
    <t>72918</t>
  </si>
  <si>
    <t>73965/9</t>
  </si>
  <si>
    <t>79506/2</t>
  </si>
  <si>
    <t>83343</t>
  </si>
  <si>
    <t>90082</t>
  </si>
  <si>
    <t>90084</t>
  </si>
  <si>
    <t>90085</t>
  </si>
  <si>
    <t>90086</t>
  </si>
  <si>
    <t>90087</t>
  </si>
  <si>
    <t>90088</t>
  </si>
  <si>
    <t>90090</t>
  </si>
  <si>
    <t>90091</t>
  </si>
  <si>
    <t>90092</t>
  </si>
  <si>
    <t>90093</t>
  </si>
  <si>
    <t>90094</t>
  </si>
  <si>
    <t>90095</t>
  </si>
  <si>
    <t>90096</t>
  </si>
  <si>
    <t>90098</t>
  </si>
  <si>
    <t>90099</t>
  </si>
  <si>
    <t>90100</t>
  </si>
  <si>
    <t>90101</t>
  </si>
  <si>
    <t>90102</t>
  </si>
  <si>
    <t>90105</t>
  </si>
  <si>
    <t>90106</t>
  </si>
  <si>
    <t>90107</t>
  </si>
  <si>
    <t>90108</t>
  </si>
  <si>
    <t>93358</t>
  </si>
  <si>
    <t>94304</t>
  </si>
  <si>
    <t>94305</t>
  </si>
  <si>
    <t>94306</t>
  </si>
  <si>
    <t>94307</t>
  </si>
  <si>
    <t>94308</t>
  </si>
  <si>
    <t>94309</t>
  </si>
  <si>
    <t>94310</t>
  </si>
  <si>
    <t>94315</t>
  </si>
  <si>
    <t>94316</t>
  </si>
  <si>
    <t>94317</t>
  </si>
  <si>
    <t>94318</t>
  </si>
  <si>
    <t>94319</t>
  </si>
  <si>
    <t>94327</t>
  </si>
  <si>
    <t>94328</t>
  </si>
  <si>
    <t>94329</t>
  </si>
  <si>
    <t>94330</t>
  </si>
  <si>
    <t>94331</t>
  </si>
  <si>
    <t>94332</t>
  </si>
  <si>
    <t>94333</t>
  </si>
  <si>
    <t>94338</t>
  </si>
  <si>
    <t>94339</t>
  </si>
  <si>
    <t>94340</t>
  </si>
  <si>
    <t>94341</t>
  </si>
  <si>
    <t>94342</t>
  </si>
  <si>
    <t>96385</t>
  </si>
  <si>
    <t>96386</t>
  </si>
  <si>
    <t>93360</t>
  </si>
  <si>
    <t>93361</t>
  </si>
  <si>
    <t>93362</t>
  </si>
  <si>
    <t>93363</t>
  </si>
  <si>
    <t>93364</t>
  </si>
  <si>
    <t>93365</t>
  </si>
  <si>
    <t>93366</t>
  </si>
  <si>
    <t>93367</t>
  </si>
  <si>
    <t>93368</t>
  </si>
  <si>
    <t>93369</t>
  </si>
  <si>
    <t>93370</t>
  </si>
  <si>
    <t>93371</t>
  </si>
  <si>
    <t>93372</t>
  </si>
  <si>
    <t>93373</t>
  </si>
  <si>
    <t>93374</t>
  </si>
  <si>
    <t>93375</t>
  </si>
  <si>
    <t>93376</t>
  </si>
  <si>
    <t>93377</t>
  </si>
  <si>
    <t>93378</t>
  </si>
  <si>
    <t>93379</t>
  </si>
  <si>
    <t>93380</t>
  </si>
  <si>
    <t>93381</t>
  </si>
  <si>
    <t>93382</t>
  </si>
  <si>
    <t>96995</t>
  </si>
  <si>
    <t>97916</t>
  </si>
  <si>
    <t>97917</t>
  </si>
  <si>
    <t>97918</t>
  </si>
  <si>
    <t>97919</t>
  </si>
  <si>
    <t>101616</t>
  </si>
  <si>
    <t>101617</t>
  </si>
  <si>
    <t>101618</t>
  </si>
  <si>
    <t>101619</t>
  </si>
  <si>
    <t>101620</t>
  </si>
  <si>
    <t>101621</t>
  </si>
  <si>
    <t>101622</t>
  </si>
  <si>
    <t>101623</t>
  </si>
  <si>
    <t>101624</t>
  </si>
  <si>
    <t>101625</t>
  </si>
  <si>
    <t>95606</t>
  </si>
  <si>
    <t>87471</t>
  </si>
  <si>
    <t>87472</t>
  </si>
  <si>
    <t>87473</t>
  </si>
  <si>
    <t>87474</t>
  </si>
  <si>
    <t>87475</t>
  </si>
  <si>
    <t>87476</t>
  </si>
  <si>
    <t>87477</t>
  </si>
  <si>
    <t>87478</t>
  </si>
  <si>
    <t>87479</t>
  </si>
  <si>
    <t>87480</t>
  </si>
  <si>
    <t>87481</t>
  </si>
  <si>
    <t>87482</t>
  </si>
  <si>
    <t>87483</t>
  </si>
  <si>
    <t>87484</t>
  </si>
  <si>
    <t>87485</t>
  </si>
  <si>
    <t>87487</t>
  </si>
  <si>
    <t>87488</t>
  </si>
  <si>
    <t>87489</t>
  </si>
  <si>
    <t>87490</t>
  </si>
  <si>
    <t>87491</t>
  </si>
  <si>
    <t>87492</t>
  </si>
  <si>
    <t>87493</t>
  </si>
  <si>
    <t>87494</t>
  </si>
  <si>
    <t>87495</t>
  </si>
  <si>
    <t>87496</t>
  </si>
  <si>
    <t>87497</t>
  </si>
  <si>
    <t>87498</t>
  </si>
  <si>
    <t>87499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</si>
  <si>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</si>
  <si>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</si>
  <si>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</si>
  <si>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</si>
  <si>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</si>
  <si>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</si>
  <si>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</si>
  <si>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</si>
  <si>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</si>
  <si>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</si>
  <si>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</si>
  <si>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</si>
  <si>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</si>
  <si>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</si>
  <si>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</si>
  <si>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</si>
  <si>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</si>
  <si>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</si>
  <si>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</si>
  <si>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</si>
  <si>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</si>
  <si>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</si>
  <si>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</si>
  <si>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</si>
  <si>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</si>
  <si>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</si>
  <si>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87526</t>
  </si>
  <si>
    <t>89043</t>
  </si>
  <si>
    <t>89168</t>
  </si>
  <si>
    <t>89977</t>
  </si>
  <si>
    <t>90112</t>
  </si>
  <si>
    <t>101159</t>
  </si>
  <si>
    <t>89282</t>
  </si>
  <si>
    <t>89283</t>
  </si>
  <si>
    <t>89284</t>
  </si>
  <si>
    <t>89285</t>
  </si>
  <si>
    <t>89286</t>
  </si>
  <si>
    <t>89287</t>
  </si>
  <si>
    <t>89288</t>
  </si>
  <si>
    <t>89289</t>
  </si>
  <si>
    <t>89290</t>
  </si>
  <si>
    <t>89291</t>
  </si>
  <si>
    <t>89292</t>
  </si>
  <si>
    <t>89293</t>
  </si>
  <si>
    <t>89294</t>
  </si>
  <si>
    <t>89295</t>
  </si>
  <si>
    <t>89296</t>
  </si>
  <si>
    <t>89297</t>
  </si>
  <si>
    <t>89298</t>
  </si>
  <si>
    <t>89299</t>
  </si>
  <si>
    <t>89300</t>
  </si>
  <si>
    <t>89301</t>
  </si>
  <si>
    <t>89302</t>
  </si>
  <si>
    <t>89303</t>
  </si>
  <si>
    <t>89304</t>
  </si>
  <si>
    <t>89305</t>
  </si>
  <si>
    <t>89306</t>
  </si>
  <si>
    <t>89307</t>
  </si>
  <si>
    <t>89308</t>
  </si>
  <si>
    <t>89309</t>
  </si>
  <si>
    <t>89310</t>
  </si>
  <si>
    <t>89311</t>
  </si>
  <si>
    <t>89312</t>
  </si>
  <si>
    <t>89313</t>
  </si>
  <si>
    <t>101162</t>
  </si>
  <si>
    <t>87447</t>
  </si>
  <si>
    <t>87448</t>
  </si>
  <si>
    <t>87449</t>
  </si>
  <si>
    <t>87450</t>
  </si>
  <si>
    <t>87451</t>
  </si>
  <si>
    <t>87452</t>
  </si>
  <si>
    <t>87453</t>
  </si>
  <si>
    <t>87454</t>
  </si>
  <si>
    <t>87455</t>
  </si>
  <si>
    <t>87456</t>
  </si>
  <si>
    <t>87457</t>
  </si>
  <si>
    <t>87458</t>
  </si>
  <si>
    <t>87459</t>
  </si>
  <si>
    <t>87460</t>
  </si>
  <si>
    <t>87461</t>
  </si>
  <si>
    <t>87462</t>
  </si>
  <si>
    <t>87463</t>
  </si>
  <si>
    <t>87464</t>
  </si>
  <si>
    <t>87465</t>
  </si>
  <si>
    <t>87466</t>
  </si>
  <si>
    <t>87467</t>
  </si>
  <si>
    <t>87468</t>
  </si>
  <si>
    <t>87469</t>
  </si>
  <si>
    <t>87470</t>
  </si>
  <si>
    <t>89044</t>
  </si>
  <si>
    <t>89169</t>
  </si>
  <si>
    <t>89978</t>
  </si>
  <si>
    <t>89453</t>
  </si>
  <si>
    <t>89454</t>
  </si>
  <si>
    <t>89455</t>
  </si>
  <si>
    <t>89456</t>
  </si>
  <si>
    <t>89457</t>
  </si>
  <si>
    <t>89458</t>
  </si>
  <si>
    <t>89459</t>
  </si>
  <si>
    <t>89460</t>
  </si>
  <si>
    <t>89462</t>
  </si>
  <si>
    <t>89463</t>
  </si>
  <si>
    <t>89464</t>
  </si>
  <si>
    <t>89465</t>
  </si>
  <si>
    <t>89466</t>
  </si>
  <si>
    <t>89467</t>
  </si>
  <si>
    <t>89468</t>
  </si>
  <si>
    <t>89469</t>
  </si>
  <si>
    <t>89470</t>
  </si>
  <si>
    <t>89471</t>
  </si>
  <si>
    <t>89472</t>
  </si>
  <si>
    <t>89473</t>
  </si>
  <si>
    <t>89474</t>
  </si>
  <si>
    <t>89475</t>
  </si>
  <si>
    <t>89476</t>
  </si>
  <si>
    <t>89477</t>
  </si>
  <si>
    <t>89478</t>
  </si>
  <si>
    <t>89479</t>
  </si>
  <si>
    <t>89480</t>
  </si>
  <si>
    <t>89483</t>
  </si>
  <si>
    <t>89484</t>
  </si>
  <si>
    <t>89486</t>
  </si>
  <si>
    <t>89487</t>
  </si>
  <si>
    <t>89488</t>
  </si>
  <si>
    <t>91815</t>
  </si>
  <si>
    <t>91816</t>
  </si>
  <si>
    <t>101161</t>
  </si>
  <si>
    <t>101163</t>
  </si>
  <si>
    <t>101164</t>
  </si>
  <si>
    <t>72178</t>
  </si>
  <si>
    <t>72179</t>
  </si>
  <si>
    <t>72180</t>
  </si>
  <si>
    <t>72181</t>
  </si>
  <si>
    <t>73774/1</t>
  </si>
  <si>
    <t>73909/1</t>
  </si>
  <si>
    <t>74229/1</t>
  </si>
  <si>
    <t>79627</t>
  </si>
  <si>
    <t>96358</t>
  </si>
  <si>
    <t>96359</t>
  </si>
  <si>
    <t>96360</t>
  </si>
  <si>
    <t>96361</t>
  </si>
  <si>
    <t>96362</t>
  </si>
  <si>
    <t>96363</t>
  </si>
  <si>
    <t>96364</t>
  </si>
  <si>
    <t>96365</t>
  </si>
  <si>
    <t>96366</t>
  </si>
  <si>
    <t>96367</t>
  </si>
  <si>
    <t>96368</t>
  </si>
  <si>
    <t>96369</t>
  </si>
  <si>
    <t>96370</t>
  </si>
  <si>
    <t>96371</t>
  </si>
  <si>
    <t>96372</t>
  </si>
  <si>
    <t>96373</t>
  </si>
  <si>
    <t>96374</t>
  </si>
  <si>
    <t>101154</t>
  </si>
  <si>
    <t>101155</t>
  </si>
  <si>
    <t>101156</t>
  </si>
  <si>
    <t>73790/2</t>
  </si>
  <si>
    <t>73790/4</t>
  </si>
  <si>
    <t>83694</t>
  </si>
  <si>
    <t>83695/1</t>
  </si>
  <si>
    <t>83771</t>
  </si>
  <si>
    <t>100576</t>
  </si>
  <si>
    <t>100577</t>
  </si>
  <si>
    <t>96388</t>
  </si>
  <si>
    <t>96389</t>
  </si>
  <si>
    <t>96390</t>
  </si>
  <si>
    <t>96391</t>
  </si>
  <si>
    <t>96392</t>
  </si>
  <si>
    <t>96396</t>
  </si>
  <si>
    <t>96397</t>
  </si>
  <si>
    <t>96398</t>
  </si>
  <si>
    <t>96399</t>
  </si>
  <si>
    <t>96400</t>
  </si>
  <si>
    <t>96401</t>
  </si>
  <si>
    <t>96402</t>
  </si>
  <si>
    <t>100564</t>
  </si>
  <si>
    <t>100565</t>
  </si>
  <si>
    <t>100566</t>
  </si>
  <si>
    <t>100567</t>
  </si>
  <si>
    <t>100568</t>
  </si>
  <si>
    <t>100569</t>
  </si>
  <si>
    <t>100570</t>
  </si>
  <si>
    <t>100571</t>
  </si>
  <si>
    <t>100572</t>
  </si>
  <si>
    <t>100573</t>
  </si>
  <si>
    <t>100574</t>
  </si>
  <si>
    <t>100575</t>
  </si>
  <si>
    <t>101767</t>
  </si>
  <si>
    <t>101768</t>
  </si>
  <si>
    <t>92391</t>
  </si>
  <si>
    <t>92392</t>
  </si>
  <si>
    <t>92393</t>
  </si>
  <si>
    <t>92394</t>
  </si>
  <si>
    <t>92395</t>
  </si>
  <si>
    <t>92396</t>
  </si>
  <si>
    <t>92397</t>
  </si>
  <si>
    <t>92398</t>
  </si>
  <si>
    <t>92399</t>
  </si>
  <si>
    <t>92400</t>
  </si>
  <si>
    <t>92401</t>
  </si>
  <si>
    <t>92402</t>
  </si>
  <si>
    <t>92403</t>
  </si>
  <si>
    <t>92404</t>
  </si>
  <si>
    <t>92405</t>
  </si>
  <si>
    <t>92406</t>
  </si>
  <si>
    <t>92407</t>
  </si>
  <si>
    <t>93679</t>
  </si>
  <si>
    <t>93680</t>
  </si>
  <si>
    <t>93681</t>
  </si>
  <si>
    <t>93682</t>
  </si>
  <si>
    <t>97104</t>
  </si>
  <si>
    <t>97105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</si>
  <si>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</si>
  <si>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</si>
  <si>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</si>
  <si>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</si>
  <si>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</si>
  <si>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</si>
  <si>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</si>
  <si>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</si>
  <si>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</si>
  <si>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</si>
  <si>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</si>
  <si>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</si>
  <si>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</si>
  <si>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</si>
  <si>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97120</t>
  </si>
  <si>
    <t>97802</t>
  </si>
  <si>
    <t>97803</t>
  </si>
  <si>
    <t>97805</t>
  </si>
  <si>
    <t>97806</t>
  </si>
  <si>
    <t>97807</t>
  </si>
  <si>
    <t>97809</t>
  </si>
  <si>
    <t>97810</t>
  </si>
  <si>
    <t>97811</t>
  </si>
  <si>
    <t>101167</t>
  </si>
  <si>
    <t>101168</t>
  </si>
  <si>
    <t>101169</t>
  </si>
  <si>
    <t>101170</t>
  </si>
  <si>
    <t>101171</t>
  </si>
  <si>
    <t>101172</t>
  </si>
  <si>
    <t>72947</t>
  </si>
  <si>
    <t>83693</t>
  </si>
  <si>
    <t>95995</t>
  </si>
  <si>
    <t>95996</t>
  </si>
  <si>
    <t>96001</t>
  </si>
  <si>
    <t>96393</t>
  </si>
  <si>
    <t>96394</t>
  </si>
  <si>
    <t>96395</t>
  </si>
  <si>
    <t>100624</t>
  </si>
  <si>
    <t>100625</t>
  </si>
  <si>
    <t>101020</t>
  </si>
  <si>
    <t>101021</t>
  </si>
  <si>
    <t>101022</t>
  </si>
  <si>
    <t>101023</t>
  </si>
  <si>
    <t>101024</t>
  </si>
  <si>
    <t>101025</t>
  </si>
  <si>
    <t>101026</t>
  </si>
  <si>
    <t>101027</t>
  </si>
  <si>
    <t>88411</t>
  </si>
  <si>
    <t>88412</t>
  </si>
  <si>
    <t>88413</t>
  </si>
  <si>
    <t>88414</t>
  </si>
  <si>
    <t>88415</t>
  </si>
  <si>
    <t>88416</t>
  </si>
  <si>
    <t>88417</t>
  </si>
  <si>
    <t>88420</t>
  </si>
  <si>
    <t>88421</t>
  </si>
  <si>
    <t>88423</t>
  </si>
  <si>
    <t>88424</t>
  </si>
  <si>
    <t>88426</t>
  </si>
  <si>
    <t>88428</t>
  </si>
  <si>
    <t>88429</t>
  </si>
  <si>
    <t>88431</t>
  </si>
  <si>
    <t>88432</t>
  </si>
  <si>
    <t>88482</t>
  </si>
  <si>
    <t>88483</t>
  </si>
  <si>
    <t>88484</t>
  </si>
  <si>
    <t>88485</t>
  </si>
  <si>
    <t>88486</t>
  </si>
  <si>
    <t>88487</t>
  </si>
  <si>
    <t>88488</t>
  </si>
  <si>
    <t>88489</t>
  </si>
  <si>
    <t>88490</t>
  </si>
  <si>
    <t>88491</t>
  </si>
  <si>
    <t>88492</t>
  </si>
  <si>
    <t>88493</t>
  </si>
  <si>
    <t>88494</t>
  </si>
  <si>
    <t>88495</t>
  </si>
  <si>
    <t>88496</t>
  </si>
  <si>
    <t>88497</t>
  </si>
  <si>
    <t>95305</t>
  </si>
  <si>
    <t>95306</t>
  </si>
  <si>
    <t>95622</t>
  </si>
  <si>
    <t>95623</t>
  </si>
  <si>
    <t>95624</t>
  </si>
  <si>
    <t>95625</t>
  </si>
  <si>
    <t>95626</t>
  </si>
  <si>
    <t>96126</t>
  </si>
  <si>
    <t>96127</t>
  </si>
  <si>
    <t>96128</t>
  </si>
  <si>
    <t>96129</t>
  </si>
  <si>
    <t>96130</t>
  </si>
  <si>
    <t>96131</t>
  </si>
  <si>
    <t>96132</t>
  </si>
  <si>
    <t>96133</t>
  </si>
  <si>
    <t>96134</t>
  </si>
  <si>
    <t>96135</t>
  </si>
  <si>
    <t>6082</t>
  </si>
  <si>
    <t>40905</t>
  </si>
  <si>
    <t>73739/1</t>
  </si>
  <si>
    <t>74065/1</t>
  </si>
  <si>
    <t>74065/2</t>
  </si>
  <si>
    <t>74065/3</t>
  </si>
  <si>
    <t>79463</t>
  </si>
  <si>
    <t>79464</t>
  </si>
  <si>
    <t>79466</t>
  </si>
  <si>
    <t>79497/1</t>
  </si>
  <si>
    <t>84645</t>
  </si>
  <si>
    <t>84657</t>
  </si>
  <si>
    <t>84659</t>
  </si>
  <si>
    <t>84679</t>
  </si>
  <si>
    <t>95464</t>
  </si>
  <si>
    <t>100716</t>
  </si>
  <si>
    <t>100717</t>
  </si>
  <si>
    <t>100718</t>
  </si>
  <si>
    <t>100719</t>
  </si>
  <si>
    <t>100720</t>
  </si>
  <si>
    <t>100721</t>
  </si>
  <si>
    <t>100722</t>
  </si>
  <si>
    <t>100723</t>
  </si>
  <si>
    <t>100724</t>
  </si>
  <si>
    <t>100725</t>
  </si>
  <si>
    <t>100726</t>
  </si>
  <si>
    <t>100727</t>
  </si>
  <si>
    <t>100728</t>
  </si>
  <si>
    <t>100729</t>
  </si>
  <si>
    <t>100730</t>
  </si>
  <si>
    <t>100733</t>
  </si>
  <si>
    <t>100734</t>
  </si>
  <si>
    <t>100735</t>
  </si>
  <si>
    <t>100736</t>
  </si>
  <si>
    <t>100739</t>
  </si>
  <si>
    <t>100740</t>
  </si>
  <si>
    <t>100741</t>
  </si>
  <si>
    <t>100742</t>
  </si>
  <si>
    <t>100743</t>
  </si>
  <si>
    <t>100744</t>
  </si>
  <si>
    <t>100745</t>
  </si>
  <si>
    <t>100746</t>
  </si>
  <si>
    <t>100747</t>
  </si>
  <si>
    <t>100748</t>
  </si>
  <si>
    <t>100749</t>
  </si>
  <si>
    <t>100750</t>
  </si>
  <si>
    <t>100751</t>
  </si>
  <si>
    <t>100752</t>
  </si>
  <si>
    <t>100753</t>
  </si>
  <si>
    <t>100754</t>
  </si>
  <si>
    <t>100757</t>
  </si>
  <si>
    <t>100758</t>
  </si>
  <si>
    <t>100759</t>
  </si>
  <si>
    <t>100760</t>
  </si>
  <si>
    <t>100761</t>
  </si>
  <si>
    <t>100762</t>
  </si>
  <si>
    <t>41595</t>
  </si>
  <si>
    <t>73978/1</t>
  </si>
  <si>
    <t>74245/1</t>
  </si>
  <si>
    <t>79467</t>
  </si>
  <si>
    <t>79500/2</t>
  </si>
  <si>
    <t>84663</t>
  </si>
  <si>
    <t>84665</t>
  </si>
  <si>
    <t>84666</t>
  </si>
  <si>
    <t>101749</t>
  </si>
  <si>
    <t>101750</t>
  </si>
  <si>
    <t>101729</t>
  </si>
  <si>
    <t>101746</t>
  </si>
  <si>
    <t>101751</t>
  </si>
  <si>
    <t>87246</t>
  </si>
  <si>
    <t>87247</t>
  </si>
  <si>
    <t>87248</t>
  </si>
  <si>
    <t>87249</t>
  </si>
  <si>
    <t>87250</t>
  </si>
  <si>
    <t>87251</t>
  </si>
  <si>
    <t>87255</t>
  </si>
  <si>
    <t>87256</t>
  </si>
  <si>
    <t>87257</t>
  </si>
  <si>
    <t>87258</t>
  </si>
  <si>
    <t>87259</t>
  </si>
  <si>
    <t>87260</t>
  </si>
  <si>
    <t>87261</t>
  </si>
  <si>
    <t>87262</t>
  </si>
  <si>
    <t>87263</t>
  </si>
  <si>
    <t>89046</t>
  </si>
  <si>
    <t>89171</t>
  </si>
  <si>
    <t>93389</t>
  </si>
  <si>
    <t>93390</t>
  </si>
  <si>
    <t>93391</t>
  </si>
  <si>
    <t>98670</t>
  </si>
  <si>
    <t>98671</t>
  </si>
  <si>
    <t>98672</t>
  </si>
  <si>
    <t>98673</t>
  </si>
  <si>
    <t>98678</t>
  </si>
  <si>
    <t>98679</t>
  </si>
  <si>
    <t>98680</t>
  </si>
  <si>
    <t>98681</t>
  </si>
  <si>
    <t>98682</t>
  </si>
  <si>
    <t>98685</t>
  </si>
  <si>
    <t>98686</t>
  </si>
  <si>
    <t>98688</t>
  </si>
  <si>
    <t>98689</t>
  </si>
  <si>
    <t>101090</t>
  </si>
  <si>
    <t>101091</t>
  </si>
  <si>
    <t>101725</t>
  </si>
  <si>
    <t>101726</t>
  </si>
  <si>
    <t>101731</t>
  </si>
  <si>
    <t>101732</t>
  </si>
  <si>
    <t>101752</t>
  </si>
  <si>
    <t>101094</t>
  </si>
  <si>
    <t>101727</t>
  </si>
  <si>
    <t>101733</t>
  </si>
  <si>
    <t>101734</t>
  </si>
  <si>
    <t>101735</t>
  </si>
  <si>
    <t>101736</t>
  </si>
  <si>
    <t>101737</t>
  </si>
  <si>
    <t>101748</t>
  </si>
  <si>
    <t>72815</t>
  </si>
  <si>
    <t>101092</t>
  </si>
  <si>
    <t>101093</t>
  </si>
  <si>
    <t>98695</t>
  </si>
  <si>
    <t>98697</t>
  </si>
  <si>
    <t>101738</t>
  </si>
  <si>
    <t>101739</t>
  </si>
  <si>
    <t>88648</t>
  </si>
  <si>
    <t>88649</t>
  </si>
  <si>
    <t>88650</t>
  </si>
  <si>
    <t>96467</t>
  </si>
  <si>
    <t>101740</t>
  </si>
  <si>
    <t>101741</t>
  </si>
  <si>
    <t>94990</t>
  </si>
  <si>
    <t>94991</t>
  </si>
  <si>
    <t>94992</t>
  </si>
  <si>
    <t>94993</t>
  </si>
  <si>
    <t>94994</t>
  </si>
  <si>
    <t>94995</t>
  </si>
  <si>
    <t>94996</t>
  </si>
  <si>
    <t>94997</t>
  </si>
  <si>
    <t>94998</t>
  </si>
  <si>
    <t>94999</t>
  </si>
  <si>
    <t>101747</t>
  </si>
  <si>
    <t>101743</t>
  </si>
  <si>
    <t>101744</t>
  </si>
  <si>
    <t>101745</t>
  </si>
  <si>
    <t>87620</t>
  </si>
  <si>
    <t>87622</t>
  </si>
  <si>
    <t>87623</t>
  </si>
  <si>
    <t>87624</t>
  </si>
  <si>
    <t>87630</t>
  </si>
  <si>
    <t>87632</t>
  </si>
  <si>
    <t>87633</t>
  </si>
  <si>
    <t>87634</t>
  </si>
  <si>
    <t>87640</t>
  </si>
  <si>
    <t>87642</t>
  </si>
  <si>
    <t>87643</t>
  </si>
  <si>
    <t>87644</t>
  </si>
  <si>
    <t>87680</t>
  </si>
  <si>
    <t>87682</t>
  </si>
  <si>
    <t>87683</t>
  </si>
  <si>
    <t>87684</t>
  </si>
  <si>
    <t>87690</t>
  </si>
  <si>
    <t>87692</t>
  </si>
  <si>
    <t>87693</t>
  </si>
  <si>
    <t>87694</t>
  </si>
  <si>
    <t>87700</t>
  </si>
  <si>
    <t>87702</t>
  </si>
  <si>
    <t>87703</t>
  </si>
  <si>
    <t>87704</t>
  </si>
  <si>
    <t>87735</t>
  </si>
  <si>
    <t>87737</t>
  </si>
  <si>
    <t>87738</t>
  </si>
  <si>
    <t>87739</t>
  </si>
  <si>
    <t>87745</t>
  </si>
  <si>
    <t>87747</t>
  </si>
  <si>
    <t>87748</t>
  </si>
  <si>
    <t>87749</t>
  </si>
  <si>
    <t>87755</t>
  </si>
  <si>
    <t>87757</t>
  </si>
  <si>
    <t>87758</t>
  </si>
  <si>
    <t>87759</t>
  </si>
  <si>
    <t>87765</t>
  </si>
  <si>
    <t>87767</t>
  </si>
  <si>
    <t>87768</t>
  </si>
  <si>
    <t>87769</t>
  </si>
  <si>
    <t>88470</t>
  </si>
  <si>
    <t>88471</t>
  </si>
  <si>
    <t>88472</t>
  </si>
  <si>
    <t>88476</t>
  </si>
  <si>
    <t>88477</t>
  </si>
  <si>
    <t>88478</t>
  </si>
  <si>
    <t>90900</t>
  </si>
  <si>
    <t>90902</t>
  </si>
  <si>
    <t>90903</t>
  </si>
  <si>
    <t>90904</t>
  </si>
  <si>
    <t>90910</t>
  </si>
  <si>
    <t>90912</t>
  </si>
  <si>
    <t>90913</t>
  </si>
  <si>
    <t>90914</t>
  </si>
  <si>
    <t>90920</t>
  </si>
  <si>
    <t>90922</t>
  </si>
  <si>
    <t>90923</t>
  </si>
  <si>
    <t>90924</t>
  </si>
  <si>
    <t>90930</t>
  </si>
  <si>
    <t>90932</t>
  </si>
  <si>
    <t>90933</t>
  </si>
  <si>
    <t>90934</t>
  </si>
  <si>
    <t>90940</t>
  </si>
  <si>
    <t>90942</t>
  </si>
  <si>
    <t>90943</t>
  </si>
  <si>
    <t>90944</t>
  </si>
  <si>
    <t>90950</t>
  </si>
  <si>
    <t>90952</t>
  </si>
  <si>
    <t>90953</t>
  </si>
  <si>
    <t>90954</t>
  </si>
  <si>
    <t>94438</t>
  </si>
  <si>
    <t>94439</t>
  </si>
  <si>
    <t>94779</t>
  </si>
  <si>
    <t>94782</t>
  </si>
  <si>
    <t>101742</t>
  </si>
  <si>
    <t>87871</t>
  </si>
  <si>
    <t>87872</t>
  </si>
  <si>
    <t>87873</t>
  </si>
  <si>
    <t>87874</t>
  </si>
  <si>
    <t>87876</t>
  </si>
  <si>
    <t>87877</t>
  </si>
  <si>
    <t>87878</t>
  </si>
  <si>
    <t>87879</t>
  </si>
  <si>
    <t>87881</t>
  </si>
  <si>
    <t>87882</t>
  </si>
  <si>
    <t>87884</t>
  </si>
  <si>
    <t>87885</t>
  </si>
  <si>
    <t>87886</t>
  </si>
  <si>
    <t>87887</t>
  </si>
  <si>
    <t>87888</t>
  </si>
  <si>
    <t>87889</t>
  </si>
  <si>
    <t>87891</t>
  </si>
  <si>
    <t>87892</t>
  </si>
  <si>
    <t>87893</t>
  </si>
  <si>
    <t>87894</t>
  </si>
  <si>
    <t>87896</t>
  </si>
  <si>
    <t>87897</t>
  </si>
  <si>
    <t>87899</t>
  </si>
  <si>
    <t>87900</t>
  </si>
  <si>
    <t>87902</t>
  </si>
  <si>
    <t>87903</t>
  </si>
  <si>
    <t>87904</t>
  </si>
  <si>
    <t>87905</t>
  </si>
  <si>
    <t>87907</t>
  </si>
  <si>
    <t>87908</t>
  </si>
  <si>
    <t>87910</t>
  </si>
  <si>
    <t>87911</t>
  </si>
  <si>
    <t>87411</t>
  </si>
  <si>
    <t>87412</t>
  </si>
  <si>
    <t>87413</t>
  </si>
  <si>
    <t>87414</t>
  </si>
  <si>
    <t>87415</t>
  </si>
  <si>
    <t>87416</t>
  </si>
  <si>
    <t>87417</t>
  </si>
  <si>
    <t>87418</t>
  </si>
  <si>
    <t>87419</t>
  </si>
  <si>
    <t>87420</t>
  </si>
  <si>
    <t>87421</t>
  </si>
  <si>
    <t>87422</t>
  </si>
  <si>
    <t>87423</t>
  </si>
  <si>
    <t>87424</t>
  </si>
  <si>
    <t>87425</t>
  </si>
  <si>
    <t>87426</t>
  </si>
  <si>
    <t>87427</t>
  </si>
  <si>
    <t>87428</t>
  </si>
  <si>
    <t>87429</t>
  </si>
  <si>
    <t>87430</t>
  </si>
  <si>
    <t>87431</t>
  </si>
  <si>
    <t>87432</t>
  </si>
  <si>
    <t>87433</t>
  </si>
  <si>
    <t>87434</t>
  </si>
  <si>
    <t>87435</t>
  </si>
  <si>
    <t>87436</t>
  </si>
  <si>
    <t>87437</t>
  </si>
  <si>
    <t>87438</t>
  </si>
  <si>
    <t>87439</t>
  </si>
  <si>
    <t>87440</t>
  </si>
  <si>
    <t>87527</t>
  </si>
  <si>
    <t>87528</t>
  </si>
  <si>
    <t>87529</t>
  </si>
  <si>
    <t>87530</t>
  </si>
  <si>
    <t>87531</t>
  </si>
  <si>
    <t>87532</t>
  </si>
  <si>
    <t>87535</t>
  </si>
  <si>
    <t>87536</t>
  </si>
  <si>
    <t>87537</t>
  </si>
  <si>
    <t>87538</t>
  </si>
  <si>
    <t>87539</t>
  </si>
  <si>
    <t>87541</t>
  </si>
  <si>
    <t>87543</t>
  </si>
  <si>
    <t>87545</t>
  </si>
  <si>
    <t>87546</t>
  </si>
  <si>
    <t>87547</t>
  </si>
  <si>
    <t>87548</t>
  </si>
  <si>
    <t>87549</t>
  </si>
  <si>
    <t>87550</t>
  </si>
  <si>
    <t>87553</t>
  </si>
  <si>
    <t>87554</t>
  </si>
  <si>
    <t>87555</t>
  </si>
  <si>
    <t>87556</t>
  </si>
  <si>
    <t>87557</t>
  </si>
  <si>
    <t>87559</t>
  </si>
  <si>
    <t>87561</t>
  </si>
  <si>
    <t>87775</t>
  </si>
  <si>
    <t>87777</t>
  </si>
  <si>
    <t>87778</t>
  </si>
  <si>
    <t>87779</t>
  </si>
  <si>
    <t>87781</t>
  </si>
  <si>
    <t>87783</t>
  </si>
  <si>
    <t>87784</t>
  </si>
  <si>
    <t>87786</t>
  </si>
  <si>
    <t>87787</t>
  </si>
  <si>
    <t>87788</t>
  </si>
  <si>
    <t>87790</t>
  </si>
  <si>
    <t>87791</t>
  </si>
  <si>
    <t>87792</t>
  </si>
  <si>
    <t>87794</t>
  </si>
  <si>
    <t>87795</t>
  </si>
  <si>
    <t>87797</t>
  </si>
  <si>
    <t>87799</t>
  </si>
  <si>
    <t>87800</t>
  </si>
  <si>
    <t>87801</t>
  </si>
  <si>
    <t>87803</t>
  </si>
  <si>
    <t>87804</t>
  </si>
  <si>
    <t>87805</t>
  </si>
  <si>
    <t>87807</t>
  </si>
  <si>
    <t>87808</t>
  </si>
  <si>
    <t>87809</t>
  </si>
  <si>
    <t>87811</t>
  </si>
  <si>
    <t>87812</t>
  </si>
  <si>
    <t>87813</t>
  </si>
  <si>
    <t>87815</t>
  </si>
  <si>
    <t>87816</t>
  </si>
  <si>
    <t>87817</t>
  </si>
  <si>
    <t>87819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</si>
  <si>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</si>
  <si>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</si>
  <si>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</si>
  <si>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</si>
  <si>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</si>
  <si>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</si>
  <si>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</si>
  <si>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</si>
  <si>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87831</t>
  </si>
  <si>
    <t>87832</t>
  </si>
  <si>
    <t>87834</t>
  </si>
  <si>
    <t>87835</t>
  </si>
  <si>
    <t>87836</t>
  </si>
  <si>
    <t>87837</t>
  </si>
  <si>
    <t>87838</t>
  </si>
  <si>
    <t>87839</t>
  </si>
  <si>
    <t>87840</t>
  </si>
  <si>
    <t>87841</t>
  </si>
  <si>
    <t>87842</t>
  </si>
  <si>
    <t>87843</t>
  </si>
  <si>
    <t>87844</t>
  </si>
  <si>
    <t>87845</t>
  </si>
  <si>
    <t>87846</t>
  </si>
  <si>
    <t>87847</t>
  </si>
  <si>
    <t>87848</t>
  </si>
  <si>
    <t>87849</t>
  </si>
  <si>
    <t>87850</t>
  </si>
  <si>
    <t>87851</t>
  </si>
  <si>
    <t>87852</t>
  </si>
  <si>
    <t>87853</t>
  </si>
  <si>
    <t>87854</t>
  </si>
  <si>
    <t>87855</t>
  </si>
  <si>
    <t>87856</t>
  </si>
  <si>
    <t>87857</t>
  </si>
  <si>
    <t>87858</t>
  </si>
  <si>
    <t>87859</t>
  </si>
  <si>
    <t>89048</t>
  </si>
  <si>
    <t>89049</t>
  </si>
  <si>
    <t>89173</t>
  </si>
  <si>
    <t>90406</t>
  </si>
  <si>
    <t>90407</t>
  </si>
  <si>
    <t>90408</t>
  </si>
  <si>
    <t>90409</t>
  </si>
  <si>
    <t>87242</t>
  </si>
  <si>
    <t>87243</t>
  </si>
  <si>
    <t>87244</t>
  </si>
  <si>
    <t>87245</t>
  </si>
  <si>
    <t>87264</t>
  </si>
  <si>
    <t>87265</t>
  </si>
  <si>
    <t>87266</t>
  </si>
  <si>
    <t>87267</t>
  </si>
  <si>
    <t>87268</t>
  </si>
  <si>
    <t>87269</t>
  </si>
  <si>
    <t>87270</t>
  </si>
  <si>
    <t>87271</t>
  </si>
  <si>
    <t>87272</t>
  </si>
  <si>
    <t>87273</t>
  </si>
  <si>
    <t>87274</t>
  </si>
  <si>
    <t>87275</t>
  </si>
  <si>
    <t>88786</t>
  </si>
  <si>
    <t>88787</t>
  </si>
  <si>
    <t>88788</t>
  </si>
  <si>
    <t>88789</t>
  </si>
  <si>
    <t>89045</t>
  </si>
  <si>
    <t>89170</t>
  </si>
  <si>
    <t>93392</t>
  </si>
  <si>
    <t>93393</t>
  </si>
  <si>
    <t>93394</t>
  </si>
  <si>
    <t>93395</t>
  </si>
  <si>
    <t>99194</t>
  </si>
  <si>
    <t>99195</t>
  </si>
  <si>
    <t>99196</t>
  </si>
  <si>
    <t>99198</t>
  </si>
  <si>
    <t>101965</t>
  </si>
  <si>
    <t>101966</t>
  </si>
  <si>
    <t>101979</t>
  </si>
  <si>
    <t>96112</t>
  </si>
  <si>
    <t>96117</t>
  </si>
  <si>
    <t>96122</t>
  </si>
  <si>
    <t>96109</t>
  </si>
  <si>
    <t>96110</t>
  </si>
  <si>
    <t>96113</t>
  </si>
  <si>
    <t>96114</t>
  </si>
  <si>
    <t>96120</t>
  </si>
  <si>
    <t>96123</t>
  </si>
  <si>
    <t>99054</t>
  </si>
  <si>
    <t>96111</t>
  </si>
  <si>
    <t>96116</t>
  </si>
  <si>
    <t>96121</t>
  </si>
  <si>
    <t>96485</t>
  </si>
  <si>
    <t>96486</t>
  </si>
  <si>
    <t>91514</t>
  </si>
  <si>
    <t>91515</t>
  </si>
  <si>
    <t>91516</t>
  </si>
  <si>
    <t>91517</t>
  </si>
  <si>
    <t>91519</t>
  </si>
  <si>
    <t>91520</t>
  </si>
  <si>
    <t>91522</t>
  </si>
  <si>
    <t>91525</t>
  </si>
  <si>
    <t>87280</t>
  </si>
  <si>
    <t>87281</t>
  </si>
  <si>
    <t>87283</t>
  </si>
  <si>
    <t>87284</t>
  </si>
  <si>
    <t>87286</t>
  </si>
  <si>
    <t>87287</t>
  </si>
  <si>
    <t>87289</t>
  </si>
  <si>
    <t>87290</t>
  </si>
  <si>
    <t>87292</t>
  </si>
  <si>
    <t>87294</t>
  </si>
  <si>
    <t>87295</t>
  </si>
  <si>
    <t>87296</t>
  </si>
  <si>
    <t>87298</t>
  </si>
  <si>
    <t>87299</t>
  </si>
  <si>
    <t>87301</t>
  </si>
  <si>
    <t>87302</t>
  </si>
  <si>
    <t>87304</t>
  </si>
  <si>
    <t>87305</t>
  </si>
  <si>
    <t>87307</t>
  </si>
  <si>
    <t>87308</t>
  </si>
  <si>
    <t>87310</t>
  </si>
  <si>
    <t>87311</t>
  </si>
  <si>
    <t>87313</t>
  </si>
  <si>
    <t>87314</t>
  </si>
  <si>
    <t>87316</t>
  </si>
  <si>
    <t>87317</t>
  </si>
  <si>
    <t>87319</t>
  </si>
  <si>
    <t>87320</t>
  </si>
  <si>
    <t>87322</t>
  </si>
  <si>
    <t>87323</t>
  </si>
  <si>
    <t>87325</t>
  </si>
  <si>
    <t>87326</t>
  </si>
  <si>
    <t>87327</t>
  </si>
  <si>
    <t>87328</t>
  </si>
  <si>
    <t>87329</t>
  </si>
  <si>
    <t>87330</t>
  </si>
  <si>
    <t>87331</t>
  </si>
  <si>
    <t>87332</t>
  </si>
  <si>
    <t>87333</t>
  </si>
  <si>
    <t>87334</t>
  </si>
  <si>
    <t>87335</t>
  </si>
  <si>
    <t>87336</t>
  </si>
  <si>
    <t>87337</t>
  </si>
  <si>
    <t>87338</t>
  </si>
  <si>
    <t>87339</t>
  </si>
  <si>
    <t>87340</t>
  </si>
  <si>
    <t>87341</t>
  </si>
  <si>
    <t>87342</t>
  </si>
  <si>
    <t>87343</t>
  </si>
  <si>
    <t>87344</t>
  </si>
  <si>
    <t>87345</t>
  </si>
  <si>
    <t>87346</t>
  </si>
  <si>
    <t>87347</t>
  </si>
  <si>
    <t>87348</t>
  </si>
  <si>
    <t>87349</t>
  </si>
  <si>
    <t>87350</t>
  </si>
  <si>
    <t>87351</t>
  </si>
  <si>
    <t>87352</t>
  </si>
  <si>
    <t>87353</t>
  </si>
  <si>
    <t>87354</t>
  </si>
  <si>
    <t>87355</t>
  </si>
  <si>
    <t>87356</t>
  </si>
  <si>
    <t>87357</t>
  </si>
  <si>
    <t>87358</t>
  </si>
  <si>
    <t>87359</t>
  </si>
  <si>
    <t>87360</t>
  </si>
  <si>
    <t>87361</t>
  </si>
  <si>
    <t>87362</t>
  </si>
  <si>
    <t>87363</t>
  </si>
  <si>
    <t>87364</t>
  </si>
  <si>
    <t>87365</t>
  </si>
  <si>
    <t>87366</t>
  </si>
  <si>
    <t>87367</t>
  </si>
  <si>
    <t>87368</t>
  </si>
  <si>
    <t>87369</t>
  </si>
  <si>
    <t>87370</t>
  </si>
  <si>
    <t>87371</t>
  </si>
  <si>
    <t>87372</t>
  </si>
  <si>
    <t>87373</t>
  </si>
  <si>
    <t>87374</t>
  </si>
  <si>
    <t>87375</t>
  </si>
  <si>
    <t>87376</t>
  </si>
  <si>
    <t>87377</t>
  </si>
  <si>
    <t>87378</t>
  </si>
  <si>
    <t>87379</t>
  </si>
  <si>
    <t>87380</t>
  </si>
  <si>
    <t>87381</t>
  </si>
  <si>
    <t>87382</t>
  </si>
  <si>
    <t>87383</t>
  </si>
  <si>
    <t>87384</t>
  </si>
  <si>
    <t>87385</t>
  </si>
  <si>
    <t>87386</t>
  </si>
  <si>
    <t>87387</t>
  </si>
  <si>
    <t>87388</t>
  </si>
  <si>
    <t>87389</t>
  </si>
  <si>
    <t>87390</t>
  </si>
  <si>
    <t>87391</t>
  </si>
  <si>
    <t>87393</t>
  </si>
  <si>
    <t>87394</t>
  </si>
  <si>
    <t>87395</t>
  </si>
  <si>
    <t>87396</t>
  </si>
  <si>
    <t>87397</t>
  </si>
  <si>
    <t>87398</t>
  </si>
  <si>
    <t>87399</t>
  </si>
  <si>
    <t>87401</t>
  </si>
  <si>
    <t>87402</t>
  </si>
  <si>
    <t>87404</t>
  </si>
  <si>
    <t>87405</t>
  </si>
  <si>
    <t>87407</t>
  </si>
  <si>
    <t>87408</t>
  </si>
  <si>
    <t>87410</t>
  </si>
  <si>
    <t>88626</t>
  </si>
  <si>
    <t>88627</t>
  </si>
  <si>
    <t>88628</t>
  </si>
  <si>
    <t>88629</t>
  </si>
  <si>
    <t>88630</t>
  </si>
  <si>
    <t>88631</t>
  </si>
  <si>
    <t>88715</t>
  </si>
  <si>
    <t>95563</t>
  </si>
  <si>
    <t>100464</t>
  </si>
  <si>
    <t>100465</t>
  </si>
  <si>
    <t>100466</t>
  </si>
  <si>
    <t>100468</t>
  </si>
  <si>
    <t>100469</t>
  </si>
  <si>
    <t>100470</t>
  </si>
  <si>
    <t>100472</t>
  </si>
  <si>
    <t>100473</t>
  </si>
  <si>
    <t>100474</t>
  </si>
  <si>
    <t>100475</t>
  </si>
  <si>
    <t>100477</t>
  </si>
  <si>
    <t>100478</t>
  </si>
  <si>
    <t>100479</t>
  </si>
  <si>
    <t>100480</t>
  </si>
  <si>
    <t>100481</t>
  </si>
  <si>
    <t>100483</t>
  </si>
  <si>
    <t>100484</t>
  </si>
  <si>
    <t>100485</t>
  </si>
  <si>
    <t>100486</t>
  </si>
  <si>
    <t>100487</t>
  </si>
  <si>
    <t>100488</t>
  </si>
  <si>
    <t>100489</t>
  </si>
  <si>
    <t>100490</t>
  </si>
  <si>
    <t>100491</t>
  </si>
  <si>
    <t>100492</t>
  </si>
  <si>
    <t>92121</t>
  </si>
  <si>
    <t>92122</t>
  </si>
  <si>
    <t>92123</t>
  </si>
  <si>
    <t>100195</t>
  </si>
  <si>
    <t>100196</t>
  </si>
  <si>
    <t>100197</t>
  </si>
  <si>
    <t>100198</t>
  </si>
  <si>
    <t>100199</t>
  </si>
  <si>
    <t>100200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</si>
  <si>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</si>
  <si>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</si>
  <si>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</si>
  <si>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</si>
  <si>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</si>
  <si>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</si>
  <si>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</si>
  <si>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</si>
  <si>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</si>
  <si>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</si>
  <si>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</si>
  <si>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100212</t>
  </si>
  <si>
    <t>100213</t>
  </si>
  <si>
    <t>100214</t>
  </si>
  <si>
    <t>100215</t>
  </si>
  <si>
    <t>100216</t>
  </si>
  <si>
    <t>100217</t>
  </si>
  <si>
    <t>100218</t>
  </si>
  <si>
    <t>100219</t>
  </si>
  <si>
    <t>100220</t>
  </si>
  <si>
    <t>100221</t>
  </si>
  <si>
    <t>100222</t>
  </si>
  <si>
    <t>100223</t>
  </si>
  <si>
    <t>100224</t>
  </si>
  <si>
    <t>100225</t>
  </si>
  <si>
    <t>100226</t>
  </si>
  <si>
    <t>100227</t>
  </si>
  <si>
    <t>100228</t>
  </si>
  <si>
    <t>100229</t>
  </si>
  <si>
    <t>100230</t>
  </si>
  <si>
    <t>100231</t>
  </si>
  <si>
    <t>100232</t>
  </si>
  <si>
    <t>100233</t>
  </si>
  <si>
    <t>100234</t>
  </si>
  <si>
    <t>100235</t>
  </si>
  <si>
    <t>100236</t>
  </si>
  <si>
    <t>100237</t>
  </si>
  <si>
    <t>100238</t>
  </si>
  <si>
    <t>100239</t>
  </si>
  <si>
    <t>100240</t>
  </si>
  <si>
    <t>100241</t>
  </si>
  <si>
    <t>100242</t>
  </si>
  <si>
    <t>100243</t>
  </si>
  <si>
    <t>100244</t>
  </si>
  <si>
    <t>100245</t>
  </si>
  <si>
    <t>100246</t>
  </si>
  <si>
    <t>100247</t>
  </si>
  <si>
    <t>100248</t>
  </si>
  <si>
    <t>100249</t>
  </si>
  <si>
    <t>100250</t>
  </si>
  <si>
    <t>100251</t>
  </si>
  <si>
    <t>100252</t>
  </si>
  <si>
    <t>100253</t>
  </si>
  <si>
    <t>100254</t>
  </si>
  <si>
    <t>100255</t>
  </si>
  <si>
    <t>100256</t>
  </si>
  <si>
    <t>100257</t>
  </si>
  <si>
    <t>100258</t>
  </si>
  <si>
    <t>100259</t>
  </si>
  <si>
    <t>100260</t>
  </si>
  <si>
    <t>100261</t>
  </si>
  <si>
    <t>100262</t>
  </si>
  <si>
    <t>100263</t>
  </si>
  <si>
    <t>100264</t>
  </si>
  <si>
    <t>100265</t>
  </si>
  <si>
    <t>100266</t>
  </si>
  <si>
    <t>100267</t>
  </si>
  <si>
    <t>100268</t>
  </si>
  <si>
    <t>100269</t>
  </si>
  <si>
    <t>100270</t>
  </si>
  <si>
    <t>100271</t>
  </si>
  <si>
    <t>100272</t>
  </si>
  <si>
    <t>100273</t>
  </si>
  <si>
    <t>100274</t>
  </si>
  <si>
    <t>100275</t>
  </si>
  <si>
    <t>100276</t>
  </si>
  <si>
    <t>100277</t>
  </si>
  <si>
    <t>100278</t>
  </si>
  <si>
    <t>100279</t>
  </si>
  <si>
    <t>100280</t>
  </si>
  <si>
    <t>100281</t>
  </si>
  <si>
    <t>100282</t>
  </si>
  <si>
    <t>100283</t>
  </si>
  <si>
    <t>100284</t>
  </si>
  <si>
    <t>100285</t>
  </si>
  <si>
    <t>100286</t>
  </si>
  <si>
    <t>100287</t>
  </si>
  <si>
    <t>99802</t>
  </si>
  <si>
    <t>99803</t>
  </si>
  <si>
    <t>99805</t>
  </si>
  <si>
    <t>99806</t>
  </si>
  <si>
    <t>99808</t>
  </si>
  <si>
    <t>99809</t>
  </si>
  <si>
    <t>99811</t>
  </si>
  <si>
    <t>99812</t>
  </si>
  <si>
    <t>99814</t>
  </si>
  <si>
    <t>99822</t>
  </si>
  <si>
    <t>99826</t>
  </si>
  <si>
    <t>73361</t>
  </si>
  <si>
    <t>73714</t>
  </si>
  <si>
    <t>97010</t>
  </si>
  <si>
    <t>97011</t>
  </si>
  <si>
    <t>97012</t>
  </si>
  <si>
    <t>97013</t>
  </si>
  <si>
    <t>97014</t>
  </si>
  <si>
    <t>97015</t>
  </si>
  <si>
    <t>97016</t>
  </si>
  <si>
    <t>97017</t>
  </si>
  <si>
    <t>97018</t>
  </si>
  <si>
    <t>97031</t>
  </si>
  <si>
    <t>97032</t>
  </si>
  <si>
    <t>97033</t>
  </si>
  <si>
    <t>97034</t>
  </si>
  <si>
    <t>97039</t>
  </si>
  <si>
    <t>97040</t>
  </si>
  <si>
    <t>97041</t>
  </si>
  <si>
    <t>97046</t>
  </si>
  <si>
    <t>97047</t>
  </si>
  <si>
    <t>97048</t>
  </si>
  <si>
    <t>97051</t>
  </si>
  <si>
    <t>97053</t>
  </si>
  <si>
    <t>97054</t>
  </si>
  <si>
    <t>97062</t>
  </si>
  <si>
    <t>97063</t>
  </si>
  <si>
    <t>97064</t>
  </si>
  <si>
    <t>97065</t>
  </si>
  <si>
    <t>97066</t>
  </si>
  <si>
    <t>97067</t>
  </si>
  <si>
    <t>85421</t>
  </si>
  <si>
    <t>97621</t>
  </si>
  <si>
    <t>97622</t>
  </si>
  <si>
    <t>97623</t>
  </si>
  <si>
    <t>97624</t>
  </si>
  <si>
    <t>97625</t>
  </si>
  <si>
    <t>97626</t>
  </si>
  <si>
    <t>97627</t>
  </si>
  <si>
    <t>97628</t>
  </si>
  <si>
    <t>97629</t>
  </si>
  <si>
    <t>97631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</si>
  <si>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</si>
  <si>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</si>
  <si>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</si>
  <si>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</si>
  <si>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</si>
  <si>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</si>
  <si>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</si>
  <si>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</si>
  <si>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</si>
  <si>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</si>
  <si>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97642</t>
  </si>
  <si>
    <t>97643</t>
  </si>
  <si>
    <t>97644</t>
  </si>
  <si>
    <t>97645</t>
  </si>
  <si>
    <t>97647</t>
  </si>
  <si>
    <t>97648</t>
  </si>
  <si>
    <t>97649</t>
  </si>
  <si>
    <t>97650</t>
  </si>
  <si>
    <t>97651</t>
  </si>
  <si>
    <t>97652</t>
  </si>
  <si>
    <t>97653</t>
  </si>
  <si>
    <t>97654</t>
  </si>
  <si>
    <t>97655</t>
  </si>
  <si>
    <t>97656</t>
  </si>
  <si>
    <t>97657</t>
  </si>
  <si>
    <t>97658</t>
  </si>
  <si>
    <t>97659</t>
  </si>
  <si>
    <t>97660</t>
  </si>
  <si>
    <t>97661</t>
  </si>
  <si>
    <t>97662</t>
  </si>
  <si>
    <t>97663</t>
  </si>
  <si>
    <t>97664</t>
  </si>
  <si>
    <t>97665</t>
  </si>
  <si>
    <t>97666</t>
  </si>
  <si>
    <t>95967</t>
  </si>
  <si>
    <t>99058</t>
  </si>
  <si>
    <t>99059</t>
  </si>
  <si>
    <t>99060</t>
  </si>
  <si>
    <t>99061</t>
  </si>
  <si>
    <t>99062</t>
  </si>
  <si>
    <t>99063</t>
  </si>
  <si>
    <t>99064</t>
  </si>
  <si>
    <t>93588</t>
  </si>
  <si>
    <t>93589</t>
  </si>
  <si>
    <t>93590</t>
  </si>
  <si>
    <t>93591</t>
  </si>
  <si>
    <t>93592</t>
  </si>
  <si>
    <t>93593</t>
  </si>
  <si>
    <t>93594</t>
  </si>
  <si>
    <t>93595</t>
  </si>
  <si>
    <t>93596</t>
  </si>
  <si>
    <t>93597</t>
  </si>
  <si>
    <t>93598</t>
  </si>
  <si>
    <t>93599</t>
  </si>
  <si>
    <t>95425</t>
  </si>
  <si>
    <t>95426</t>
  </si>
  <si>
    <t>95427</t>
  </si>
  <si>
    <t>95428</t>
  </si>
  <si>
    <t>95429</t>
  </si>
  <si>
    <t>95430</t>
  </si>
  <si>
    <t>95875</t>
  </si>
  <si>
    <t>95876</t>
  </si>
  <si>
    <t>95877</t>
  </si>
  <si>
    <t>95878</t>
  </si>
  <si>
    <t>95879</t>
  </si>
  <si>
    <t>95880</t>
  </si>
  <si>
    <t>97912</t>
  </si>
  <si>
    <t>97913</t>
  </si>
  <si>
    <t>97914</t>
  </si>
  <si>
    <t>97915</t>
  </si>
  <si>
    <t>100937</t>
  </si>
  <si>
    <t>100938</t>
  </si>
  <si>
    <t>100939</t>
  </si>
  <si>
    <t>100940</t>
  </si>
  <si>
    <t>100941</t>
  </si>
  <si>
    <t>100942</t>
  </si>
  <si>
    <t>100943</t>
  </si>
  <si>
    <t>100944</t>
  </si>
  <si>
    <t>100945</t>
  </si>
  <si>
    <t>100946</t>
  </si>
  <si>
    <t>100947</t>
  </si>
  <si>
    <t>100948</t>
  </si>
  <si>
    <t>100949</t>
  </si>
  <si>
    <t>100950</t>
  </si>
  <si>
    <t>100951</t>
  </si>
  <si>
    <t>100952</t>
  </si>
  <si>
    <t>100953</t>
  </si>
  <si>
    <t>100954</t>
  </si>
  <si>
    <t>100955</t>
  </si>
  <si>
    <t>100956</t>
  </si>
  <si>
    <t>100957</t>
  </si>
  <si>
    <t>100958</t>
  </si>
  <si>
    <t>100959</t>
  </si>
  <si>
    <t>100960</t>
  </si>
  <si>
    <t>100961</t>
  </si>
  <si>
    <t>100962</t>
  </si>
  <si>
    <t>100963</t>
  </si>
  <si>
    <t>100964</t>
  </si>
  <si>
    <t>100973</t>
  </si>
  <si>
    <t>100974</t>
  </si>
  <si>
    <t>100975</t>
  </si>
  <si>
    <t>93176</t>
  </si>
  <si>
    <t>93177</t>
  </si>
  <si>
    <t>93178</t>
  </si>
  <si>
    <t>93179</t>
  </si>
  <si>
    <t>100965</t>
  </si>
  <si>
    <t>100966</t>
  </si>
  <si>
    <t>100967</t>
  </si>
  <si>
    <t>100968</t>
  </si>
  <si>
    <t>100969</t>
  </si>
  <si>
    <t>100970</t>
  </si>
  <si>
    <t>100971</t>
  </si>
  <si>
    <t>100972</t>
  </si>
  <si>
    <t>101019</t>
  </si>
  <si>
    <t>101479</t>
  </si>
  <si>
    <t>100976</t>
  </si>
  <si>
    <t>100977</t>
  </si>
  <si>
    <t>100978</t>
  </si>
  <si>
    <t>100979</t>
  </si>
  <si>
    <t>100980</t>
  </si>
  <si>
    <t>100981</t>
  </si>
  <si>
    <t>100982</t>
  </si>
  <si>
    <t>100983</t>
  </si>
  <si>
    <t>100984</t>
  </si>
  <si>
    <t>100985</t>
  </si>
  <si>
    <t>100986</t>
  </si>
  <si>
    <t>100987</t>
  </si>
  <si>
    <t>100988</t>
  </si>
  <si>
    <t>100989</t>
  </si>
  <si>
    <t>100990</t>
  </si>
  <si>
    <t>100991</t>
  </si>
  <si>
    <t>100992</t>
  </si>
  <si>
    <t>100993</t>
  </si>
  <si>
    <t>100994</t>
  </si>
  <si>
    <t>100995</t>
  </si>
  <si>
    <t>100996</t>
  </si>
  <si>
    <t>100997</t>
  </si>
  <si>
    <t>100998</t>
  </si>
  <si>
    <t>100999</t>
  </si>
  <si>
    <t>101000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</si>
  <si>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</si>
  <si>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</si>
  <si>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</si>
  <si>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</si>
  <si>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</si>
  <si>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</si>
  <si>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</si>
  <si>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</si>
  <si>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</si>
  <si>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</si>
  <si>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101013</t>
  </si>
  <si>
    <t>101014</t>
  </si>
  <si>
    <t>101015</t>
  </si>
  <si>
    <t>101016</t>
  </si>
  <si>
    <t>101017</t>
  </si>
  <si>
    <t>101018</t>
  </si>
  <si>
    <t>101463</t>
  </si>
  <si>
    <t>101464</t>
  </si>
  <si>
    <t>101465</t>
  </si>
  <si>
    <t>101466</t>
  </si>
  <si>
    <t>101467</t>
  </si>
  <si>
    <t>101468</t>
  </si>
  <si>
    <t>101469</t>
  </si>
  <si>
    <t>101470</t>
  </si>
  <si>
    <t>101471</t>
  </si>
  <si>
    <t>101472</t>
  </si>
  <si>
    <t>101473</t>
  </si>
  <si>
    <t>101474</t>
  </si>
  <si>
    <t>101475</t>
  </si>
  <si>
    <t>101476</t>
  </si>
  <si>
    <t>101477</t>
  </si>
  <si>
    <t>101478</t>
  </si>
  <si>
    <t>101480</t>
  </si>
  <si>
    <t>101481</t>
  </si>
  <si>
    <t>101482</t>
  </si>
  <si>
    <t>101483</t>
  </si>
  <si>
    <t>101484</t>
  </si>
  <si>
    <t>101485</t>
  </si>
  <si>
    <t>101486</t>
  </si>
  <si>
    <t>101487</t>
  </si>
  <si>
    <t>101488</t>
  </si>
  <si>
    <t>101188</t>
  </si>
  <si>
    <t>101189</t>
  </si>
  <si>
    <t>101190</t>
  </si>
  <si>
    <t>101191</t>
  </si>
  <si>
    <t>101192</t>
  </si>
  <si>
    <t>101193</t>
  </si>
  <si>
    <t>101194</t>
  </si>
  <si>
    <t>101197</t>
  </si>
  <si>
    <t>101198</t>
  </si>
  <si>
    <t>101199</t>
  </si>
  <si>
    <t>101200</t>
  </si>
  <si>
    <t>101201</t>
  </si>
  <si>
    <t>101202</t>
  </si>
  <si>
    <t>101203</t>
  </si>
  <si>
    <t>101204</t>
  </si>
  <si>
    <t>101205</t>
  </si>
  <si>
    <t>74244/1</t>
  </si>
  <si>
    <t>98509</t>
  </si>
  <si>
    <t>98510</t>
  </si>
  <si>
    <t>98511</t>
  </si>
  <si>
    <t>98516</t>
  </si>
  <si>
    <t>98519</t>
  </si>
  <si>
    <t>98520</t>
  </si>
  <si>
    <t>98521</t>
  </si>
  <si>
    <t>98522</t>
  </si>
  <si>
    <t>98524</t>
  </si>
  <si>
    <t>98503</t>
  </si>
  <si>
    <t>98504</t>
  </si>
  <si>
    <t>98505</t>
  </si>
  <si>
    <t>98525</t>
  </si>
  <si>
    <t>98526</t>
  </si>
  <si>
    <t>98527</t>
  </si>
  <si>
    <t>98528</t>
  </si>
  <si>
    <t>98529</t>
  </si>
  <si>
    <t>98530</t>
  </si>
  <si>
    <t>98531</t>
  </si>
  <si>
    <t>98532</t>
  </si>
  <si>
    <t>98533</t>
  </si>
  <si>
    <t>98534</t>
  </si>
  <si>
    <t>98535</t>
  </si>
  <si>
    <t>88238</t>
  </si>
  <si>
    <t>88239</t>
  </si>
  <si>
    <t>88240</t>
  </si>
  <si>
    <t>88241</t>
  </si>
  <si>
    <t>88242</t>
  </si>
  <si>
    <t>88243</t>
  </si>
  <si>
    <t>88245</t>
  </si>
  <si>
    <t>88246</t>
  </si>
  <si>
    <t>88247</t>
  </si>
  <si>
    <t>88248</t>
  </si>
  <si>
    <t>88249</t>
  </si>
  <si>
    <t>88250</t>
  </si>
  <si>
    <t>88251</t>
  </si>
  <si>
    <t>88252</t>
  </si>
  <si>
    <t>88253</t>
  </si>
  <si>
    <t>88255</t>
  </si>
  <si>
    <t>88256</t>
  </si>
  <si>
    <t>88257</t>
  </si>
  <si>
    <t>88258</t>
  </si>
  <si>
    <t>88259</t>
  </si>
  <si>
    <t>88260</t>
  </si>
  <si>
    <t>88261</t>
  </si>
  <si>
    <t>88262</t>
  </si>
  <si>
    <t>88263</t>
  </si>
  <si>
    <t>88264</t>
  </si>
  <si>
    <t>88265</t>
  </si>
  <si>
    <t>88266</t>
  </si>
  <si>
    <t>88267</t>
  </si>
  <si>
    <t>88268</t>
  </si>
  <si>
    <t>88269</t>
  </si>
  <si>
    <t>88270</t>
  </si>
  <si>
    <t>88272</t>
  </si>
  <si>
    <t>88273</t>
  </si>
  <si>
    <t>88274</t>
  </si>
  <si>
    <t>88275</t>
  </si>
  <si>
    <t>88277</t>
  </si>
  <si>
    <t>88278</t>
  </si>
  <si>
    <t>88279</t>
  </si>
  <si>
    <t>88281</t>
  </si>
  <si>
    <t>88282</t>
  </si>
  <si>
    <t>88283</t>
  </si>
  <si>
    <t>88284</t>
  </si>
  <si>
    <t>88285</t>
  </si>
  <si>
    <t>88286</t>
  </si>
  <si>
    <t>88288</t>
  </si>
  <si>
    <t>88291</t>
  </si>
  <si>
    <t>88292</t>
  </si>
  <si>
    <t>88293</t>
  </si>
  <si>
    <t>88294</t>
  </si>
  <si>
    <t>88295</t>
  </si>
  <si>
    <t>88296</t>
  </si>
  <si>
    <t>88297</t>
  </si>
  <si>
    <t>88298</t>
  </si>
  <si>
    <t>88299</t>
  </si>
  <si>
    <t>88300</t>
  </si>
  <si>
    <t>88301</t>
  </si>
  <si>
    <t>88302</t>
  </si>
  <si>
    <t>88303</t>
  </si>
  <si>
    <t>88304</t>
  </si>
  <si>
    <t>88306</t>
  </si>
  <si>
    <t>88307</t>
  </si>
  <si>
    <t>88308</t>
  </si>
  <si>
    <t>88309</t>
  </si>
  <si>
    <t>88310</t>
  </si>
  <si>
    <t>88311</t>
  </si>
  <si>
    <t>88312</t>
  </si>
  <si>
    <t>88313</t>
  </si>
  <si>
    <t>88314</t>
  </si>
  <si>
    <t>88315</t>
  </si>
  <si>
    <t>88316</t>
  </si>
  <si>
    <t>88317</t>
  </si>
  <si>
    <t>88318</t>
  </si>
  <si>
    <t>88320</t>
  </si>
  <si>
    <t>88321</t>
  </si>
  <si>
    <t>88322</t>
  </si>
  <si>
    <t>88323</t>
  </si>
  <si>
    <t>88324</t>
  </si>
  <si>
    <t>88325</t>
  </si>
  <si>
    <t>88326</t>
  </si>
  <si>
    <t>88377</t>
  </si>
  <si>
    <t>88441</t>
  </si>
  <si>
    <t>88597</t>
  </si>
  <si>
    <t>90766</t>
  </si>
  <si>
    <t>90767</t>
  </si>
  <si>
    <t>90768</t>
  </si>
  <si>
    <t>90769</t>
  </si>
  <si>
    <t>90770</t>
  </si>
  <si>
    <t>90771</t>
  </si>
  <si>
    <t>90772</t>
  </si>
  <si>
    <t>90773</t>
  </si>
  <si>
    <t>90775</t>
  </si>
  <si>
    <t>90776</t>
  </si>
  <si>
    <t>90777</t>
  </si>
  <si>
    <t>90778</t>
  </si>
  <si>
    <t>90779</t>
  </si>
  <si>
    <t>90780</t>
  </si>
  <si>
    <t>90781</t>
  </si>
  <si>
    <t>91677</t>
  </si>
  <si>
    <t>91678</t>
  </si>
  <si>
    <t>93558</t>
  </si>
  <si>
    <t>93559</t>
  </si>
  <si>
    <t>93560</t>
  </si>
  <si>
    <t>93561</t>
  </si>
  <si>
    <t>93562</t>
  </si>
  <si>
    <t>93563</t>
  </si>
  <si>
    <t>93564</t>
  </si>
  <si>
    <t>93565</t>
  </si>
  <si>
    <t>93566</t>
  </si>
  <si>
    <t>93567</t>
  </si>
  <si>
    <t>93568</t>
  </si>
  <si>
    <t>93569</t>
  </si>
  <si>
    <t>93570</t>
  </si>
  <si>
    <t>93571</t>
  </si>
  <si>
    <t>93572</t>
  </si>
  <si>
    <t>94295</t>
  </si>
  <si>
    <t>94296</t>
  </si>
  <si>
    <t>95308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</si>
  <si>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</si>
  <si>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</si>
  <si>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</si>
  <si>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</si>
  <si>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</si>
  <si>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</si>
  <si>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</si>
  <si>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</si>
  <si>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</si>
  <si>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</si>
  <si>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</si>
  <si>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</si>
  <si>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</si>
  <si>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</si>
  <si>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</si>
  <si>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</si>
  <si>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</si>
  <si>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</si>
  <si>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</si>
  <si>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</si>
  <si>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</si>
  <si>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</si>
  <si>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95331</t>
  </si>
  <si>
    <t>95332</t>
  </si>
  <si>
    <t>95333</t>
  </si>
  <si>
    <t>95334</t>
  </si>
  <si>
    <t>95335</t>
  </si>
  <si>
    <t>95336</t>
  </si>
  <si>
    <t>95337</t>
  </si>
  <si>
    <t>95338</t>
  </si>
  <si>
    <t>95339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</si>
  <si>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</si>
  <si>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</si>
  <si>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</si>
  <si>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</si>
  <si>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</si>
  <si>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</si>
  <si>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</si>
  <si>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</si>
  <si>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</si>
  <si>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95349</t>
  </si>
  <si>
    <t>95350</t>
  </si>
  <si>
    <t>95351</t>
  </si>
  <si>
    <t>95352</t>
  </si>
  <si>
    <t>95354</t>
  </si>
  <si>
    <t>95355</t>
  </si>
  <si>
    <t>95356</t>
  </si>
  <si>
    <t>95357</t>
  </si>
  <si>
    <t>95358</t>
  </si>
  <si>
    <t>95359</t>
  </si>
  <si>
    <t>95360</t>
  </si>
  <si>
    <t>95361</t>
  </si>
  <si>
    <t>95362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</si>
  <si>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</si>
  <si>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</si>
  <si>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</si>
  <si>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</si>
  <si>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</si>
  <si>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</si>
  <si>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</si>
  <si>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</si>
  <si>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95371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</si>
  <si>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</si>
  <si>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</si>
  <si>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</si>
  <si>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</si>
  <si>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</si>
  <si>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</si>
  <si>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</si>
  <si>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</si>
  <si>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</si>
  <si>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95382</t>
  </si>
  <si>
    <t>95383</t>
  </si>
  <si>
    <t>95384</t>
  </si>
  <si>
    <t>95385</t>
  </si>
  <si>
    <t>95386</t>
  </si>
  <si>
    <t>95387</t>
  </si>
  <si>
    <t>95388</t>
  </si>
  <si>
    <t>95389</t>
  </si>
  <si>
    <t>95390</t>
  </si>
  <si>
    <t>95391</t>
  </si>
  <si>
    <t>95392</t>
  </si>
  <si>
    <t>95393</t>
  </si>
  <si>
    <t>95394</t>
  </si>
  <si>
    <t>95395</t>
  </si>
  <si>
    <t>95396</t>
  </si>
  <si>
    <t>95397</t>
  </si>
  <si>
    <t>95398</t>
  </si>
  <si>
    <t>95399</t>
  </si>
  <si>
    <t>95400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</si>
  <si>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</si>
  <si>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</si>
  <si>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</si>
  <si>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</si>
  <si>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</si>
  <si>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</si>
  <si>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</si>
  <si>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</si>
  <si>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</si>
  <si>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</si>
  <si>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95411</t>
  </si>
  <si>
    <t>95412</t>
  </si>
  <si>
    <t>95413</t>
  </si>
  <si>
    <t>95414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</si>
  <si>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</si>
  <si>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</si>
  <si>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</si>
  <si>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</si>
  <si>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</si>
  <si>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</si>
  <si>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</si>
  <si>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</si>
  <si>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</si>
  <si>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</si>
  <si>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100288</t>
  </si>
  <si>
    <t>100289</t>
  </si>
  <si>
    <t>100290</t>
  </si>
  <si>
    <t>100291</t>
  </si>
  <si>
    <t>100292</t>
  </si>
  <si>
    <t>100293</t>
  </si>
  <si>
    <t>100294</t>
  </si>
  <si>
    <t>100295</t>
  </si>
  <si>
    <t>100296</t>
  </si>
  <si>
    <t>100297</t>
  </si>
  <si>
    <t>100298</t>
  </si>
  <si>
    <t>100299</t>
  </si>
  <si>
    <t>100300</t>
  </si>
  <si>
    <t>100301</t>
  </si>
  <si>
    <t>100302</t>
  </si>
  <si>
    <t>100303</t>
  </si>
  <si>
    <t>100304</t>
  </si>
  <si>
    <t>100305</t>
  </si>
  <si>
    <t>100306</t>
  </si>
  <si>
    <t>100307</t>
  </si>
  <si>
    <t>100308</t>
  </si>
  <si>
    <t>100309</t>
  </si>
  <si>
    <t>100310</t>
  </si>
  <si>
    <t>100311</t>
  </si>
  <si>
    <t>100312</t>
  </si>
  <si>
    <t>100313</t>
  </si>
  <si>
    <t>100314</t>
  </si>
  <si>
    <t>100315</t>
  </si>
  <si>
    <t>100316</t>
  </si>
  <si>
    <t>100317</t>
  </si>
  <si>
    <t>100318</t>
  </si>
  <si>
    <t>100319</t>
  </si>
  <si>
    <t>100320</t>
  </si>
  <si>
    <t>100321</t>
  </si>
  <si>
    <t>100533</t>
  </si>
  <si>
    <t>100534</t>
  </si>
  <si>
    <t>100535</t>
  </si>
  <si>
    <t>100536</t>
  </si>
  <si>
    <t>101284</t>
  </si>
  <si>
    <t>101285</t>
  </si>
  <si>
    <t>101286</t>
  </si>
  <si>
    <t>101287</t>
  </si>
  <si>
    <t>101288</t>
  </si>
  <si>
    <t>101289</t>
  </si>
  <si>
    <t>101290</t>
  </si>
  <si>
    <t>101291</t>
  </si>
  <si>
    <t>101292</t>
  </si>
  <si>
    <t>101293</t>
  </si>
  <si>
    <t>101294</t>
  </si>
  <si>
    <t>101295</t>
  </si>
  <si>
    <t>101296</t>
  </si>
  <si>
    <t>101297</t>
  </si>
  <si>
    <t>101298</t>
  </si>
  <si>
    <t>101299</t>
  </si>
  <si>
    <t>101300</t>
  </si>
  <si>
    <t>101301</t>
  </si>
  <si>
    <t>101302</t>
  </si>
  <si>
    <t>101303</t>
  </si>
  <si>
    <t>101304</t>
  </si>
  <si>
    <t>101305</t>
  </si>
  <si>
    <t>101306</t>
  </si>
  <si>
    <t>101307</t>
  </si>
  <si>
    <t>101308</t>
  </si>
  <si>
    <t>101309</t>
  </si>
  <si>
    <t>101310</t>
  </si>
  <si>
    <t>101311</t>
  </si>
  <si>
    <t>101312</t>
  </si>
  <si>
    <t>101313</t>
  </si>
  <si>
    <t>101314</t>
  </si>
  <si>
    <t>101315</t>
  </si>
  <si>
    <t>101316</t>
  </si>
  <si>
    <t>101317</t>
  </si>
  <si>
    <t>101318</t>
  </si>
  <si>
    <t>101319</t>
  </si>
  <si>
    <t>101320</t>
  </si>
  <si>
    <t>101321</t>
  </si>
  <si>
    <t>101322</t>
  </si>
  <si>
    <t>101323</t>
  </si>
  <si>
    <t>101324</t>
  </si>
  <si>
    <t>101325</t>
  </si>
  <si>
    <t>101326</t>
  </si>
  <si>
    <t>101327</t>
  </si>
  <si>
    <t>101328</t>
  </si>
  <si>
    <t>101329</t>
  </si>
  <si>
    <t>101330</t>
  </si>
  <si>
    <t>101331</t>
  </si>
  <si>
    <t>101332</t>
  </si>
  <si>
    <t>101333</t>
  </si>
  <si>
    <t>101334</t>
  </si>
  <si>
    <t>101335</t>
  </si>
  <si>
    <t>101336</t>
  </si>
  <si>
    <t>101337</t>
  </si>
  <si>
    <t>101338</t>
  </si>
  <si>
    <t>101339</t>
  </si>
  <si>
    <t>101340</t>
  </si>
  <si>
    <t>101341</t>
  </si>
  <si>
    <t>101342</t>
  </si>
  <si>
    <t>101343</t>
  </si>
  <si>
    <t>101344</t>
  </si>
  <si>
    <t>101345</t>
  </si>
  <si>
    <t>101346</t>
  </si>
  <si>
    <t>101347</t>
  </si>
  <si>
    <t>101348</t>
  </si>
  <si>
    <t>101349</t>
  </si>
  <si>
    <t>101350</t>
  </si>
  <si>
    <t>101351</t>
  </si>
  <si>
    <t>101352</t>
  </si>
  <si>
    <t>101353</t>
  </si>
  <si>
    <t>101354</t>
  </si>
  <si>
    <t>101355</t>
  </si>
  <si>
    <t>101356</t>
  </si>
  <si>
    <t>101357</t>
  </si>
  <si>
    <t>101358</t>
  </si>
  <si>
    <t>101359</t>
  </si>
  <si>
    <t>101360</t>
  </si>
  <si>
    <t>101361</t>
  </si>
  <si>
    <t>101362</t>
  </si>
  <si>
    <t>101363</t>
  </si>
  <si>
    <t>101364</t>
  </si>
  <si>
    <t>101365</t>
  </si>
  <si>
    <t>101366</t>
  </si>
  <si>
    <t>101367</t>
  </si>
  <si>
    <t>101368</t>
  </si>
  <si>
    <t>101369</t>
  </si>
  <si>
    <t>101370</t>
  </si>
  <si>
    <t>101371</t>
  </si>
  <si>
    <t>101372</t>
  </si>
  <si>
    <t>101373</t>
  </si>
  <si>
    <t>101374</t>
  </si>
  <si>
    <t>101375</t>
  </si>
  <si>
    <t>101376</t>
  </si>
  <si>
    <t>101377</t>
  </si>
  <si>
    <t>101378</t>
  </si>
  <si>
    <t>101379</t>
  </si>
  <si>
    <t>101380</t>
  </si>
  <si>
    <t>101381</t>
  </si>
  <si>
    <t>101382</t>
  </si>
  <si>
    <t>101383</t>
  </si>
  <si>
    <t>101384</t>
  </si>
  <si>
    <t>101385</t>
  </si>
  <si>
    <t>101386</t>
  </si>
  <si>
    <t>101387</t>
  </si>
  <si>
    <t>101388</t>
  </si>
  <si>
    <t>101389</t>
  </si>
  <si>
    <t>101390</t>
  </si>
  <si>
    <t>101391</t>
  </si>
  <si>
    <t>101392</t>
  </si>
  <si>
    <t>101393</t>
  </si>
  <si>
    <t>101394</t>
  </si>
  <si>
    <t>101395</t>
  </si>
  <si>
    <t>101396</t>
  </si>
  <si>
    <t>101397</t>
  </si>
  <si>
    <t>101398</t>
  </si>
  <si>
    <t>101399</t>
  </si>
  <si>
    <t>101400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</si>
  <si>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</si>
  <si>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</si>
  <si>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</si>
  <si>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</si>
  <si>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</si>
  <si>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</si>
  <si>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</si>
  <si>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</si>
  <si>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</si>
  <si>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</si>
  <si>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</si>
  <si>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101412</t>
  </si>
  <si>
    <t>101413</t>
  </si>
  <si>
    <t>101414</t>
  </si>
  <si>
    <t>101415</t>
  </si>
  <si>
    <t>101416</t>
  </si>
  <si>
    <t>101417</t>
  </si>
  <si>
    <t>101418</t>
  </si>
  <si>
    <t>101419</t>
  </si>
  <si>
    <t>101420</t>
  </si>
  <si>
    <t>101421</t>
  </si>
  <si>
    <t>101422</t>
  </si>
  <si>
    <t>101423</t>
  </si>
  <si>
    <t>101424</t>
  </si>
  <si>
    <t>101425</t>
  </si>
  <si>
    <t>101426</t>
  </si>
  <si>
    <t>101427</t>
  </si>
  <si>
    <t>101428</t>
  </si>
  <si>
    <t>101429</t>
  </si>
  <si>
    <t>101430</t>
  </si>
  <si>
    <t>101431</t>
  </si>
  <si>
    <t>101432</t>
  </si>
  <si>
    <t>101433</t>
  </si>
  <si>
    <t>101434</t>
  </si>
  <si>
    <t>101435</t>
  </si>
  <si>
    <t>101436</t>
  </si>
  <si>
    <t>101437</t>
  </si>
  <si>
    <t>101438</t>
  </si>
  <si>
    <t>101439</t>
  </si>
  <si>
    <t>101440</t>
  </si>
  <si>
    <t>101441</t>
  </si>
  <si>
    <t>101442</t>
  </si>
  <si>
    <t>101443</t>
  </si>
  <si>
    <t>101444</t>
  </si>
  <si>
    <t>101445</t>
  </si>
  <si>
    <t>101446</t>
  </si>
  <si>
    <t>101447</t>
  </si>
  <si>
    <t>101448</t>
  </si>
  <si>
    <t>101449</t>
  </si>
  <si>
    <t>101450</t>
  </si>
  <si>
    <t>101451</t>
  </si>
  <si>
    <t>101452</t>
  </si>
  <si>
    <t>101453</t>
  </si>
  <si>
    <t>101454</t>
  </si>
  <si>
    <t>101455</t>
  </si>
  <si>
    <t>101456</t>
  </si>
  <si>
    <t>101457</t>
  </si>
  <si>
    <t>101458</t>
  </si>
  <si>
    <t>101459</t>
  </si>
  <si>
    <t>101460</t>
  </si>
  <si>
    <t>5ª Parcela</t>
  </si>
  <si>
    <t>6ª Parcela</t>
  </si>
  <si>
    <t>7ª Parcela</t>
  </si>
  <si>
    <t>8ª Parcela</t>
  </si>
  <si>
    <t>INCÊNDIO</t>
  </si>
  <si>
    <t>ALVENARIA</t>
  </si>
  <si>
    <t>TOTAL (ADMINISTRAÇÃO E AFINS)</t>
  </si>
  <si>
    <t xml:space="preserve">OBRA: REFORMA DO GINÁSIO DE ESPORTES  </t>
  </si>
  <si>
    <t>REFORMA</t>
  </si>
  <si>
    <t>INSTALAÇÕES HIDROSANITÁRIAS</t>
  </si>
  <si>
    <t>TOTAL  REFORMA</t>
  </si>
  <si>
    <t>TRANPORTES</t>
  </si>
  <si>
    <t>INSTALAÇÕES HIDROSSANITÁRIAS</t>
  </si>
  <si>
    <t>INST. ELÉT. / TELEFÔNICA / CABEAMENTO ESTRUTURADO</t>
  </si>
  <si>
    <t>SPDA</t>
  </si>
  <si>
    <t>PROCESSO: SEI 202300036002240</t>
  </si>
  <si>
    <t>LOCAL: AVELINÓPOLIS-GO</t>
  </si>
  <si>
    <t>ORÇAMENTO REALIZADO NA TABELA  – 306 JUNHO/2025 - SEM DESONERAÇÃO</t>
  </si>
  <si>
    <t>FUNDAÇÕES</t>
  </si>
  <si>
    <t>ADMINISTRAÇÃO, EPI, CONSUMO DE ÁGUA, CONSUMO DE ENERGIA, CONSUMO DE TELEFONIA INTERNET FIXA, FERRAMENTAS ELÉTRICAS, ALUGUEL DE CASA</t>
  </si>
  <si>
    <t xml:space="preserve">ADMINISTRAÇÃO, EPI, CONSUMO DE ÁGUA, CONSUMO DE ENERGIA, CONSUMO DE TELEFONIA INTERNET FIXA, FERRAMENTAS ELÉTRICAS, ALUGUEL DE CASA </t>
  </si>
  <si>
    <t>*Os valores de administração local e consumos  foram retirados do total da implantação para que o desembolso seja proporcional ao andamento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</si>
</sst>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[$-416]General"/>
    <numFmt numFmtId="165" formatCode="[$R$-416]\ #,##0.00;[Red]\-[$R$-416]\ #,##0.00"/>
    <numFmt numFmtId="166" formatCode="000000"/>
    <numFmt numFmtId="167" formatCode="&quot;[$]&quot;@"/>
    <numFmt numFmtId="168" formatCode="[$-416]0%"/>
    <numFmt numFmtId="169" formatCode="[$-416]#,##0.00"/>
    <numFmt numFmtId="170" formatCode="0.000000%"/>
    <numFmt numFmtId="171" formatCode="d/m/yyyy"/>
    <numFmt numFmtId="172" formatCode="_-* #,##0.00_-;\-* #,##0.00_-;_-* \-??_-;_-@_-"/>
    <numFmt numFmtId="173" formatCode="[$-416]0.00%"/>
    <numFmt numFmtId="174" formatCode="_(* #,##0.00_);_(* \(#,##0.00\);_(* \-??_);_(@_)"/>
  </numFmts>
  <fonts count="27">
    <font>
      <sz val="10"/>
      <color rgb="FF000000"/>
      <name val="Arial"/>
      <family val="2"/>
      <charset val="1"/>
    </font>
    <font>
      <b/>
      <i/>
      <sz val="16"/>
      <color rgb="FF000000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sz val="9"/>
      <color rgb="FF000000"/>
      <name val="Arial1"/>
      <charset val="1"/>
    </font>
    <font>
      <sz val="10"/>
      <color rgb="FF000000"/>
      <name val="Arial1"/>
      <charset val="1"/>
    </font>
    <font>
      <b/>
      <sz val="10"/>
      <color rgb="FF000000"/>
      <name val="Arial1"/>
      <charset val="1"/>
    </font>
    <font>
      <sz val="6"/>
      <color rgb="FF000000"/>
      <name val="Arial1"/>
      <charset val="1"/>
    </font>
    <font>
      <b/>
      <sz val="9"/>
      <color rgb="FF000000"/>
      <name val="Arial1"/>
      <charset val="1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sz val="8"/>
      <color rgb="FF000000"/>
      <name val="Verdana"/>
      <family val="2"/>
      <charset val="1"/>
    </font>
    <font>
      <sz val="9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9"/>
      <color rgb="FF000000"/>
      <name val="Arial"/>
      <family val="2"/>
      <charset val="1"/>
    </font>
    <font>
      <sz val="8"/>
      <color rgb="FF000000"/>
      <name val="Arial1"/>
      <charset val="1"/>
    </font>
    <font>
      <b/>
      <sz val="16"/>
      <name val="Arial"/>
      <family val="2"/>
      <charset val="1"/>
    </font>
    <font>
      <sz val="14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rgb="FF000000"/>
      <name val="Courier New"/>
      <family val="3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</font>
    <font>
      <sz val="11"/>
      <color rgb="FF000000"/>
      <name val="Arial"/>
      <family val="2"/>
      <charset val="1"/>
    </font>
  </fonts>
  <fills count="18">
    <fill>
      <patternFill patternType="none"/>
    </fill>
    <fill>
      <patternFill patternType="gray125"/>
    </fill>
    <fill>
      <patternFill patternType="solid">
        <fgColor rgb="FF00FF00"/>
        <bgColor rgb="FF81D41A"/>
      </patternFill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D0CECE"/>
      </patternFill>
    </fill>
    <fill>
      <patternFill patternType="solid">
        <fgColor rgb="FFF6F9D4"/>
        <bgColor rgb="FFFFFFFF"/>
      </patternFill>
    </fill>
    <fill>
      <patternFill patternType="solid">
        <fgColor rgb="FF81D41A"/>
        <bgColor rgb="FF969696"/>
      </patternFill>
    </fill>
    <fill>
      <patternFill patternType="solid">
        <fgColor rgb="FFFFFFFF"/>
        <bgColor rgb="FFF6F9D4"/>
      </patternFill>
    </fill>
    <fill>
      <patternFill patternType="solid">
        <fgColor rgb="FFE7E6E6"/>
        <bgColor rgb="FFF6F9D4"/>
      </patternFill>
    </fill>
    <fill>
      <patternFill patternType="solid">
        <fgColor rgb="FF000000"/>
        <bgColor rgb="FF003300"/>
      </patternFill>
    </fill>
    <fill>
      <patternFill patternType="solid">
        <fgColor theme="0"/>
        <bgColor rgb="FF003300"/>
      </patternFill>
    </fill>
    <fill>
      <patternFill patternType="solid">
        <fgColor theme="0"/>
        <bgColor rgb="FF000080"/>
      </patternFill>
    </fill>
    <fill>
      <patternFill patternType="solid">
        <fgColor theme="0" tint="-0.14999847407452621"/>
        <bgColor rgb="FFF6F9D4"/>
      </patternFill>
    </fill>
    <fill>
      <patternFill patternType="solid">
        <fgColor theme="1"/>
        <bgColor rgb="FF003300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00008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164" fontId="0" fillId="0" borderId="0"/>
    <xf numFmtId="172" fontId="24" fillId="0" borderId="0" applyBorder="0" applyProtection="0"/>
    <xf numFmtId="168" fontId="24" fillId="0" borderId="0" applyBorder="0" applyProtection="0"/>
    <xf numFmtId="164" fontId="1" fillId="0" borderId="0" applyBorder="0" applyProtection="0">
      <alignment horizontal="center" textRotation="90"/>
    </xf>
    <xf numFmtId="164" fontId="2" fillId="0" borderId="0" applyBorder="0" applyProtection="0"/>
    <xf numFmtId="165" fontId="2" fillId="0" borderId="0" applyBorder="0" applyProtection="0"/>
    <xf numFmtId="164" fontId="8" fillId="0" borderId="0" applyBorder="0" applyProtection="0"/>
  </cellStyleXfs>
  <cellXfs count="271">
    <xf numFmtId="164" fontId="0" fillId="0" borderId="0" xfId="0"/>
    <xf numFmtId="166" fontId="3" fillId="2" borderId="1" xfId="0" applyNumberFormat="1" applyFont="1" applyFill="1" applyBorder="1" applyAlignment="1">
      <alignment horizontal="center" vertical="center"/>
    </xf>
    <xf numFmtId="164" fontId="3" fillId="0" borderId="1" xfId="0" applyFont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164" fontId="3" fillId="2" borderId="1" xfId="0" applyFont="1" applyFill="1" applyBorder="1" applyAlignment="1">
      <alignment horizontal="center" vertical="center"/>
    </xf>
    <xf numFmtId="166" fontId="3" fillId="3" borderId="2" xfId="0" applyNumberFormat="1" applyFont="1" applyFill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8" fontId="5" fillId="0" borderId="1" xfId="0" applyNumberFormat="1" applyFont="1" applyBorder="1" applyAlignment="1">
      <alignment horizontal="left" vertical="center"/>
    </xf>
    <xf numFmtId="169" fontId="3" fillId="0" borderId="1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164" fontId="4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 wrapText="1"/>
    </xf>
    <xf numFmtId="170" fontId="4" fillId="0" borderId="4" xfId="0" applyNumberFormat="1" applyFont="1" applyBorder="1" applyAlignment="1">
      <alignment horizontal="center" vertical="center"/>
    </xf>
    <xf numFmtId="168" fontId="5" fillId="4" borderId="1" xfId="0" applyNumberFormat="1" applyFont="1" applyFill="1" applyBorder="1" applyAlignment="1">
      <alignment horizontal="left" vertical="center"/>
    </xf>
    <xf numFmtId="167" fontId="7" fillId="5" borderId="2" xfId="0" applyNumberFormat="1" applyFont="1" applyFill="1" applyBorder="1" applyAlignment="1">
      <alignment horizontal="center" vertical="center"/>
    </xf>
    <xf numFmtId="164" fontId="7" fillId="5" borderId="2" xfId="0" applyFont="1" applyFill="1" applyBorder="1" applyAlignment="1">
      <alignment horizontal="center" vertical="center"/>
    </xf>
    <xf numFmtId="169" fontId="7" fillId="5" borderId="2" xfId="0" applyNumberFormat="1" applyFont="1" applyFill="1" applyBorder="1" applyAlignment="1">
      <alignment horizontal="center" vertical="center"/>
    </xf>
    <xf numFmtId="169" fontId="7" fillId="5" borderId="2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164" fontId="3" fillId="5" borderId="1" xfId="0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justify" wrapText="1"/>
    </xf>
    <xf numFmtId="169" fontId="3" fillId="0" borderId="1" xfId="0" applyNumberFormat="1" applyFont="1" applyBorder="1" applyAlignment="1">
      <alignment horizontal="center" vertical="center" wrapText="1"/>
    </xf>
    <xf numFmtId="169" fontId="3" fillId="0" borderId="1" xfId="6" applyNumberFormat="1" applyFont="1" applyBorder="1" applyAlignment="1" applyProtection="1">
      <alignment horizontal="center" vertical="center"/>
    </xf>
    <xf numFmtId="169" fontId="3" fillId="0" borderId="1" xfId="6" applyNumberFormat="1" applyFont="1" applyBorder="1" applyAlignment="1" applyProtection="1">
      <alignment horizontal="right" vertical="center"/>
    </xf>
    <xf numFmtId="164" fontId="3" fillId="0" borderId="1" xfId="0" applyFont="1" applyBorder="1" applyAlignment="1">
      <alignment horizontal="justify" vertical="top" wrapText="1"/>
    </xf>
    <xf numFmtId="164" fontId="7" fillId="0" borderId="5" xfId="0" applyFont="1" applyBorder="1" applyAlignment="1">
      <alignment horizontal="justify" vertical="center"/>
    </xf>
    <xf numFmtId="169" fontId="7" fillId="0" borderId="1" xfId="0" applyNumberFormat="1" applyFont="1" applyBorder="1" applyAlignment="1">
      <alignment horizontal="justify" wrapText="1"/>
    </xf>
    <xf numFmtId="166" fontId="3" fillId="6" borderId="1" xfId="0" applyNumberFormat="1" applyFont="1" applyFill="1" applyBorder="1" applyAlignment="1">
      <alignment horizontal="center" vertical="center"/>
    </xf>
    <xf numFmtId="164" fontId="3" fillId="6" borderId="1" xfId="0" applyFont="1" applyFill="1" applyBorder="1" applyAlignment="1">
      <alignment horizontal="center" vertical="center"/>
    </xf>
    <xf numFmtId="169" fontId="3" fillId="6" borderId="1" xfId="0" applyNumberFormat="1" applyFont="1" applyFill="1" applyBorder="1" applyAlignment="1">
      <alignment horizontal="justify" vertical="top" wrapText="1"/>
    </xf>
    <xf numFmtId="169" fontId="3" fillId="6" borderId="1" xfId="0" applyNumberFormat="1" applyFont="1" applyFill="1" applyBorder="1" applyAlignment="1">
      <alignment horizontal="center" vertical="center" wrapText="1"/>
    </xf>
    <xf numFmtId="169" fontId="3" fillId="6" borderId="1" xfId="6" applyNumberFormat="1" applyFont="1" applyFill="1" applyBorder="1" applyAlignment="1" applyProtection="1">
      <alignment horizontal="center" vertical="center"/>
    </xf>
    <xf numFmtId="164" fontId="3" fillId="0" borderId="0" xfId="0" applyFont="1" applyAlignment="1">
      <alignment vertical="center"/>
    </xf>
    <xf numFmtId="166" fontId="3" fillId="3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justify" vertical="top" wrapText="1"/>
    </xf>
    <xf numFmtId="169" fontId="3" fillId="0" borderId="5" xfId="0" applyNumberFormat="1" applyFont="1" applyBorder="1" applyAlignment="1">
      <alignment horizontal="justify" vertical="top" wrapText="1"/>
    </xf>
    <xf numFmtId="164" fontId="3" fillId="3" borderId="0" xfId="0" applyFont="1" applyFill="1" applyAlignment="1">
      <alignment horizontal="center" vertical="center"/>
    </xf>
    <xf numFmtId="169" fontId="7" fillId="7" borderId="1" xfId="0" applyNumberFormat="1" applyFont="1" applyFill="1" applyBorder="1" applyAlignment="1">
      <alignment horizontal="justify" wrapText="1"/>
    </xf>
    <xf numFmtId="164" fontId="9" fillId="2" borderId="1" xfId="0" applyFont="1" applyFill="1" applyBorder="1" applyAlignment="1">
      <alignment horizontal="center" vertical="center" wrapText="1"/>
    </xf>
    <xf numFmtId="169" fontId="3" fillId="4" borderId="1" xfId="6" applyNumberFormat="1" applyFont="1" applyFill="1" applyBorder="1" applyAlignment="1" applyProtection="1">
      <alignment horizontal="center" vertical="center"/>
    </xf>
    <xf numFmtId="164" fontId="10" fillId="6" borderId="1" xfId="0" applyFont="1" applyFill="1" applyBorder="1" applyAlignment="1">
      <alignment horizontal="center" vertical="center"/>
    </xf>
    <xf numFmtId="166" fontId="11" fillId="6" borderId="1" xfId="0" applyNumberFormat="1" applyFont="1" applyFill="1" applyBorder="1" applyAlignment="1">
      <alignment horizontal="center" vertical="center"/>
    </xf>
    <xf numFmtId="164" fontId="11" fillId="6" borderId="1" xfId="0" applyFont="1" applyFill="1" applyBorder="1" applyAlignment="1">
      <alignment horizontal="left" vertical="center" wrapText="1"/>
    </xf>
    <xf numFmtId="164" fontId="11" fillId="6" borderId="1" xfId="0" applyFont="1" applyFill="1" applyBorder="1" applyAlignment="1">
      <alignment horizontal="center" vertical="center" wrapText="1"/>
    </xf>
    <xf numFmtId="164" fontId="10" fillId="6" borderId="0" xfId="0" applyFont="1" applyFill="1" applyAlignment="1">
      <alignment horizontal="center" vertical="center"/>
    </xf>
    <xf numFmtId="164" fontId="3" fillId="6" borderId="1" xfId="0" applyFont="1" applyFill="1" applyBorder="1" applyAlignment="1">
      <alignment horizontal="left" vertical="center" wrapText="1"/>
    </xf>
    <xf numFmtId="164" fontId="3" fillId="6" borderId="1" xfId="0" applyFont="1" applyFill="1" applyBorder="1" applyAlignment="1">
      <alignment horizontal="center" vertical="center" wrapText="1"/>
    </xf>
    <xf numFmtId="164" fontId="3" fillId="4" borderId="0" xfId="0" applyFont="1" applyFill="1" applyAlignment="1">
      <alignment vertical="center"/>
    </xf>
    <xf numFmtId="164" fontId="9" fillId="0" borderId="1" xfId="0" applyFont="1" applyBorder="1" applyAlignment="1">
      <alignment horizontal="center" vertical="center" wrapText="1"/>
    </xf>
    <xf numFmtId="164" fontId="9" fillId="0" borderId="1" xfId="0" applyFont="1" applyBorder="1" applyAlignment="1">
      <alignment horizontal="left" vertical="center" wrapText="1"/>
    </xf>
    <xf numFmtId="169" fontId="3" fillId="4" borderId="1" xfId="0" applyNumberFormat="1" applyFont="1" applyFill="1" applyBorder="1" applyAlignment="1">
      <alignment horizontal="justify" vertical="top" wrapText="1"/>
    </xf>
    <xf numFmtId="166" fontId="0" fillId="0" borderId="0" xfId="0" applyNumberFormat="1" applyAlignment="1">
      <alignment horizontal="center"/>
    </xf>
    <xf numFmtId="164" fontId="3" fillId="8" borderId="1" xfId="0" applyFont="1" applyFill="1" applyBorder="1" applyAlignment="1">
      <alignment horizontal="justify" vertical="top" wrapText="1"/>
    </xf>
    <xf numFmtId="166" fontId="3" fillId="0" borderId="0" xfId="0" applyNumberFormat="1" applyFont="1" applyAlignment="1">
      <alignment horizontal="center" vertical="center"/>
    </xf>
    <xf numFmtId="164" fontId="3" fillId="0" borderId="6" xfId="0" applyFont="1" applyBorder="1" applyAlignment="1">
      <alignment horizontal="center" vertical="center"/>
    </xf>
    <xf numFmtId="171" fontId="12" fillId="0" borderId="0" xfId="6" applyNumberFormat="1" applyFont="1" applyBorder="1" applyAlignment="1" applyProtection="1">
      <alignment horizontal="center"/>
    </xf>
    <xf numFmtId="169" fontId="3" fillId="0" borderId="2" xfId="0" applyNumberFormat="1" applyFont="1" applyBorder="1" applyAlignment="1">
      <alignment horizontal="center" vertical="center" wrapText="1"/>
    </xf>
    <xf numFmtId="164" fontId="0" fillId="2" borderId="1" xfId="0" applyFill="1" applyBorder="1" applyAlignment="1">
      <alignment horizontal="center"/>
    </xf>
    <xf numFmtId="171" fontId="12" fillId="0" borderId="1" xfId="6" applyNumberFormat="1" applyFont="1" applyBorder="1" applyAlignment="1" applyProtection="1">
      <alignment horizontal="center"/>
    </xf>
    <xf numFmtId="169" fontId="3" fillId="0" borderId="7" xfId="0" applyNumberFormat="1" applyFont="1" applyBorder="1" applyAlignment="1">
      <alignment horizontal="center" vertical="center" wrapText="1"/>
    </xf>
    <xf numFmtId="164" fontId="0" fillId="2" borderId="1" xfId="0" applyFill="1" applyBorder="1"/>
    <xf numFmtId="164" fontId="0" fillId="6" borderId="1" xfId="0" applyFill="1" applyBorder="1"/>
    <xf numFmtId="166" fontId="3" fillId="0" borderId="5" xfId="0" applyNumberFormat="1" applyFont="1" applyBorder="1" applyAlignment="1">
      <alignment horizontal="center" vertical="center"/>
    </xf>
    <xf numFmtId="164" fontId="3" fillId="0" borderId="5" xfId="0" applyFont="1" applyBorder="1" applyAlignment="1">
      <alignment horizontal="center" vertical="center"/>
    </xf>
    <xf numFmtId="169" fontId="7" fillId="0" borderId="5" xfId="0" applyNumberFormat="1" applyFont="1" applyBorder="1" applyAlignment="1">
      <alignment horizontal="justify" wrapText="1"/>
    </xf>
    <xf numFmtId="169" fontId="3" fillId="0" borderId="5" xfId="0" applyNumberFormat="1" applyFont="1" applyBorder="1" applyAlignment="1">
      <alignment horizontal="center" vertical="center" wrapText="1"/>
    </xf>
    <xf numFmtId="164" fontId="3" fillId="3" borderId="1" xfId="0" applyFont="1" applyFill="1" applyBorder="1" applyAlignment="1">
      <alignment horizontal="center" vertical="center"/>
    </xf>
    <xf numFmtId="164" fontId="3" fillId="0" borderId="7" xfId="0" applyFont="1" applyBorder="1" applyAlignment="1">
      <alignment horizontal="center" vertical="center"/>
    </xf>
    <xf numFmtId="164" fontId="3" fillId="8" borderId="1" xfId="0" applyFont="1" applyFill="1" applyBorder="1" applyAlignment="1">
      <alignment horizontal="center" vertical="center"/>
    </xf>
    <xf numFmtId="169" fontId="3" fillId="8" borderId="1" xfId="0" applyNumberFormat="1" applyFont="1" applyFill="1" applyBorder="1" applyAlignment="1">
      <alignment horizontal="center" vertical="center" wrapText="1"/>
    </xf>
    <xf numFmtId="164" fontId="3" fillId="8" borderId="0" xfId="0" applyFont="1" applyFill="1" applyAlignment="1">
      <alignment vertical="center"/>
    </xf>
    <xf numFmtId="166" fontId="3" fillId="6" borderId="2" xfId="0" applyNumberFormat="1" applyFont="1" applyFill="1" applyBorder="1" applyAlignment="1">
      <alignment horizontal="center" vertical="center"/>
    </xf>
    <xf numFmtId="169" fontId="7" fillId="6" borderId="1" xfId="0" applyNumberFormat="1" applyFont="1" applyFill="1" applyBorder="1" applyAlignment="1">
      <alignment horizontal="justify" wrapText="1"/>
    </xf>
    <xf numFmtId="169" fontId="3" fillId="8" borderId="1" xfId="6" applyNumberFormat="1" applyFont="1" applyFill="1" applyBorder="1" applyAlignment="1" applyProtection="1">
      <alignment horizontal="right" vertical="center"/>
    </xf>
    <xf numFmtId="166" fontId="3" fillId="8" borderId="1" xfId="0" applyNumberFormat="1" applyFont="1" applyFill="1" applyBorder="1" applyAlignment="1">
      <alignment horizontal="center" vertical="center"/>
    </xf>
    <xf numFmtId="169" fontId="7" fillId="8" borderId="1" xfId="0" applyNumberFormat="1" applyFont="1" applyFill="1" applyBorder="1" applyAlignment="1">
      <alignment horizontal="justify" wrapText="1"/>
    </xf>
    <xf numFmtId="164" fontId="3" fillId="8" borderId="7" xfId="0" applyFont="1" applyFill="1" applyBorder="1" applyAlignment="1">
      <alignment horizontal="center" vertical="center"/>
    </xf>
    <xf numFmtId="164" fontId="13" fillId="0" borderId="0" xfId="0" applyFont="1" applyAlignment="1">
      <alignment horizontal="justify" vertical="center"/>
    </xf>
    <xf numFmtId="169" fontId="3" fillId="0" borderId="1" xfId="6" applyNumberFormat="1" applyFont="1" applyBorder="1" applyAlignment="1" applyProtection="1">
      <alignment vertical="center"/>
    </xf>
    <xf numFmtId="169" fontId="7" fillId="0" borderId="1" xfId="6" applyNumberFormat="1" applyFont="1" applyBorder="1" applyAlignment="1" applyProtection="1">
      <alignment horizontal="right" vertical="center"/>
    </xf>
    <xf numFmtId="164" fontId="14" fillId="8" borderId="0" xfId="0" applyFont="1" applyFill="1"/>
    <xf numFmtId="164" fontId="3" fillId="8" borderId="3" xfId="0" applyFont="1" applyFill="1" applyBorder="1" applyAlignment="1">
      <alignment vertical="center"/>
    </xf>
    <xf numFmtId="168" fontId="5" fillId="8" borderId="1" xfId="0" applyNumberFormat="1" applyFont="1" applyFill="1" applyBorder="1" applyAlignment="1">
      <alignment horizontal="left" vertical="center"/>
    </xf>
    <xf numFmtId="169" fontId="3" fillId="8" borderId="1" xfId="0" applyNumberFormat="1" applyFont="1" applyFill="1" applyBorder="1" applyAlignment="1">
      <alignment vertical="center"/>
    </xf>
    <xf numFmtId="169" fontId="3" fillId="8" borderId="4" xfId="0" applyNumberFormat="1" applyFont="1" applyFill="1" applyBorder="1" applyAlignment="1">
      <alignment vertical="center"/>
    </xf>
    <xf numFmtId="169" fontId="6" fillId="8" borderId="1" xfId="0" applyNumberFormat="1" applyFont="1" applyFill="1" applyBorder="1" applyAlignment="1">
      <alignment horizontal="center" vertical="center"/>
    </xf>
    <xf numFmtId="169" fontId="4" fillId="8" borderId="4" xfId="0" applyNumberFormat="1" applyFont="1" applyFill="1" applyBorder="1" applyAlignment="1">
      <alignment horizontal="center" vertical="center"/>
    </xf>
    <xf numFmtId="167" fontId="5" fillId="8" borderId="1" xfId="0" applyNumberFormat="1" applyFont="1" applyFill="1" applyBorder="1" applyAlignment="1">
      <alignment vertical="center"/>
    </xf>
    <xf numFmtId="164" fontId="4" fillId="8" borderId="1" xfId="0" applyFont="1" applyFill="1" applyBorder="1" applyAlignment="1">
      <alignment horizontal="center" vertical="center"/>
    </xf>
    <xf numFmtId="168" fontId="5" fillId="8" borderId="1" xfId="0" applyNumberFormat="1" applyFont="1" applyFill="1" applyBorder="1" applyAlignment="1">
      <alignment horizontal="center" vertical="center"/>
    </xf>
    <xf numFmtId="169" fontId="6" fillId="8" borderId="1" xfId="0" applyNumberFormat="1" applyFont="1" applyFill="1" applyBorder="1" applyAlignment="1">
      <alignment horizontal="center" vertical="center" wrapText="1"/>
    </xf>
    <xf numFmtId="170" fontId="4" fillId="8" borderId="4" xfId="0" applyNumberFormat="1" applyFont="1" applyFill="1" applyBorder="1" applyAlignment="1">
      <alignment horizontal="center" vertical="center"/>
    </xf>
    <xf numFmtId="164" fontId="5" fillId="8" borderId="1" xfId="0" applyFont="1" applyFill="1" applyBorder="1" applyAlignment="1">
      <alignment horizontal="left" vertical="center"/>
    </xf>
    <xf numFmtId="167" fontId="7" fillId="8" borderId="2" xfId="0" applyNumberFormat="1" applyFont="1" applyFill="1" applyBorder="1" applyAlignment="1">
      <alignment horizontal="center" vertical="center"/>
    </xf>
    <xf numFmtId="164" fontId="7" fillId="8" borderId="2" xfId="0" applyFont="1" applyFill="1" applyBorder="1" applyAlignment="1">
      <alignment horizontal="center" vertical="center"/>
    </xf>
    <xf numFmtId="169" fontId="7" fillId="8" borderId="2" xfId="0" applyNumberFormat="1" applyFont="1" applyFill="1" applyBorder="1" applyAlignment="1">
      <alignment horizontal="center" vertical="center"/>
    </xf>
    <xf numFmtId="169" fontId="7" fillId="8" borderId="2" xfId="0" applyNumberFormat="1" applyFont="1" applyFill="1" applyBorder="1" applyAlignment="1">
      <alignment horizontal="center" vertical="center" wrapText="1"/>
    </xf>
    <xf numFmtId="169" fontId="7" fillId="8" borderId="0" xfId="0" applyNumberFormat="1" applyFont="1" applyFill="1" applyAlignment="1">
      <alignment horizontal="center" vertical="center" wrapText="1"/>
    </xf>
    <xf numFmtId="169" fontId="3" fillId="8" borderId="1" xfId="0" applyNumberFormat="1" applyFont="1" applyFill="1" applyBorder="1" applyAlignment="1">
      <alignment horizontal="justify" wrapText="1"/>
    </xf>
    <xf numFmtId="169" fontId="3" fillId="8" borderId="1" xfId="6" applyNumberFormat="1" applyFont="1" applyFill="1" applyBorder="1" applyAlignment="1" applyProtection="1">
      <alignment horizontal="center" vertical="center"/>
    </xf>
    <xf numFmtId="164" fontId="7" fillId="8" borderId="5" xfId="0" applyFont="1" applyFill="1" applyBorder="1" applyAlignment="1">
      <alignment horizontal="justify" vertical="center"/>
    </xf>
    <xf numFmtId="169" fontId="3" fillId="8" borderId="1" xfId="0" applyNumberFormat="1" applyFont="1" applyFill="1" applyBorder="1" applyAlignment="1">
      <alignment horizontal="justify" vertical="top" wrapText="1"/>
    </xf>
    <xf numFmtId="166" fontId="7" fillId="8" borderId="1" xfId="0" applyNumberFormat="1" applyFont="1" applyFill="1" applyBorder="1" applyAlignment="1">
      <alignment horizontal="center" vertical="center"/>
    </xf>
    <xf numFmtId="164" fontId="7" fillId="8" borderId="1" xfId="0" applyFont="1" applyFill="1" applyBorder="1" applyAlignment="1">
      <alignment horizontal="center" vertical="center"/>
    </xf>
    <xf numFmtId="169" fontId="7" fillId="8" borderId="1" xfId="0" applyNumberFormat="1" applyFont="1" applyFill="1" applyBorder="1" applyAlignment="1">
      <alignment horizontal="justify" vertical="top" wrapText="1"/>
    </xf>
    <xf numFmtId="164" fontId="3" fillId="2" borderId="0" xfId="0" applyFont="1" applyFill="1" applyAlignment="1">
      <alignment horizontal="center" vertical="center"/>
    </xf>
    <xf numFmtId="169" fontId="7" fillId="7" borderId="1" xfId="0" applyNumberFormat="1" applyFont="1" applyFill="1" applyBorder="1" applyAlignment="1">
      <alignment horizontal="justify" vertical="top" wrapText="1"/>
    </xf>
    <xf numFmtId="166" fontId="15" fillId="6" borderId="1" xfId="0" applyNumberFormat="1" applyFont="1" applyFill="1" applyBorder="1" applyAlignment="1">
      <alignment horizontal="center"/>
    </xf>
    <xf numFmtId="164" fontId="3" fillId="6" borderId="1" xfId="0" applyFont="1" applyFill="1" applyBorder="1" applyAlignment="1">
      <alignment vertical="center" wrapText="1"/>
    </xf>
    <xf numFmtId="164" fontId="9" fillId="6" borderId="1" xfId="0" applyFont="1" applyFill="1" applyBorder="1" applyAlignment="1">
      <alignment horizontal="center" vertical="center"/>
    </xf>
    <xf numFmtId="164" fontId="15" fillId="6" borderId="1" xfId="0" applyFont="1" applyFill="1" applyBorder="1" applyAlignment="1">
      <alignment horizontal="center" vertical="center"/>
    </xf>
    <xf numFmtId="164" fontId="15" fillId="6" borderId="0" xfId="0" applyFont="1" applyFill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/>
    </xf>
    <xf numFmtId="164" fontId="9" fillId="8" borderId="1" xfId="0" applyFont="1" applyFill="1" applyBorder="1" applyAlignment="1">
      <alignment horizontal="center" vertical="center" wrapText="1"/>
    </xf>
    <xf numFmtId="166" fontId="3" fillId="8" borderId="2" xfId="0" applyNumberFormat="1" applyFont="1" applyFill="1" applyBorder="1" applyAlignment="1">
      <alignment horizontal="center" vertical="center"/>
    </xf>
    <xf numFmtId="164" fontId="13" fillId="8" borderId="0" xfId="0" applyFont="1" applyFill="1" applyAlignment="1">
      <alignment horizontal="justify" vertical="center"/>
    </xf>
    <xf numFmtId="164" fontId="7" fillId="8" borderId="7" xfId="0" applyFont="1" applyFill="1" applyBorder="1" applyAlignment="1">
      <alignment horizontal="center" vertical="center"/>
    </xf>
    <xf numFmtId="164" fontId="14" fillId="0" borderId="0" xfId="0" applyFont="1"/>
    <xf numFmtId="164" fontId="5" fillId="0" borderId="1" xfId="0" applyFont="1" applyBorder="1" applyAlignment="1">
      <alignment horizontal="left" vertical="center"/>
    </xf>
    <xf numFmtId="167" fontId="7" fillId="0" borderId="2" xfId="0" applyNumberFormat="1" applyFont="1" applyBorder="1" applyAlignment="1">
      <alignment horizontal="center" vertical="center"/>
    </xf>
    <xf numFmtId="164" fontId="7" fillId="0" borderId="2" xfId="0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 wrapText="1"/>
    </xf>
    <xf numFmtId="169" fontId="7" fillId="7" borderId="2" xfId="0" applyNumberFormat="1" applyFont="1" applyFill="1" applyBorder="1" applyAlignment="1">
      <alignment horizontal="justify" wrapText="1"/>
    </xf>
    <xf numFmtId="166" fontId="4" fillId="2" borderId="1" xfId="0" applyNumberFormat="1" applyFont="1" applyFill="1" applyBorder="1" applyAlignment="1">
      <alignment horizontal="center" vertical="center"/>
    </xf>
    <xf numFmtId="164" fontId="4" fillId="6" borderId="1" xfId="0" applyFont="1" applyFill="1" applyBorder="1" applyAlignment="1">
      <alignment horizontal="center" vertical="center" wrapText="1"/>
    </xf>
    <xf numFmtId="164" fontId="3" fillId="0" borderId="1" xfId="0" applyFont="1" applyBorder="1" applyAlignment="1">
      <alignment horizontal="left" vertical="center" wrapText="1"/>
    </xf>
    <xf numFmtId="164" fontId="3" fillId="0" borderId="1" xfId="0" applyFont="1" applyBorder="1" applyAlignment="1">
      <alignment horizontal="center" vertical="center" wrapText="1"/>
    </xf>
    <xf numFmtId="169" fontId="3" fillId="6" borderId="1" xfId="6" applyNumberFormat="1" applyFont="1" applyFill="1" applyBorder="1" applyAlignment="1" applyProtection="1">
      <alignment horizontal="right" vertical="center"/>
    </xf>
    <xf numFmtId="164" fontId="3" fillId="6" borderId="0" xfId="0" applyFont="1" applyFill="1" applyAlignment="1">
      <alignment vertical="center"/>
    </xf>
    <xf numFmtId="164" fontId="4" fillId="6" borderId="1" xfId="0" applyFont="1" applyFill="1" applyBorder="1" applyAlignment="1">
      <alignment horizontal="center" vertical="center"/>
    </xf>
    <xf numFmtId="164" fontId="4" fillId="6" borderId="0" xfId="0" applyFont="1" applyFill="1" applyAlignment="1">
      <alignment horizontal="center" vertical="center"/>
    </xf>
    <xf numFmtId="164" fontId="3" fillId="0" borderId="0" xfId="0" applyFont="1" applyAlignment="1">
      <alignment horizontal="justify" vertical="center"/>
    </xf>
    <xf numFmtId="164" fontId="4" fillId="0" borderId="0" xfId="0" applyFont="1" applyAlignment="1">
      <alignment horizontal="center"/>
    </xf>
    <xf numFmtId="164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0" fillId="0" borderId="0" xfId="0" applyAlignment="1">
      <alignment horizontal="center"/>
    </xf>
    <xf numFmtId="164" fontId="17" fillId="0" borderId="0" xfId="0" applyFont="1"/>
    <xf numFmtId="164" fontId="18" fillId="0" borderId="0" xfId="0" applyFont="1"/>
    <xf numFmtId="164" fontId="20" fillId="0" borderId="0" xfId="0" applyFont="1"/>
    <xf numFmtId="164" fontId="19" fillId="0" borderId="0" xfId="0" applyFont="1" applyAlignment="1">
      <alignment horizontal="left"/>
    </xf>
    <xf numFmtId="171" fontId="20" fillId="0" borderId="0" xfId="0" applyNumberFormat="1" applyFont="1"/>
    <xf numFmtId="165" fontId="21" fillId="0" borderId="1" xfId="0" applyNumberFormat="1" applyFont="1" applyBorder="1" applyAlignment="1">
      <alignment horizontal="right" vertical="center"/>
    </xf>
    <xf numFmtId="169" fontId="21" fillId="0" borderId="1" xfId="1" applyNumberFormat="1" applyFont="1" applyBorder="1" applyAlignment="1" applyProtection="1">
      <alignment horizontal="center" vertical="center"/>
    </xf>
    <xf numFmtId="164" fontId="21" fillId="0" borderId="1" xfId="0" applyFont="1" applyBorder="1" applyAlignment="1">
      <alignment horizontal="center" vertical="center"/>
    </xf>
    <xf numFmtId="172" fontId="21" fillId="9" borderId="2" xfId="1" applyFont="1" applyFill="1" applyBorder="1" applyAlignment="1" applyProtection="1">
      <alignment horizontal="center" vertical="center"/>
    </xf>
    <xf numFmtId="169" fontId="21" fillId="0" borderId="1" xfId="0" applyNumberFormat="1" applyFont="1" applyBorder="1" applyAlignment="1">
      <alignment horizontal="center" vertical="center"/>
    </xf>
    <xf numFmtId="168" fontId="21" fillId="0" borderId="1" xfId="2" applyFont="1" applyBorder="1" applyAlignment="1" applyProtection="1">
      <alignment horizontal="center" vertical="center"/>
    </xf>
    <xf numFmtId="172" fontId="21" fillId="9" borderId="1" xfId="1" applyFont="1" applyFill="1" applyBorder="1" applyAlignment="1" applyProtection="1">
      <alignment horizontal="center" vertical="center"/>
    </xf>
    <xf numFmtId="164" fontId="21" fillId="0" borderId="4" xfId="0" applyFont="1" applyBorder="1" applyAlignment="1">
      <alignment horizontal="left" vertical="center" wrapText="1"/>
    </xf>
    <xf numFmtId="164" fontId="23" fillId="0" borderId="0" xfId="0" applyFont="1" applyAlignment="1">
      <alignment horizontal="left"/>
    </xf>
    <xf numFmtId="164" fontId="21" fillId="10" borderId="1" xfId="0" applyFont="1" applyFill="1" applyBorder="1" applyAlignment="1">
      <alignment horizontal="center" vertical="center"/>
    </xf>
    <xf numFmtId="172" fontId="24" fillId="0" borderId="0" xfId="1"/>
    <xf numFmtId="168" fontId="25" fillId="0" borderId="1" xfId="2" applyNumberFormat="1" applyFont="1" applyBorder="1" applyAlignment="1" applyProtection="1">
      <alignment horizontal="center" vertical="center"/>
    </xf>
    <xf numFmtId="164" fontId="0" fillId="0" borderId="0" xfId="0" applyAlignment="1"/>
    <xf numFmtId="164" fontId="26" fillId="0" borderId="0" xfId="0" applyFont="1"/>
    <xf numFmtId="164" fontId="0" fillId="0" borderId="1" xfId="0" applyBorder="1"/>
    <xf numFmtId="167" fontId="4" fillId="0" borderId="1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left" vertical="center"/>
    </xf>
    <xf numFmtId="168" fontId="4" fillId="0" borderId="1" xfId="0" applyNumberFormat="1" applyFont="1" applyBorder="1" applyAlignment="1">
      <alignment horizontal="right" vertical="center"/>
    </xf>
    <xf numFmtId="164" fontId="3" fillId="4" borderId="0" xfId="0" applyFont="1" applyFill="1" applyAlignment="1">
      <alignment horizontal="center" vertical="center"/>
    </xf>
    <xf numFmtId="164" fontId="3" fillId="4" borderId="0" xfId="0" applyFont="1" applyFill="1" applyAlignment="1">
      <alignment vertical="center" wrapText="1"/>
    </xf>
    <xf numFmtId="167" fontId="7" fillId="0" borderId="1" xfId="0" applyNumberFormat="1" applyFont="1" applyBorder="1" applyAlignment="1">
      <alignment horizontal="right" vertical="center"/>
    </xf>
    <xf numFmtId="164" fontId="0" fillId="8" borderId="1" xfId="0" applyFill="1" applyBorder="1"/>
    <xf numFmtId="167" fontId="4" fillId="8" borderId="1" xfId="0" applyNumberFormat="1" applyFont="1" applyFill="1" applyBorder="1" applyAlignment="1">
      <alignment horizontal="right" vertical="center"/>
    </xf>
    <xf numFmtId="168" fontId="5" fillId="8" borderId="1" xfId="0" applyNumberFormat="1" applyFont="1" applyFill="1" applyBorder="1" applyAlignment="1">
      <alignment horizontal="left" vertical="center"/>
    </xf>
    <xf numFmtId="164" fontId="3" fillId="8" borderId="3" xfId="0" applyFont="1" applyFill="1" applyBorder="1" applyAlignment="1">
      <alignment horizontal="center" vertical="center"/>
    </xf>
    <xf numFmtId="168" fontId="4" fillId="8" borderId="1" xfId="0" applyNumberFormat="1" applyFont="1" applyFill="1" applyBorder="1" applyAlignment="1">
      <alignment horizontal="right" vertical="center"/>
    </xf>
    <xf numFmtId="169" fontId="22" fillId="0" borderId="1" xfId="0" applyNumberFormat="1" applyFont="1" applyBorder="1" applyAlignment="1">
      <alignment horizontal="center" vertical="center"/>
    </xf>
    <xf numFmtId="173" fontId="22" fillId="0" borderId="1" xfId="2" applyNumberFormat="1" applyFont="1" applyBorder="1" applyAlignment="1" applyProtection="1">
      <alignment horizontal="center" vertical="center"/>
    </xf>
    <xf numFmtId="174" fontId="22" fillId="11" borderId="1" xfId="1" applyNumberFormat="1" applyFont="1" applyFill="1" applyBorder="1" applyAlignment="1" applyProtection="1">
      <alignment horizontal="center" vertical="center"/>
    </xf>
    <xf numFmtId="174" fontId="22" fillId="14" borderId="1" xfId="1" applyNumberFormat="1" applyFont="1" applyFill="1" applyBorder="1" applyAlignment="1" applyProtection="1">
      <alignment horizontal="center" vertical="center"/>
    </xf>
    <xf numFmtId="174" fontId="22" fillId="0" borderId="1" xfId="1" applyNumberFormat="1" applyFont="1" applyBorder="1" applyAlignment="1" applyProtection="1">
      <alignment horizontal="center" vertical="center"/>
    </xf>
    <xf numFmtId="174" fontId="22" fillId="15" borderId="1" xfId="1" applyNumberFormat="1" applyFont="1" applyFill="1" applyBorder="1" applyAlignment="1" applyProtection="1">
      <alignment horizontal="center" vertical="center"/>
    </xf>
    <xf numFmtId="173" fontId="22" fillId="16" borderId="1" xfId="2" applyNumberFormat="1" applyFont="1" applyFill="1" applyBorder="1" applyAlignment="1" applyProtection="1">
      <alignment horizontal="center" vertical="center"/>
    </xf>
    <xf numFmtId="173" fontId="22" fillId="12" borderId="1" xfId="2" applyNumberFormat="1" applyFont="1" applyFill="1" applyBorder="1" applyAlignment="1" applyProtection="1">
      <alignment horizontal="center" vertical="center"/>
    </xf>
    <xf numFmtId="169" fontId="22" fillId="11" borderId="1" xfId="1" applyNumberFormat="1" applyFont="1" applyFill="1" applyBorder="1" applyAlignment="1" applyProtection="1">
      <alignment horizontal="center" vertical="center"/>
    </xf>
    <xf numFmtId="169" fontId="22" fillId="14" borderId="1" xfId="1" applyNumberFormat="1" applyFont="1" applyFill="1" applyBorder="1" applyAlignment="1" applyProtection="1">
      <alignment horizontal="center" vertical="center"/>
    </xf>
    <xf numFmtId="172" fontId="21" fillId="0" borderId="1" xfId="1" applyFont="1" applyBorder="1" applyAlignment="1" applyProtection="1">
      <alignment horizontal="center" vertical="center"/>
    </xf>
    <xf numFmtId="173" fontId="22" fillId="11" borderId="1" xfId="2" applyNumberFormat="1" applyFont="1" applyFill="1" applyBorder="1" applyAlignment="1" applyProtection="1">
      <alignment horizontal="center" vertical="center"/>
    </xf>
    <xf numFmtId="164" fontId="16" fillId="0" borderId="0" xfId="0" applyFont="1" applyAlignment="1">
      <alignment horizontal="center"/>
    </xf>
    <xf numFmtId="164" fontId="19" fillId="0" borderId="0" xfId="0" applyFont="1"/>
    <xf numFmtId="168" fontId="5" fillId="8" borderId="0" xfId="0" applyNumberFormat="1" applyFont="1" applyFill="1" applyAlignment="1">
      <alignment horizontal="left" vertical="center"/>
    </xf>
    <xf numFmtId="164" fontId="19" fillId="0" borderId="0" xfId="0" applyFont="1" applyAlignment="1">
      <alignment horizontal="left" vertical="center"/>
    </xf>
    <xf numFmtId="164" fontId="0" fillId="0" borderId="8" xfId="0" applyBorder="1" applyAlignment="1">
      <alignment horizontal="center"/>
    </xf>
    <xf numFmtId="164" fontId="21" fillId="0" borderId="1" xfId="0" applyFont="1" applyBorder="1" applyAlignment="1">
      <alignment horizontal="center" vertical="center"/>
    </xf>
    <xf numFmtId="164" fontId="22" fillId="0" borderId="1" xfId="0" applyFont="1" applyBorder="1" applyAlignment="1">
      <alignment horizontal="left" vertical="center"/>
    </xf>
    <xf numFmtId="169" fontId="22" fillId="0" borderId="1" xfId="1" applyNumberFormat="1" applyFont="1" applyBorder="1" applyAlignment="1" applyProtection="1">
      <alignment horizontal="center" vertical="center"/>
    </xf>
    <xf numFmtId="174" fontId="22" fillId="0" borderId="1" xfId="1" applyNumberFormat="1" applyFont="1" applyBorder="1" applyAlignment="1" applyProtection="1">
      <alignment vertical="center"/>
    </xf>
    <xf numFmtId="169" fontId="22" fillId="11" borderId="4" xfId="1" applyNumberFormat="1" applyFont="1" applyFill="1" applyBorder="1" applyAlignment="1" applyProtection="1">
      <alignment horizontal="center" vertical="center"/>
    </xf>
    <xf numFmtId="169" fontId="22" fillId="11" borderId="10" xfId="1" applyNumberFormat="1" applyFont="1" applyFill="1" applyBorder="1" applyAlignment="1" applyProtection="1">
      <alignment horizontal="center" vertical="center"/>
    </xf>
    <xf numFmtId="169" fontId="22" fillId="11" borderId="7" xfId="1" applyNumberFormat="1" applyFont="1" applyFill="1" applyBorder="1" applyAlignment="1" applyProtection="1">
      <alignment horizontal="center" vertical="center"/>
    </xf>
    <xf numFmtId="164" fontId="21" fillId="9" borderId="4" xfId="0" applyFont="1" applyFill="1" applyBorder="1" applyAlignment="1">
      <alignment horizontal="center" vertical="center"/>
    </xf>
    <xf numFmtId="164" fontId="22" fillId="0" borderId="1" xfId="0" applyFont="1" applyBorder="1" applyAlignment="1">
      <alignment horizontal="left" vertical="center" wrapText="1"/>
    </xf>
    <xf numFmtId="174" fontId="22" fillId="11" borderId="4" xfId="1" applyNumberFormat="1" applyFont="1" applyFill="1" applyBorder="1" applyAlignment="1" applyProtection="1">
      <alignment horizontal="center" vertical="center"/>
    </xf>
    <xf numFmtId="174" fontId="22" fillId="11" borderId="10" xfId="1" applyNumberFormat="1" applyFont="1" applyFill="1" applyBorder="1" applyAlignment="1" applyProtection="1">
      <alignment horizontal="center" vertical="center"/>
    </xf>
    <xf numFmtId="174" fontId="22" fillId="11" borderId="7" xfId="1" applyNumberFormat="1" applyFont="1" applyFill="1" applyBorder="1" applyAlignment="1" applyProtection="1">
      <alignment horizontal="center" vertical="center"/>
    </xf>
    <xf numFmtId="174" fontId="22" fillId="0" borderId="1" xfId="1" applyNumberFormat="1" applyFont="1" applyBorder="1" applyProtection="1"/>
    <xf numFmtId="174" fontId="22" fillId="17" borderId="1" xfId="1" applyNumberFormat="1" applyFont="1" applyFill="1" applyBorder="1" applyAlignment="1" applyProtection="1">
      <alignment horizontal="center" vertical="center"/>
    </xf>
    <xf numFmtId="169" fontId="22" fillId="14" borderId="4" xfId="1" applyNumberFormat="1" applyFont="1" applyFill="1" applyBorder="1" applyAlignment="1" applyProtection="1">
      <alignment horizontal="center" vertical="center"/>
    </xf>
    <xf numFmtId="169" fontId="22" fillId="14" borderId="10" xfId="1" applyNumberFormat="1" applyFont="1" applyFill="1" applyBorder="1" applyAlignment="1" applyProtection="1">
      <alignment horizontal="center" vertical="center"/>
    </xf>
    <xf numFmtId="169" fontId="22" fillId="14" borderId="7" xfId="1" applyNumberFormat="1" applyFont="1" applyFill="1" applyBorder="1" applyAlignment="1" applyProtection="1">
      <alignment horizontal="center" vertical="center"/>
    </xf>
    <xf numFmtId="173" fontId="21" fillId="0" borderId="1" xfId="1" applyNumberFormat="1" applyFont="1" applyBorder="1" applyAlignment="1" applyProtection="1">
      <alignment horizontal="center" vertical="center"/>
    </xf>
    <xf numFmtId="173" fontId="21" fillId="0" borderId="1" xfId="2" applyNumberFormat="1" applyFont="1" applyBorder="1" applyAlignment="1" applyProtection="1">
      <alignment horizontal="center" vertical="center"/>
    </xf>
    <xf numFmtId="164" fontId="21" fillId="0" borderId="1" xfId="0" applyFont="1" applyBorder="1" applyAlignment="1">
      <alignment horizontal="center" vertical="center" wrapText="1"/>
    </xf>
    <xf numFmtId="169" fontId="21" fillId="0" borderId="1" xfId="1" applyNumberFormat="1" applyFont="1" applyBorder="1" applyAlignment="1" applyProtection="1">
      <alignment horizontal="center" vertical="center"/>
    </xf>
    <xf numFmtId="173" fontId="22" fillId="14" borderId="1" xfId="2" applyNumberFormat="1" applyFont="1" applyFill="1" applyBorder="1" applyAlignment="1" applyProtection="1">
      <alignment horizontal="center" vertical="center"/>
    </xf>
    <xf numFmtId="164" fontId="22" fillId="0" borderId="2" xfId="0" applyFont="1" applyBorder="1" applyAlignment="1">
      <alignment horizontal="left" vertical="center" wrapText="1"/>
    </xf>
    <xf numFmtId="164" fontId="22" fillId="0" borderId="9" xfId="0" applyFont="1" applyBorder="1" applyAlignment="1">
      <alignment horizontal="left" vertical="center" wrapText="1"/>
    </xf>
    <xf numFmtId="164" fontId="22" fillId="0" borderId="5" xfId="0" applyFont="1" applyBorder="1" applyAlignment="1">
      <alignment horizontal="left" vertical="center" wrapText="1"/>
    </xf>
    <xf numFmtId="173" fontId="22" fillId="15" borderId="1" xfId="2" applyNumberFormat="1" applyFont="1" applyFill="1" applyBorder="1" applyAlignment="1" applyProtection="1">
      <alignment horizontal="center" vertical="center"/>
    </xf>
    <xf numFmtId="173" fontId="22" fillId="17" borderId="1" xfId="2" applyNumberFormat="1" applyFont="1" applyFill="1" applyBorder="1" applyAlignment="1" applyProtection="1">
      <alignment horizontal="center" vertical="center"/>
    </xf>
    <xf numFmtId="164" fontId="21" fillId="0" borderId="4" xfId="0" applyFont="1" applyBorder="1" applyAlignment="1">
      <alignment horizontal="center" vertical="center" wrapText="1"/>
    </xf>
    <xf numFmtId="168" fontId="21" fillId="0" borderId="1" xfId="2" applyFont="1" applyBorder="1" applyAlignment="1" applyProtection="1">
      <alignment horizontal="center" vertical="center"/>
    </xf>
    <xf numFmtId="169" fontId="21" fillId="0" borderId="4" xfId="1" applyNumberFormat="1" applyFont="1" applyBorder="1" applyAlignment="1" applyProtection="1">
      <alignment horizontal="center" vertical="center"/>
    </xf>
    <xf numFmtId="169" fontId="21" fillId="0" borderId="10" xfId="1" applyNumberFormat="1" applyFont="1" applyBorder="1" applyAlignment="1" applyProtection="1">
      <alignment horizontal="center" vertical="center"/>
    </xf>
    <xf numFmtId="169" fontId="21" fillId="0" borderId="7" xfId="1" applyNumberFormat="1" applyFont="1" applyBorder="1" applyAlignment="1" applyProtection="1">
      <alignment horizontal="center" vertical="center"/>
    </xf>
    <xf numFmtId="173" fontId="21" fillId="0" borderId="4" xfId="2" applyNumberFormat="1" applyFont="1" applyBorder="1" applyAlignment="1" applyProtection="1">
      <alignment horizontal="center" vertical="center"/>
    </xf>
    <xf numFmtId="173" fontId="21" fillId="0" borderId="10" xfId="2" applyNumberFormat="1" applyFont="1" applyBorder="1" applyAlignment="1" applyProtection="1">
      <alignment horizontal="center" vertical="center"/>
    </xf>
    <xf numFmtId="173" fontId="21" fillId="0" borderId="7" xfId="2" applyNumberFormat="1" applyFont="1" applyBorder="1" applyAlignment="1" applyProtection="1">
      <alignment horizontal="center" vertical="center"/>
    </xf>
    <xf numFmtId="164" fontId="21" fillId="13" borderId="4" xfId="0" applyFont="1" applyFill="1" applyBorder="1" applyAlignment="1">
      <alignment horizontal="center" vertical="center"/>
    </xf>
    <xf numFmtId="164" fontId="21" fillId="13" borderId="10" xfId="0" applyFont="1" applyFill="1" applyBorder="1" applyAlignment="1">
      <alignment horizontal="center" vertical="center"/>
    </xf>
    <xf numFmtId="169" fontId="22" fillId="0" borderId="2" xfId="1" applyNumberFormat="1" applyFont="1" applyBorder="1" applyAlignment="1" applyProtection="1">
      <alignment horizontal="center" vertical="center"/>
    </xf>
    <xf numFmtId="169" fontId="22" fillId="0" borderId="9" xfId="1" applyNumberFormat="1" applyFont="1" applyBorder="1" applyAlignment="1" applyProtection="1">
      <alignment horizontal="center" vertical="center"/>
    </xf>
    <xf numFmtId="169" fontId="22" fillId="0" borderId="5" xfId="1" applyNumberFormat="1" applyFont="1" applyBorder="1" applyAlignment="1" applyProtection="1">
      <alignment horizontal="center" vertical="center"/>
    </xf>
    <xf numFmtId="173" fontId="22" fillId="0" borderId="2" xfId="2" applyNumberFormat="1" applyFont="1" applyBorder="1" applyAlignment="1" applyProtection="1">
      <alignment horizontal="center" vertical="center"/>
    </xf>
    <xf numFmtId="173" fontId="22" fillId="0" borderId="9" xfId="2" applyNumberFormat="1" applyFont="1" applyBorder="1" applyAlignment="1" applyProtection="1">
      <alignment horizontal="center" vertical="center"/>
    </xf>
    <xf numFmtId="173" fontId="22" fillId="0" borderId="5" xfId="2" applyNumberFormat="1" applyFont="1" applyBorder="1" applyAlignment="1" applyProtection="1">
      <alignment horizontal="center" vertical="center"/>
    </xf>
    <xf numFmtId="174" fontId="22" fillId="0" borderId="4" xfId="1" applyNumberFormat="1" applyFont="1" applyBorder="1" applyAlignment="1" applyProtection="1">
      <alignment horizontal="center" vertical="center"/>
    </xf>
    <xf numFmtId="174" fontId="22" fillId="0" borderId="10" xfId="1" applyNumberFormat="1" applyFont="1" applyBorder="1" applyAlignment="1" applyProtection="1">
      <alignment horizontal="center" vertical="center"/>
    </xf>
    <xf numFmtId="174" fontId="22" fillId="0" borderId="7" xfId="1" applyNumberFormat="1" applyFont="1" applyBorder="1" applyAlignment="1" applyProtection="1">
      <alignment horizontal="center" vertical="center"/>
    </xf>
    <xf numFmtId="169" fontId="21" fillId="0" borderId="2" xfId="1" applyNumberFormat="1" applyFont="1" applyBorder="1" applyAlignment="1" applyProtection="1">
      <alignment horizontal="center" vertical="center"/>
    </xf>
    <xf numFmtId="169" fontId="21" fillId="0" borderId="5" xfId="1" applyNumberFormat="1" applyFont="1" applyBorder="1" applyAlignment="1" applyProtection="1">
      <alignment horizontal="center" vertical="center"/>
    </xf>
    <xf numFmtId="173" fontId="21" fillId="0" borderId="2" xfId="0" applyNumberFormat="1" applyFont="1" applyBorder="1" applyAlignment="1">
      <alignment horizontal="center" vertical="center" wrapText="1"/>
    </xf>
    <xf numFmtId="173" fontId="21" fillId="0" borderId="5" xfId="0" applyNumberFormat="1" applyFont="1" applyBorder="1" applyAlignment="1">
      <alignment horizontal="center" vertical="center" wrapText="1"/>
    </xf>
    <xf numFmtId="172" fontId="21" fillId="0" borderId="4" xfId="1" applyFont="1" applyBorder="1" applyAlignment="1" applyProtection="1">
      <alignment horizontal="center" vertical="center"/>
    </xf>
    <xf numFmtId="172" fontId="21" fillId="0" borderId="10" xfId="1" applyFont="1" applyBorder="1" applyAlignment="1" applyProtection="1">
      <alignment horizontal="center" vertical="center"/>
    </xf>
    <xf numFmtId="172" fontId="21" fillId="0" borderId="7" xfId="1" applyFont="1" applyBorder="1" applyAlignment="1" applyProtection="1">
      <alignment horizontal="center" vertical="center"/>
    </xf>
    <xf numFmtId="173" fontId="21" fillId="0" borderId="4" xfId="1" applyNumberFormat="1" applyFont="1" applyBorder="1" applyAlignment="1" applyProtection="1">
      <alignment horizontal="center" vertical="center"/>
    </xf>
    <xf numFmtId="173" fontId="21" fillId="0" borderId="10" xfId="1" applyNumberFormat="1" applyFont="1" applyBorder="1" applyAlignment="1" applyProtection="1">
      <alignment horizontal="center" vertical="center"/>
    </xf>
    <xf numFmtId="173" fontId="21" fillId="0" borderId="7" xfId="1" applyNumberFormat="1" applyFont="1" applyBorder="1" applyAlignment="1" applyProtection="1">
      <alignment horizontal="center" vertical="center"/>
    </xf>
    <xf numFmtId="164" fontId="21" fillId="10" borderId="4" xfId="0" applyFont="1" applyFill="1" applyBorder="1" applyAlignment="1">
      <alignment horizontal="center" vertical="center"/>
    </xf>
    <xf numFmtId="164" fontId="21" fillId="10" borderId="10" xfId="0" applyFont="1" applyFill="1" applyBorder="1" applyAlignment="1">
      <alignment horizontal="center" vertical="center"/>
    </xf>
    <xf numFmtId="164" fontId="21" fillId="10" borderId="7" xfId="0" applyFont="1" applyFill="1" applyBorder="1" applyAlignment="1">
      <alignment horizontal="center" vertical="center"/>
    </xf>
    <xf numFmtId="0" fontId="22" fillId="0" borderId="4" xfId="2" applyNumberFormat="1" applyFont="1" applyBorder="1" applyAlignment="1" applyProtection="1">
      <alignment horizontal="center" vertical="center"/>
    </xf>
    <xf numFmtId="173" fontId="22" fillId="0" borderId="10" xfId="2" applyNumberFormat="1" applyFont="1" applyBorder="1" applyAlignment="1" applyProtection="1">
      <alignment horizontal="center" vertical="center"/>
    </xf>
    <xf numFmtId="173" fontId="22" fillId="0" borderId="7" xfId="2" applyNumberFormat="1" applyFont="1" applyBorder="1" applyAlignment="1" applyProtection="1">
      <alignment horizontal="center" vertical="center"/>
    </xf>
    <xf numFmtId="164" fontId="22" fillId="0" borderId="9" xfId="0" applyFont="1" applyBorder="1" applyAlignment="1">
      <alignment horizontal="center" vertical="center"/>
    </xf>
    <xf numFmtId="174" fontId="22" fillId="14" borderId="4" xfId="1" applyNumberFormat="1" applyFont="1" applyFill="1" applyBorder="1" applyAlignment="1" applyProtection="1">
      <alignment horizontal="center" vertical="center"/>
    </xf>
    <xf numFmtId="174" fontId="22" fillId="14" borderId="10" xfId="1" applyNumberFormat="1" applyFont="1" applyFill="1" applyBorder="1" applyAlignment="1" applyProtection="1">
      <alignment horizontal="center" vertical="center"/>
    </xf>
    <xf numFmtId="174" fontId="22" fillId="14" borderId="7" xfId="1" applyNumberFormat="1" applyFont="1" applyFill="1" applyBorder="1" applyAlignment="1" applyProtection="1">
      <alignment horizontal="center" vertical="center"/>
    </xf>
    <xf numFmtId="173" fontId="21" fillId="9" borderId="2" xfId="2" applyNumberFormat="1" applyFont="1" applyFill="1" applyBorder="1" applyAlignment="1" applyProtection="1">
      <alignment horizontal="center" vertical="center"/>
    </xf>
    <xf numFmtId="173" fontId="21" fillId="9" borderId="9" xfId="2" applyNumberFormat="1" applyFont="1" applyFill="1" applyBorder="1" applyAlignment="1" applyProtection="1">
      <alignment horizontal="center" vertical="center"/>
    </xf>
    <xf numFmtId="173" fontId="21" fillId="9" borderId="5" xfId="2" applyNumberFormat="1" applyFont="1" applyFill="1" applyBorder="1" applyAlignment="1" applyProtection="1">
      <alignment horizontal="center" vertical="center"/>
    </xf>
    <xf numFmtId="164" fontId="21" fillId="0" borderId="4" xfId="0" applyFont="1" applyBorder="1" applyAlignment="1">
      <alignment horizontal="left" vertical="center" wrapText="1"/>
    </xf>
    <xf numFmtId="164" fontId="21" fillId="0" borderId="10" xfId="0" applyFont="1" applyBorder="1" applyAlignment="1">
      <alignment horizontal="left" vertical="center" wrapText="1"/>
    </xf>
    <xf numFmtId="164" fontId="21" fillId="0" borderId="7" xfId="0" applyFont="1" applyBorder="1" applyAlignment="1">
      <alignment horizontal="left" vertical="center" wrapText="1"/>
    </xf>
    <xf numFmtId="164" fontId="21" fillId="0" borderId="4" xfId="0" applyFont="1" applyBorder="1" applyAlignment="1">
      <alignment horizontal="left" vertical="center"/>
    </xf>
    <xf numFmtId="164" fontId="21" fillId="0" borderId="10" xfId="0" applyFont="1" applyBorder="1" applyAlignment="1">
      <alignment horizontal="left" vertical="center"/>
    </xf>
    <xf numFmtId="164" fontId="21" fillId="0" borderId="7" xfId="0" applyFont="1" applyBorder="1" applyAlignment="1">
      <alignment horizontal="left" vertical="center"/>
    </xf>
    <xf numFmtId="164" fontId="22" fillId="0" borderId="2" xfId="0" applyFont="1" applyBorder="1" applyAlignment="1">
      <alignment horizontal="center" vertical="center"/>
    </xf>
    <xf numFmtId="164" fontId="21" fillId="9" borderId="10" xfId="0" applyFont="1" applyFill="1" applyBorder="1" applyAlignment="1">
      <alignment horizontal="center" vertical="center"/>
    </xf>
    <xf numFmtId="164" fontId="21" fillId="9" borderId="7" xfId="0" applyFont="1" applyFill="1" applyBorder="1" applyAlignment="1">
      <alignment horizontal="center" vertical="center"/>
    </xf>
    <xf numFmtId="164" fontId="21" fillId="0" borderId="2" xfId="0" applyFont="1" applyBorder="1" applyAlignment="1">
      <alignment horizontal="left" vertical="center" wrapText="1"/>
    </xf>
    <xf numFmtId="164" fontId="21" fillId="0" borderId="5" xfId="0" applyFont="1" applyBorder="1" applyAlignment="1">
      <alignment horizontal="left" vertical="center" wrapText="1"/>
    </xf>
  </cellXfs>
  <cellStyles count="7">
    <cellStyle name="Excel Built-in Explanatory Text 2" xfId="6" xr:uid="{00000000-0005-0000-0000-000009000000}"/>
    <cellStyle name="Heading1" xfId="3" xr:uid="{00000000-0005-0000-0000-000006000000}"/>
    <cellStyle name="Normal" xfId="0" builtinId="0"/>
    <cellStyle name="Porcentagem" xfId="2" builtinId="5"/>
    <cellStyle name="Result" xfId="4" xr:uid="{00000000-0005-0000-0000-000007000000}"/>
    <cellStyle name="Result2" xfId="5" xr:uid="{00000000-0005-0000-0000-000008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6F9D4"/>
      <rgbColor rgb="FFE7E6E6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190440</xdr:rowOff>
    </xdr:from>
    <xdr:to>
      <xdr:col>2</xdr:col>
      <xdr:colOff>140400</xdr:colOff>
      <xdr:row>2</xdr:row>
      <xdr:rowOff>245160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40" y="190440"/>
          <a:ext cx="1615320" cy="587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152280</xdr:colOff>
      <xdr:row>0</xdr:row>
      <xdr:rowOff>181080</xdr:rowOff>
    </xdr:from>
    <xdr:to>
      <xdr:col>2</xdr:col>
      <xdr:colOff>168840</xdr:colOff>
      <xdr:row>2</xdr:row>
      <xdr:rowOff>235800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2280" y="181080"/>
          <a:ext cx="1615320" cy="587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152280</xdr:colOff>
      <xdr:row>0</xdr:row>
      <xdr:rowOff>181080</xdr:rowOff>
    </xdr:from>
    <xdr:to>
      <xdr:col>2</xdr:col>
      <xdr:colOff>168840</xdr:colOff>
      <xdr:row>2</xdr:row>
      <xdr:rowOff>235800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2280" y="181080"/>
          <a:ext cx="1615320" cy="587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147601</xdr:colOff>
      <xdr:row>0</xdr:row>
      <xdr:rowOff>63361</xdr:rowOff>
    </xdr:from>
    <xdr:to>
      <xdr:col>0</xdr:col>
      <xdr:colOff>1302398</xdr:colOff>
      <xdr:row>2</xdr:row>
      <xdr:rowOff>184669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7601" y="63361"/>
          <a:ext cx="1154797" cy="607277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152280</xdr:colOff>
      <xdr:row>1</xdr:row>
      <xdr:rowOff>19080</xdr:rowOff>
    </xdr:from>
    <xdr:to>
      <xdr:col>2</xdr:col>
      <xdr:colOff>435600</xdr:colOff>
      <xdr:row>4</xdr:row>
      <xdr:rowOff>121320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2280" y="186480"/>
          <a:ext cx="1601280" cy="6051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3"/>
  <sheetViews>
    <sheetView zoomScaleNormal="100" workbookViewId="0"/>
  </sheetViews>
  <sheetFormatPr defaultColWidth="9.28515625" defaultRowHeight="12.75"/>
  <cols>
    <col min="1" max="1" width="9.7109375" customWidth="1"/>
  </cols>
  <sheetData>
    <row r="2" spans="1:2">
      <c r="A2" s="1">
        <v>20701</v>
      </c>
      <c r="B2" s="2" t="s">
        <v>0</v>
      </c>
    </row>
    <row r="3" spans="1:2" ht="14.25" customHeight="1">
      <c r="A3" s="1">
        <v>30105</v>
      </c>
      <c r="B3" s="2" t="s">
        <v>0</v>
      </c>
    </row>
    <row r="4" spans="1:2">
      <c r="A4" s="1">
        <v>41002</v>
      </c>
      <c r="B4" s="2" t="s">
        <v>0</v>
      </c>
    </row>
    <row r="5" spans="1:2">
      <c r="A5" s="1">
        <v>41003</v>
      </c>
      <c r="B5" s="2" t="s">
        <v>0</v>
      </c>
    </row>
    <row r="6" spans="1:2">
      <c r="A6" s="1">
        <v>41004</v>
      </c>
      <c r="B6" s="2" t="s">
        <v>0</v>
      </c>
    </row>
    <row r="7" spans="1:2">
      <c r="A7" s="1">
        <v>41005</v>
      </c>
      <c r="B7" s="2" t="s">
        <v>0</v>
      </c>
    </row>
    <row r="8" spans="1:2">
      <c r="A8" s="1">
        <v>41006</v>
      </c>
      <c r="B8" s="2" t="s">
        <v>0</v>
      </c>
    </row>
    <row r="9" spans="1:2">
      <c r="A9" s="1">
        <v>41012</v>
      </c>
      <c r="B9" s="2" t="s">
        <v>0</v>
      </c>
    </row>
    <row r="10" spans="1:2">
      <c r="A10" s="1">
        <v>50302</v>
      </c>
      <c r="B10" s="2" t="s">
        <v>0</v>
      </c>
    </row>
    <row r="11" spans="1:2">
      <c r="A11" s="1">
        <v>51026</v>
      </c>
      <c r="B11" s="2" t="s">
        <v>0</v>
      </c>
    </row>
    <row r="12" spans="1:2">
      <c r="A12" s="1">
        <v>51027</v>
      </c>
      <c r="B12" s="2" t="s">
        <v>0</v>
      </c>
    </row>
    <row r="13" spans="1:2">
      <c r="A13" s="1">
        <v>60208</v>
      </c>
      <c r="B13" s="2" t="s">
        <v>0</v>
      </c>
    </row>
    <row r="14" spans="1:2">
      <c r="A14" s="1">
        <v>60010</v>
      </c>
      <c r="B14" s="2" t="s">
        <v>0</v>
      </c>
    </row>
    <row r="15" spans="1:2">
      <c r="A15" s="3">
        <v>100102</v>
      </c>
      <c r="B15" s="2" t="s">
        <v>0</v>
      </c>
    </row>
    <row r="16" spans="1:2">
      <c r="A16" s="3">
        <v>120101</v>
      </c>
      <c r="B16" s="2" t="s">
        <v>0</v>
      </c>
    </row>
    <row r="17" spans="1:2">
      <c r="A17" s="3">
        <v>120104</v>
      </c>
      <c r="B17" s="2" t="s">
        <v>0</v>
      </c>
    </row>
    <row r="18" spans="1:2">
      <c r="A18" s="3">
        <v>150103</v>
      </c>
      <c r="B18" s="2" t="s">
        <v>0</v>
      </c>
    </row>
    <row r="19" spans="1:2">
      <c r="A19" s="3">
        <v>160967</v>
      </c>
      <c r="B19" s="2" t="s">
        <v>0</v>
      </c>
    </row>
    <row r="20" spans="1:2">
      <c r="A20" s="3">
        <v>160964</v>
      </c>
      <c r="B20" s="2" t="s">
        <v>0</v>
      </c>
    </row>
    <row r="21" spans="1:2">
      <c r="A21" s="3">
        <v>160602</v>
      </c>
      <c r="B21" s="2" t="s">
        <v>0</v>
      </c>
    </row>
    <row r="22" spans="1:2">
      <c r="A22" s="3">
        <v>180509</v>
      </c>
      <c r="B22" s="2" t="s">
        <v>0</v>
      </c>
    </row>
    <row r="23" spans="1:2">
      <c r="A23" s="3">
        <v>201410</v>
      </c>
      <c r="B23" s="2" t="s">
        <v>0</v>
      </c>
    </row>
    <row r="24" spans="1:2">
      <c r="A24" s="3">
        <v>220100</v>
      </c>
      <c r="B24" s="2" t="s">
        <v>0</v>
      </c>
    </row>
    <row r="25" spans="1:2">
      <c r="A25" s="3">
        <v>221101</v>
      </c>
      <c r="B25" s="2" t="s">
        <v>0</v>
      </c>
    </row>
    <row r="26" spans="1:2">
      <c r="A26" s="3">
        <v>221102</v>
      </c>
      <c r="B26" s="2" t="s">
        <v>0</v>
      </c>
    </row>
    <row r="27" spans="1:2">
      <c r="A27" s="3">
        <v>240209</v>
      </c>
      <c r="B27" s="2" t="s">
        <v>0</v>
      </c>
    </row>
    <row r="28" spans="1:2">
      <c r="A28" s="4">
        <v>260909</v>
      </c>
      <c r="B28" s="2" t="s">
        <v>0</v>
      </c>
    </row>
    <row r="29" spans="1:2">
      <c r="A29" s="3">
        <v>261602</v>
      </c>
      <c r="B29" s="2" t="s">
        <v>0</v>
      </c>
    </row>
    <row r="30" spans="1:2">
      <c r="A30" s="3">
        <v>261611</v>
      </c>
      <c r="B30" s="2" t="s">
        <v>0</v>
      </c>
    </row>
    <row r="31" spans="1:2">
      <c r="A31" s="3">
        <v>270501</v>
      </c>
      <c r="B31" s="2" t="s">
        <v>0</v>
      </c>
    </row>
    <row r="32" spans="1:2">
      <c r="A32" s="5">
        <v>271605</v>
      </c>
      <c r="B32" s="2" t="s">
        <v>0</v>
      </c>
    </row>
    <row r="33" spans="1:2">
      <c r="A33" s="5">
        <v>271608</v>
      </c>
      <c r="B33" s="2" t="s">
        <v>0</v>
      </c>
    </row>
  </sheetData>
  <pageMargins left="0.51180555555555496" right="0.51180555555555496" top="1.1812499999999999" bottom="1.1812499999999999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08"/>
  <sheetViews>
    <sheetView zoomScaleNormal="100" workbookViewId="0"/>
  </sheetViews>
  <sheetFormatPr defaultColWidth="9.7109375" defaultRowHeight="12.75"/>
  <cols>
    <col min="1" max="2" width="11.28515625" customWidth="1"/>
    <col min="3" max="3" width="69.5703125" customWidth="1"/>
    <col min="4" max="5" width="11.28515625" customWidth="1"/>
    <col min="6" max="27" width="12.28515625" hidden="1" customWidth="1"/>
  </cols>
  <sheetData>
    <row r="1" spans="1:16" ht="21" customHeigh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6"/>
    </row>
    <row r="2" spans="1:16" ht="21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6"/>
    </row>
    <row r="3" spans="1:16" ht="21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6"/>
    </row>
    <row r="4" spans="1:16" ht="14.1" customHeight="1">
      <c r="A4" s="163" t="s">
        <v>1</v>
      </c>
      <c r="B4" s="163"/>
      <c r="C4" s="164" t="s">
        <v>2</v>
      </c>
      <c r="D4" s="164"/>
      <c r="E4" s="164"/>
      <c r="F4" s="164"/>
      <c r="G4" s="164"/>
      <c r="H4" s="7"/>
      <c r="I4" s="7"/>
      <c r="J4" s="7"/>
      <c r="K4" s="8"/>
      <c r="L4" s="9"/>
      <c r="M4" s="6"/>
    </row>
    <row r="5" spans="1:16" ht="14.85" customHeight="1">
      <c r="A5" s="163" t="s">
        <v>3</v>
      </c>
      <c r="B5" s="163"/>
      <c r="C5" s="164" t="s">
        <v>4</v>
      </c>
      <c r="D5" s="164"/>
      <c r="E5" s="164"/>
      <c r="F5" s="164"/>
      <c r="G5" s="164"/>
      <c r="H5" s="7"/>
      <c r="I5" s="7"/>
      <c r="J5" s="7"/>
      <c r="K5" s="10"/>
      <c r="L5" s="11"/>
      <c r="M5" s="6"/>
    </row>
    <row r="6" spans="1:16" ht="14.85" customHeight="1">
      <c r="A6" s="165" t="s">
        <v>5</v>
      </c>
      <c r="B6" s="165"/>
      <c r="C6" s="12" t="s">
        <v>6</v>
      </c>
      <c r="D6" s="12"/>
      <c r="E6" s="12"/>
      <c r="F6" s="10"/>
      <c r="G6" s="13"/>
      <c r="H6" s="13"/>
      <c r="I6" s="13"/>
      <c r="J6" s="13"/>
      <c r="K6" s="10"/>
      <c r="L6" s="11"/>
      <c r="M6" s="6"/>
    </row>
    <row r="7" spans="1:16" ht="14.85" customHeight="1">
      <c r="A7" s="165" t="s">
        <v>7</v>
      </c>
      <c r="B7" s="165"/>
      <c r="C7" s="7" t="s">
        <v>8</v>
      </c>
      <c r="D7" s="14"/>
      <c r="E7" s="7"/>
      <c r="F7" s="10"/>
      <c r="G7" s="13"/>
      <c r="H7" s="13"/>
      <c r="I7" s="13"/>
      <c r="J7" s="13"/>
      <c r="K7" s="15"/>
      <c r="L7" s="16"/>
      <c r="M7" s="6"/>
    </row>
    <row r="8" spans="1:16" ht="14.85" customHeight="1">
      <c r="A8" s="165" t="s">
        <v>9</v>
      </c>
      <c r="B8" s="165"/>
      <c r="C8" s="7" t="s">
        <v>10</v>
      </c>
      <c r="D8" s="14"/>
      <c r="E8" s="7"/>
      <c r="F8" s="10"/>
      <c r="G8" s="13"/>
      <c r="H8" s="13"/>
      <c r="I8" s="13"/>
      <c r="J8" s="13"/>
      <c r="K8" s="15"/>
      <c r="L8" s="16"/>
      <c r="M8" s="6"/>
    </row>
    <row r="9" spans="1:16" ht="14.85" customHeight="1">
      <c r="A9" s="165" t="s">
        <v>11</v>
      </c>
      <c r="B9" s="165"/>
      <c r="C9" s="17" t="s">
        <v>12</v>
      </c>
      <c r="D9" s="14"/>
      <c r="E9" s="7"/>
      <c r="F9" s="10"/>
      <c r="G9" s="13"/>
      <c r="H9" s="13"/>
      <c r="I9" s="13"/>
      <c r="J9" s="13"/>
      <c r="K9" s="15"/>
      <c r="L9" s="16"/>
      <c r="M9" s="6"/>
    </row>
    <row r="10" spans="1:16" ht="14.85" customHeight="1">
      <c r="A10" s="162"/>
      <c r="B10" s="162"/>
      <c r="C10" s="7"/>
      <c r="D10" s="14"/>
      <c r="E10" s="7"/>
      <c r="F10" s="10"/>
      <c r="G10" s="13"/>
      <c r="H10" s="13"/>
      <c r="I10" s="13"/>
      <c r="J10" s="13"/>
      <c r="K10" s="15"/>
      <c r="L10" s="16"/>
      <c r="M10" s="6"/>
    </row>
    <row r="11" spans="1:16" ht="20.85" customHeight="1">
      <c r="A11" s="18" t="s">
        <v>13</v>
      </c>
      <c r="B11" s="19" t="s">
        <v>14</v>
      </c>
      <c r="C11" s="19" t="s">
        <v>15</v>
      </c>
      <c r="D11" s="19" t="s">
        <v>16</v>
      </c>
      <c r="E11" s="20" t="s">
        <v>17</v>
      </c>
      <c r="F11" s="20" t="s">
        <v>18</v>
      </c>
      <c r="G11" s="20" t="s">
        <v>19</v>
      </c>
      <c r="H11" s="20" t="s">
        <v>20</v>
      </c>
      <c r="I11" s="20" t="s">
        <v>21</v>
      </c>
      <c r="J11" s="20" t="s">
        <v>22</v>
      </c>
      <c r="K11" s="21" t="s">
        <v>23</v>
      </c>
      <c r="L11" s="21" t="s">
        <v>24</v>
      </c>
      <c r="M11" s="22"/>
      <c r="N11" s="23" t="s">
        <v>25</v>
      </c>
    </row>
    <row r="12" spans="1:16">
      <c r="A12" s="24"/>
      <c r="B12" s="2"/>
      <c r="C12" s="25"/>
      <c r="D12" s="26"/>
      <c r="E12" s="27"/>
      <c r="F12" s="26"/>
      <c r="G12" s="27"/>
      <c r="H12" s="27"/>
      <c r="I12" s="27"/>
      <c r="J12" s="27"/>
      <c r="K12" s="26"/>
      <c r="L12" s="28"/>
      <c r="N12" s="29"/>
    </row>
    <row r="13" spans="1:16">
      <c r="A13" s="24"/>
      <c r="B13" s="2"/>
      <c r="C13" s="30" t="s">
        <v>26</v>
      </c>
      <c r="D13" s="26"/>
      <c r="E13" s="27">
        <v>77.39</v>
      </c>
      <c r="F13" s="26"/>
      <c r="G13" s="27"/>
      <c r="H13" s="27"/>
      <c r="I13" s="27"/>
      <c r="J13" s="27"/>
      <c r="K13" s="26"/>
      <c r="L13" s="28"/>
      <c r="N13" s="29"/>
    </row>
    <row r="14" spans="1:16">
      <c r="A14" s="24"/>
      <c r="B14" s="2"/>
      <c r="C14" s="30"/>
      <c r="D14" s="26"/>
      <c r="E14" s="27"/>
      <c r="F14" s="26"/>
      <c r="G14" s="27"/>
      <c r="H14" s="27"/>
      <c r="I14" s="27"/>
      <c r="J14" s="27"/>
      <c r="K14" s="26"/>
      <c r="L14" s="28"/>
      <c r="N14" s="29"/>
    </row>
    <row r="15" spans="1:16">
      <c r="A15" s="24">
        <v>164</v>
      </c>
      <c r="B15" s="2"/>
      <c r="C15" s="31" t="e">
        <f>VLOOKUP($A15,#REF!,2,0)</f>
        <v>#REF!</v>
      </c>
      <c r="D15" s="26"/>
      <c r="E15" s="27"/>
      <c r="F15" s="26"/>
      <c r="G15" s="27"/>
      <c r="H15" s="27"/>
      <c r="I15" s="27"/>
      <c r="J15" s="27"/>
      <c r="K15" s="26"/>
      <c r="L15" s="28"/>
      <c r="N15" s="29"/>
    </row>
    <row r="16" spans="1:16" ht="24" customHeight="1">
      <c r="A16" s="32">
        <v>20701</v>
      </c>
      <c r="B16" s="33" t="s">
        <v>0</v>
      </c>
      <c r="C16" s="34" t="e">
        <f>VLOOKUP($A16,#REF!,2,0)</f>
        <v>#REF!</v>
      </c>
      <c r="D16" s="35" t="e">
        <f>VLOOKUP($A16,#REF!,3,0)</f>
        <v>#REF!</v>
      </c>
      <c r="E16" s="36">
        <f>10.5*7.37</f>
        <v>77.385000000000005</v>
      </c>
      <c r="F16" s="26" t="e">
        <f>VLOOKUP($A16,#REF!,5,0)</f>
        <v>#REF!</v>
      </c>
      <c r="G16" s="26" t="e">
        <f>VLOOKUP($A16,#REF!,4,0)</f>
        <v>#REF!</v>
      </c>
      <c r="H16" s="26"/>
      <c r="I16" s="26"/>
      <c r="J16" s="26"/>
      <c r="K16" s="26" t="e">
        <f>F16+G16</f>
        <v>#REF!</v>
      </c>
      <c r="L16" s="28" t="e">
        <f>E16*K16</f>
        <v>#REF!</v>
      </c>
      <c r="N16" s="29" t="s">
        <v>27</v>
      </c>
      <c r="P16" s="37" t="s">
        <v>28</v>
      </c>
    </row>
    <row r="17" spans="1:16">
      <c r="A17" s="24"/>
      <c r="B17" s="2"/>
      <c r="C17" s="30"/>
      <c r="D17" s="26"/>
      <c r="E17" s="27"/>
      <c r="F17" s="26"/>
      <c r="G17" s="27"/>
      <c r="H17" s="27"/>
      <c r="I17" s="27"/>
      <c r="J17" s="27"/>
      <c r="K17" s="26"/>
      <c r="L17" s="28"/>
      <c r="N17" s="29"/>
    </row>
    <row r="18" spans="1:16">
      <c r="A18" s="24"/>
      <c r="B18" s="2"/>
      <c r="C18" s="30"/>
      <c r="D18" s="26"/>
      <c r="E18" s="27"/>
      <c r="F18" s="26"/>
      <c r="G18" s="27"/>
      <c r="H18" s="27"/>
      <c r="I18" s="27"/>
      <c r="J18" s="27"/>
      <c r="K18" s="26" t="s">
        <v>29</v>
      </c>
      <c r="L18" s="28" t="e">
        <f>SUM(L15:L16)</f>
        <v>#REF!</v>
      </c>
      <c r="N18" s="29"/>
    </row>
    <row r="19" spans="1:16">
      <c r="A19" s="24"/>
      <c r="B19" s="2"/>
      <c r="C19" s="30"/>
      <c r="D19" s="26"/>
      <c r="E19" s="27"/>
      <c r="F19" s="26"/>
      <c r="G19" s="27"/>
      <c r="H19" s="27"/>
      <c r="I19" s="27"/>
      <c r="J19" s="27"/>
      <c r="K19" s="26"/>
      <c r="L19" s="28"/>
      <c r="N19" s="29"/>
    </row>
    <row r="20" spans="1:16">
      <c r="A20" s="24">
        <v>165</v>
      </c>
      <c r="B20" s="2"/>
      <c r="C20" s="31" t="e">
        <f>VLOOKUP($A20,#REF!,2,0)</f>
        <v>#REF!</v>
      </c>
      <c r="D20" s="26"/>
      <c r="E20" s="27"/>
      <c r="F20" s="26"/>
      <c r="G20" s="27"/>
      <c r="H20" s="27"/>
      <c r="I20" s="27"/>
      <c r="J20" s="27"/>
      <c r="K20" s="26"/>
      <c r="L20" s="28"/>
      <c r="N20" s="29"/>
    </row>
    <row r="21" spans="1:16" ht="36">
      <c r="A21" s="32">
        <v>30105</v>
      </c>
      <c r="B21" s="33" t="s">
        <v>0</v>
      </c>
      <c r="C21" s="34" t="e">
        <f>VLOOKUP($A21,#REF!,2,0)</f>
        <v>#REF!</v>
      </c>
      <c r="D21" s="35" t="e">
        <f>VLOOKUP($A21,#REF!,3,0)</f>
        <v>#REF!</v>
      </c>
      <c r="E21" s="36">
        <f>E16*0.07</f>
        <v>5.4169500000000008</v>
      </c>
      <c r="F21" s="26" t="e">
        <f>VLOOKUP($A21,#REF!,5,0)</f>
        <v>#REF!</v>
      </c>
      <c r="G21" s="26" t="e">
        <f>VLOOKUP($A21,#REF!,4,0)</f>
        <v>#REF!</v>
      </c>
      <c r="H21" s="26"/>
      <c r="I21" s="26"/>
      <c r="J21" s="26"/>
      <c r="K21" s="26" t="e">
        <f>F21+G21</f>
        <v>#REF!</v>
      </c>
      <c r="L21" s="28" t="e">
        <f>E21*K21</f>
        <v>#REF!</v>
      </c>
      <c r="N21" s="29" t="s">
        <v>27</v>
      </c>
      <c r="P21" s="37" t="s">
        <v>30</v>
      </c>
    </row>
    <row r="22" spans="1:16">
      <c r="A22" s="24"/>
      <c r="B22" s="2"/>
      <c r="C22" s="30"/>
      <c r="D22" s="26"/>
      <c r="E22" s="27"/>
      <c r="F22" s="26"/>
      <c r="G22" s="27"/>
      <c r="H22" s="27"/>
      <c r="I22" s="27"/>
      <c r="J22" s="27"/>
      <c r="K22" s="26"/>
      <c r="L22" s="28"/>
      <c r="N22" s="29"/>
    </row>
    <row r="23" spans="1:16">
      <c r="A23" s="24"/>
      <c r="B23" s="2"/>
      <c r="C23" s="30"/>
      <c r="D23" s="26"/>
      <c r="E23" s="27"/>
      <c r="F23" s="26"/>
      <c r="G23" s="27"/>
      <c r="H23" s="27"/>
      <c r="I23" s="27"/>
      <c r="J23" s="27"/>
      <c r="K23" s="26" t="s">
        <v>29</v>
      </c>
      <c r="L23" s="28" t="e">
        <f>SUM(L20:L21)</f>
        <v>#REF!</v>
      </c>
      <c r="N23" s="29"/>
    </row>
    <row r="24" spans="1:16">
      <c r="A24" s="24"/>
      <c r="B24" s="2"/>
      <c r="C24" s="30"/>
      <c r="D24" s="26"/>
      <c r="E24" s="27"/>
      <c r="F24" s="26"/>
      <c r="G24" s="27"/>
      <c r="H24" s="27"/>
      <c r="I24" s="27"/>
      <c r="J24" s="27"/>
      <c r="K24" s="26"/>
      <c r="L24" s="28"/>
      <c r="N24" s="29"/>
    </row>
    <row r="25" spans="1:16">
      <c r="A25" s="24">
        <v>166</v>
      </c>
      <c r="B25" s="2"/>
      <c r="C25" s="31" t="e">
        <f>VLOOKUP($A25,#REF!,2,0)</f>
        <v>#REF!</v>
      </c>
      <c r="D25" s="26"/>
      <c r="E25" s="27"/>
      <c r="F25" s="26"/>
      <c r="G25" s="27"/>
      <c r="H25" s="27"/>
      <c r="I25" s="27"/>
      <c r="J25" s="27"/>
      <c r="K25" s="26"/>
      <c r="L25" s="28"/>
      <c r="N25" s="29"/>
    </row>
    <row r="26" spans="1:16" ht="60">
      <c r="A26" s="38">
        <v>41002</v>
      </c>
      <c r="B26" s="2" t="s">
        <v>0</v>
      </c>
      <c r="C26" s="39" t="e">
        <f>VLOOKUP($A26,#REF!,2,0)</f>
        <v>#REF!</v>
      </c>
      <c r="D26" s="26" t="e">
        <f>VLOOKUP($A26,#REF!,3,0)</f>
        <v>#REF!</v>
      </c>
      <c r="E26" s="27">
        <v>80.62</v>
      </c>
      <c r="F26" s="26" t="e">
        <f>VLOOKUP($A26,#REF!,5,0)</f>
        <v>#REF!</v>
      </c>
      <c r="G26" s="26" t="e">
        <f>VLOOKUP($A26,#REF!,4,0)</f>
        <v>#REF!</v>
      </c>
      <c r="H26" s="26"/>
      <c r="I26" s="26"/>
      <c r="J26" s="26"/>
      <c r="K26" s="26" t="e">
        <f>F26+G26</f>
        <v>#REF!</v>
      </c>
      <c r="L26" s="28" t="e">
        <f>E26*K26</f>
        <v>#REF!</v>
      </c>
      <c r="N26" s="29" t="s">
        <v>31</v>
      </c>
    </row>
    <row r="27" spans="1:16" ht="60">
      <c r="A27" s="38">
        <v>93358</v>
      </c>
      <c r="B27" s="2" t="s">
        <v>32</v>
      </c>
      <c r="C27" s="39" t="e">
        <f>VLOOKUP($A27,#REF!,2,0)</f>
        <v>#REF!</v>
      </c>
      <c r="D27" s="26" t="e">
        <f>VLOOKUP($A27,#REF!,3,0)</f>
        <v>#REF!</v>
      </c>
      <c r="E27" s="27">
        <v>13.64</v>
      </c>
      <c r="F27" s="26" t="e">
        <f>VLOOKUP($A27,#REF!,14,0)</f>
        <v>#REF!</v>
      </c>
      <c r="G27" s="26" t="e">
        <f>VLOOKUP($A27,#REF!,16,0)</f>
        <v>#REF!</v>
      </c>
      <c r="H27" s="26" t="e">
        <f>VLOOKUP($A27,#REF!,18,0)</f>
        <v>#REF!</v>
      </c>
      <c r="I27" s="26" t="e">
        <f>VLOOKUP($A27,#REF!,20,0)</f>
        <v>#REF!</v>
      </c>
      <c r="J27" s="26" t="e">
        <f>VLOOKUP($A27,#REF!,22,0)</f>
        <v>#REF!</v>
      </c>
      <c r="K27" s="26" t="e">
        <f>VLOOKUP($A27,#REF!,5,0)</f>
        <v>#REF!</v>
      </c>
      <c r="L27" s="28" t="e">
        <f>E27*K27</f>
        <v>#REF!</v>
      </c>
      <c r="N27" s="29" t="s">
        <v>31</v>
      </c>
    </row>
    <row r="28" spans="1:16" ht="60">
      <c r="A28" s="38">
        <v>96995</v>
      </c>
      <c r="B28" s="2" t="s">
        <v>32</v>
      </c>
      <c r="C28" s="39" t="e">
        <f>VLOOKUP($A28,#REF!,2,0)</f>
        <v>#REF!</v>
      </c>
      <c r="D28" s="26" t="e">
        <f>VLOOKUP($A28,#REF!,3,0)</f>
        <v>#REF!</v>
      </c>
      <c r="E28" s="27">
        <v>9.76</v>
      </c>
      <c r="F28" s="26" t="e">
        <f>VLOOKUP($A28,#REF!,14,0)</f>
        <v>#REF!</v>
      </c>
      <c r="G28" s="26" t="e">
        <f>VLOOKUP($A28,#REF!,16,0)</f>
        <v>#REF!</v>
      </c>
      <c r="H28" s="26" t="e">
        <f>VLOOKUP($A28,#REF!,18,0)</f>
        <v>#REF!</v>
      </c>
      <c r="I28" s="26" t="e">
        <f>VLOOKUP($A28,#REF!,20,0)</f>
        <v>#REF!</v>
      </c>
      <c r="J28" s="26" t="e">
        <f>VLOOKUP($A28,#REF!,22,0)</f>
        <v>#REF!</v>
      </c>
      <c r="K28" s="26" t="e">
        <f>VLOOKUP($A28,#REF!,5,0)</f>
        <v>#REF!</v>
      </c>
      <c r="L28" s="28" t="e">
        <f>E28*K28</f>
        <v>#REF!</v>
      </c>
      <c r="N28" s="29" t="s">
        <v>31</v>
      </c>
    </row>
    <row r="29" spans="1:16">
      <c r="A29" s="38">
        <v>41140</v>
      </c>
      <c r="B29" s="2" t="s">
        <v>0</v>
      </c>
      <c r="C29" s="39" t="e">
        <f>VLOOKUP($A29,#REF!,2,0)</f>
        <v>#REF!</v>
      </c>
      <c r="D29" s="26" t="e">
        <f>VLOOKUP($A29,#REF!,3,0)</f>
        <v>#REF!</v>
      </c>
      <c r="E29" s="27">
        <v>80.62</v>
      </c>
      <c r="F29" s="26" t="e">
        <f>VLOOKUP($A29,#REF!,5,0)</f>
        <v>#REF!</v>
      </c>
      <c r="G29" s="26" t="e">
        <f>VLOOKUP($A29,#REF!,4,0)</f>
        <v>#REF!</v>
      </c>
      <c r="H29" s="26"/>
      <c r="I29" s="26"/>
      <c r="J29" s="26"/>
      <c r="K29" s="26" t="e">
        <f>F29+G29</f>
        <v>#REF!</v>
      </c>
      <c r="L29" s="28" t="e">
        <f>E29*K29</f>
        <v>#REF!</v>
      </c>
      <c r="N29" s="29"/>
    </row>
    <row r="30" spans="1:16">
      <c r="A30" s="24"/>
      <c r="B30" s="2"/>
      <c r="C30" s="39"/>
      <c r="D30" s="26"/>
      <c r="E30" s="27"/>
      <c r="F30" s="26"/>
      <c r="G30" s="26"/>
      <c r="H30" s="26"/>
      <c r="I30" s="26"/>
      <c r="J30" s="26"/>
      <c r="K30" s="26" t="s">
        <v>29</v>
      </c>
      <c r="L30" s="28" t="e">
        <f>SUM(L25:L28)</f>
        <v>#REF!</v>
      </c>
      <c r="N30" s="29"/>
    </row>
    <row r="31" spans="1:16">
      <c r="A31" s="24"/>
      <c r="B31" s="2"/>
      <c r="C31" s="39"/>
      <c r="D31" s="26"/>
      <c r="E31" s="27"/>
      <c r="F31" s="26"/>
      <c r="G31" s="26"/>
      <c r="H31" s="26"/>
      <c r="I31" s="26"/>
      <c r="J31" s="26"/>
      <c r="K31" s="26"/>
      <c r="L31" s="28"/>
      <c r="N31" s="29"/>
    </row>
    <row r="32" spans="1:16">
      <c r="A32" s="24">
        <v>167</v>
      </c>
      <c r="B32" s="2"/>
      <c r="C32" s="31" t="e">
        <f>VLOOKUP($A32,#REF!,2,0)</f>
        <v>#REF!</v>
      </c>
      <c r="D32" s="26"/>
      <c r="E32" s="27"/>
      <c r="F32" s="26"/>
      <c r="G32" s="26"/>
      <c r="H32" s="26"/>
      <c r="I32" s="26"/>
      <c r="J32" s="26"/>
      <c r="K32" s="26"/>
      <c r="L32" s="28"/>
      <c r="N32" s="29"/>
    </row>
    <row r="33" spans="1:16" ht="60">
      <c r="A33" s="38">
        <v>50302</v>
      </c>
      <c r="B33" s="2" t="s">
        <v>0</v>
      </c>
      <c r="C33" s="39" t="e">
        <f>VLOOKUP($A33,#REF!,2,0)</f>
        <v>#REF!</v>
      </c>
      <c r="D33" s="26" t="e">
        <f>VLOOKUP($A33,#REF!,3,0)</f>
        <v>#REF!</v>
      </c>
      <c r="E33" s="27">
        <v>69.5</v>
      </c>
      <c r="F33" s="26" t="e">
        <f>VLOOKUP($A33,#REF!,5,0)</f>
        <v>#REF!</v>
      </c>
      <c r="G33" s="26" t="e">
        <f>VLOOKUP($A33,#REF!,4,0)</f>
        <v>#REF!</v>
      </c>
      <c r="H33" s="26"/>
      <c r="I33" s="26"/>
      <c r="J33" s="26"/>
      <c r="K33" s="26" t="e">
        <f>F33+G33</f>
        <v>#REF!</v>
      </c>
      <c r="L33" s="28" t="e">
        <f t="shared" ref="L33:L41" si="0">E33*K33</f>
        <v>#REF!</v>
      </c>
      <c r="N33" s="29" t="s">
        <v>31</v>
      </c>
      <c r="P33" s="37" t="s">
        <v>33</v>
      </c>
    </row>
    <row r="34" spans="1:16" ht="60">
      <c r="A34" s="38">
        <v>96534</v>
      </c>
      <c r="B34" s="2" t="s">
        <v>32</v>
      </c>
      <c r="C34" s="39" t="e">
        <f>VLOOKUP($A34,#REF!,2,0)</f>
        <v>#REF!</v>
      </c>
      <c r="D34" s="26" t="e">
        <f>VLOOKUP($A34,#REF!,3,0)</f>
        <v>#REF!</v>
      </c>
      <c r="E34" s="27">
        <v>11.4</v>
      </c>
      <c r="F34" s="26" t="e">
        <f>VLOOKUP($A34,#REF!,14,0)</f>
        <v>#REF!</v>
      </c>
      <c r="G34" s="26" t="e">
        <f>VLOOKUP($A34,#REF!,16,0)</f>
        <v>#REF!</v>
      </c>
      <c r="H34" s="26" t="e">
        <f>VLOOKUP($A34,#REF!,18,0)</f>
        <v>#REF!</v>
      </c>
      <c r="I34" s="26" t="e">
        <f>VLOOKUP($A34,#REF!,20,0)</f>
        <v>#REF!</v>
      </c>
      <c r="J34" s="26" t="e">
        <f>VLOOKUP($A34,#REF!,22,0)</f>
        <v>#REF!</v>
      </c>
      <c r="K34" s="26" t="e">
        <f>VLOOKUP($A34,#REF!,5,0)</f>
        <v>#REF!</v>
      </c>
      <c r="L34" s="28" t="e">
        <f t="shared" si="0"/>
        <v>#REF!</v>
      </c>
      <c r="N34" s="29" t="s">
        <v>31</v>
      </c>
    </row>
    <row r="35" spans="1:16" ht="60">
      <c r="A35" s="38">
        <v>96543</v>
      </c>
      <c r="B35" s="2" t="s">
        <v>32</v>
      </c>
      <c r="C35" s="39" t="e">
        <f>VLOOKUP($A35,#REF!,2,0)</f>
        <v>#REF!</v>
      </c>
      <c r="D35" s="26" t="e">
        <f>VLOOKUP($A35,#REF!,3,0)</f>
        <v>#REF!</v>
      </c>
      <c r="E35" s="27">
        <v>38</v>
      </c>
      <c r="F35" s="26" t="e">
        <f>VLOOKUP($A35,#REF!,14,0)</f>
        <v>#REF!</v>
      </c>
      <c r="G35" s="26" t="e">
        <f>VLOOKUP($A35,#REF!,16,0)</f>
        <v>#REF!</v>
      </c>
      <c r="H35" s="26" t="e">
        <f>VLOOKUP($A35,#REF!,18,0)</f>
        <v>#REF!</v>
      </c>
      <c r="I35" s="26" t="e">
        <f>VLOOKUP($A35,#REF!,20,0)</f>
        <v>#REF!</v>
      </c>
      <c r="J35" s="26" t="e">
        <f>VLOOKUP($A35,#REF!,22,0)</f>
        <v>#REF!</v>
      </c>
      <c r="K35" s="26" t="e">
        <f>VLOOKUP($A35,#REF!,5,0)</f>
        <v>#REF!</v>
      </c>
      <c r="L35" s="28" t="e">
        <f t="shared" si="0"/>
        <v>#REF!</v>
      </c>
      <c r="N35" s="29" t="s">
        <v>31</v>
      </c>
      <c r="P35" s="37" t="s">
        <v>34</v>
      </c>
    </row>
    <row r="36" spans="1:16" ht="60">
      <c r="A36" s="38">
        <v>96545</v>
      </c>
      <c r="B36" s="2" t="s">
        <v>32</v>
      </c>
      <c r="C36" s="39" t="e">
        <f>VLOOKUP($A36,#REF!,2,0)</f>
        <v>#REF!</v>
      </c>
      <c r="D36" s="26" t="e">
        <f>VLOOKUP($A36,#REF!,3,0)</f>
        <v>#REF!</v>
      </c>
      <c r="E36" s="27">
        <v>44</v>
      </c>
      <c r="F36" s="26" t="e">
        <f>VLOOKUP($A36,#REF!,14,0)</f>
        <v>#REF!</v>
      </c>
      <c r="G36" s="26" t="e">
        <f>VLOOKUP($A36,#REF!,16,0)</f>
        <v>#REF!</v>
      </c>
      <c r="H36" s="26" t="e">
        <f>VLOOKUP($A36,#REF!,18,0)</f>
        <v>#REF!</v>
      </c>
      <c r="I36" s="26" t="e">
        <f>VLOOKUP($A36,#REF!,20,0)</f>
        <v>#REF!</v>
      </c>
      <c r="J36" s="26" t="e">
        <f>VLOOKUP($A36,#REF!,22,0)</f>
        <v>#REF!</v>
      </c>
      <c r="K36" s="26" t="e">
        <f>VLOOKUP($A36,#REF!,5,0)</f>
        <v>#REF!</v>
      </c>
      <c r="L36" s="28" t="e">
        <f t="shared" si="0"/>
        <v>#REF!</v>
      </c>
      <c r="N36" s="29" t="s">
        <v>31</v>
      </c>
      <c r="P36" s="37" t="s">
        <v>34</v>
      </c>
    </row>
    <row r="37" spans="1:16" ht="60">
      <c r="A37" s="38">
        <v>96546</v>
      </c>
      <c r="B37" s="2" t="s">
        <v>32</v>
      </c>
      <c r="C37" s="39" t="e">
        <f>VLOOKUP($A37,#REF!,2,0)</f>
        <v>#REF!</v>
      </c>
      <c r="D37" s="26" t="e">
        <f>VLOOKUP($A37,#REF!,3,0)</f>
        <v>#REF!</v>
      </c>
      <c r="E37" s="27">
        <v>26</v>
      </c>
      <c r="F37" s="26" t="e">
        <f>VLOOKUP($A37,#REF!,14,0)</f>
        <v>#REF!</v>
      </c>
      <c r="G37" s="26" t="e">
        <f>VLOOKUP($A37,#REF!,16,0)</f>
        <v>#REF!</v>
      </c>
      <c r="H37" s="26" t="e">
        <f>VLOOKUP($A37,#REF!,18,0)</f>
        <v>#REF!</v>
      </c>
      <c r="I37" s="26" t="e">
        <f>VLOOKUP($A37,#REF!,20,0)</f>
        <v>#REF!</v>
      </c>
      <c r="J37" s="26" t="e">
        <f>VLOOKUP($A37,#REF!,22,0)</f>
        <v>#REF!</v>
      </c>
      <c r="K37" s="26" t="e">
        <f>VLOOKUP($A37,#REF!,5,0)</f>
        <v>#REF!</v>
      </c>
      <c r="L37" s="28" t="e">
        <f t="shared" si="0"/>
        <v>#REF!</v>
      </c>
      <c r="N37" s="29" t="s">
        <v>31</v>
      </c>
    </row>
    <row r="38" spans="1:16" ht="60">
      <c r="A38" s="38">
        <v>94962</v>
      </c>
      <c r="B38" s="2" t="s">
        <v>32</v>
      </c>
      <c r="C38" s="39" t="e">
        <f>VLOOKUP($A38,#REF!,2,0)</f>
        <v>#REF!</v>
      </c>
      <c r="D38" s="26" t="e">
        <f>VLOOKUP($A38,#REF!,3,0)</f>
        <v>#REF!</v>
      </c>
      <c r="E38" s="27">
        <v>0.34</v>
      </c>
      <c r="F38" s="26" t="e">
        <f>VLOOKUP($A38,#REF!,14,0)</f>
        <v>#REF!</v>
      </c>
      <c r="G38" s="26" t="e">
        <f>VLOOKUP($A38,#REF!,16,0)</f>
        <v>#REF!</v>
      </c>
      <c r="H38" s="26" t="e">
        <f>VLOOKUP($A38,#REF!,18,0)</f>
        <v>#REF!</v>
      </c>
      <c r="I38" s="26" t="e">
        <f>VLOOKUP($A38,#REF!,20,0)</f>
        <v>#REF!</v>
      </c>
      <c r="J38" s="26" t="e">
        <f>VLOOKUP($A38,#REF!,22,0)</f>
        <v>#REF!</v>
      </c>
      <c r="K38" s="26" t="e">
        <f>VLOOKUP($A38,#REF!,5,0)</f>
        <v>#REF!</v>
      </c>
      <c r="L38" s="28" t="e">
        <f t="shared" si="0"/>
        <v>#REF!</v>
      </c>
      <c r="N38" s="29" t="s">
        <v>31</v>
      </c>
    </row>
    <row r="39" spans="1:16" ht="60">
      <c r="A39" s="38">
        <v>94963</v>
      </c>
      <c r="B39" s="2" t="s">
        <v>32</v>
      </c>
      <c r="C39" s="39" t="e">
        <f>VLOOKUP($A39,#REF!,2,0)</f>
        <v>#REF!</v>
      </c>
      <c r="D39" s="26" t="e">
        <f>VLOOKUP($A39,#REF!,3,0)</f>
        <v>#REF!</v>
      </c>
      <c r="E39" s="27">
        <v>2.1</v>
      </c>
      <c r="F39" s="26" t="e">
        <f>VLOOKUP($A39,#REF!,14,0)</f>
        <v>#REF!</v>
      </c>
      <c r="G39" s="26" t="e">
        <f>VLOOKUP($A39,#REF!,16,0)</f>
        <v>#REF!</v>
      </c>
      <c r="H39" s="26" t="e">
        <f>VLOOKUP($A39,#REF!,18,0)</f>
        <v>#REF!</v>
      </c>
      <c r="I39" s="26" t="e">
        <f>VLOOKUP($A39,#REF!,20,0)</f>
        <v>#REF!</v>
      </c>
      <c r="J39" s="26" t="e">
        <f>VLOOKUP($A39,#REF!,22,0)</f>
        <v>#REF!</v>
      </c>
      <c r="K39" s="26" t="e">
        <f>VLOOKUP($A39,#REF!,5,0)</f>
        <v>#REF!</v>
      </c>
      <c r="L39" s="28" t="e">
        <f t="shared" si="0"/>
        <v>#REF!</v>
      </c>
      <c r="N39" s="29" t="s">
        <v>31</v>
      </c>
      <c r="P39" s="37" t="s">
        <v>35</v>
      </c>
    </row>
    <row r="40" spans="1:16" ht="60">
      <c r="A40" s="38">
        <v>51026</v>
      </c>
      <c r="B40" s="2" t="s">
        <v>0</v>
      </c>
      <c r="C40" s="39" t="e">
        <f>VLOOKUP($A40,#REF!,2,0)</f>
        <v>#REF!</v>
      </c>
      <c r="D40" s="26" t="e">
        <f>VLOOKUP($A40,#REF!,3,0)</f>
        <v>#REF!</v>
      </c>
      <c r="E40" s="27">
        <v>0.34</v>
      </c>
      <c r="F40" s="26" t="e">
        <f>VLOOKUP($A40,#REF!,5,0)</f>
        <v>#REF!</v>
      </c>
      <c r="G40" s="26" t="e">
        <f>VLOOKUP($A40,#REF!,4,0)</f>
        <v>#REF!</v>
      </c>
      <c r="H40" s="26"/>
      <c r="I40" s="26"/>
      <c r="J40" s="26"/>
      <c r="K40" s="26" t="e">
        <f>F40+G40</f>
        <v>#REF!</v>
      </c>
      <c r="L40" s="28" t="e">
        <f t="shared" si="0"/>
        <v>#REF!</v>
      </c>
      <c r="N40" s="29" t="s">
        <v>31</v>
      </c>
    </row>
    <row r="41" spans="1:16" ht="60">
      <c r="A41" s="38">
        <v>51027</v>
      </c>
      <c r="B41" s="2" t="s">
        <v>0</v>
      </c>
      <c r="C41" s="39" t="e">
        <f>VLOOKUP($A41,#REF!,2,0)</f>
        <v>#REF!</v>
      </c>
      <c r="D41" s="26" t="e">
        <f>VLOOKUP($A41,#REF!,3,0)</f>
        <v>#REF!</v>
      </c>
      <c r="E41" s="27"/>
      <c r="F41" s="26" t="e">
        <f>VLOOKUP($A41,#REF!,5,0)</f>
        <v>#REF!</v>
      </c>
      <c r="G41" s="26" t="e">
        <f>VLOOKUP($A41,#REF!,4,0)</f>
        <v>#REF!</v>
      </c>
      <c r="H41" s="26"/>
      <c r="I41" s="26"/>
      <c r="J41" s="26"/>
      <c r="K41" s="26" t="e">
        <f>F41+G41</f>
        <v>#REF!</v>
      </c>
      <c r="L41" s="28" t="e">
        <f t="shared" si="0"/>
        <v>#REF!</v>
      </c>
      <c r="N41" s="29" t="s">
        <v>31</v>
      </c>
    </row>
    <row r="42" spans="1:16">
      <c r="A42" s="24"/>
      <c r="B42" s="2"/>
      <c r="C42" s="40"/>
      <c r="D42" s="26"/>
      <c r="E42" s="27"/>
      <c r="F42" s="26"/>
      <c r="G42" s="26"/>
      <c r="H42" s="26"/>
      <c r="I42" s="26"/>
      <c r="J42" s="26"/>
      <c r="K42" s="26"/>
      <c r="L42" s="28"/>
      <c r="N42" s="29"/>
    </row>
    <row r="43" spans="1:16">
      <c r="A43" s="24"/>
      <c r="B43" s="2"/>
      <c r="C43" s="30"/>
      <c r="D43" s="26"/>
      <c r="E43" s="27"/>
      <c r="F43" s="26"/>
      <c r="G43" s="27"/>
      <c r="H43" s="27"/>
      <c r="I43" s="27"/>
      <c r="J43" s="27"/>
      <c r="K43" s="26" t="s">
        <v>29</v>
      </c>
      <c r="L43" s="28" t="e">
        <f>SUM(L32:L41)</f>
        <v>#REF!</v>
      </c>
      <c r="N43" s="29"/>
    </row>
    <row r="44" spans="1:16">
      <c r="A44" s="24"/>
      <c r="B44" s="2"/>
      <c r="C44" s="30"/>
      <c r="D44" s="26"/>
      <c r="E44" s="27"/>
      <c r="F44" s="26"/>
      <c r="G44" s="27"/>
      <c r="H44" s="27"/>
      <c r="I44" s="27"/>
      <c r="J44" s="27"/>
      <c r="K44" s="26"/>
      <c r="L44" s="28"/>
      <c r="N44" s="29"/>
    </row>
    <row r="45" spans="1:16">
      <c r="A45" s="24">
        <v>168</v>
      </c>
      <c r="B45" s="2"/>
      <c r="C45" s="31" t="e">
        <f>VLOOKUP($A45,#REF!,2,0)</f>
        <v>#REF!</v>
      </c>
      <c r="D45" s="26"/>
      <c r="E45" s="27"/>
      <c r="F45" s="26"/>
      <c r="G45" s="27"/>
      <c r="H45" s="27"/>
      <c r="I45" s="27"/>
      <c r="J45" s="27"/>
      <c r="K45" s="26"/>
      <c r="L45" s="28"/>
      <c r="N45" s="29"/>
    </row>
    <row r="46" spans="1:16" ht="60">
      <c r="A46" s="38">
        <v>96533</v>
      </c>
      <c r="B46" s="2" t="s">
        <v>32</v>
      </c>
      <c r="C46" s="39" t="e">
        <f>VLOOKUP($A46,#REF!,2,0)</f>
        <v>#REF!</v>
      </c>
      <c r="D46" s="26" t="e">
        <f>VLOOKUP($A46,#REF!,3,0)</f>
        <v>#REF!</v>
      </c>
      <c r="E46" s="27">
        <v>29.63</v>
      </c>
      <c r="F46" s="26" t="e">
        <f>VLOOKUP($A46,#REF!,14,0)</f>
        <v>#REF!</v>
      </c>
      <c r="G46" s="26" t="e">
        <f>VLOOKUP($A46,#REF!,16,0)</f>
        <v>#REF!</v>
      </c>
      <c r="H46" s="26" t="e">
        <f>VLOOKUP($A46,#REF!,18,0)</f>
        <v>#REF!</v>
      </c>
      <c r="I46" s="26" t="e">
        <f>VLOOKUP($A46,#REF!,20,0)</f>
        <v>#REF!</v>
      </c>
      <c r="J46" s="26" t="e">
        <f>VLOOKUP($A46,#REF!,22,0)</f>
        <v>#REF!</v>
      </c>
      <c r="K46" s="26" t="e">
        <f>VLOOKUP($A46,#REF!,5,0)</f>
        <v>#REF!</v>
      </c>
      <c r="L46" s="28" t="e">
        <f t="shared" ref="L46:L57" si="1">E46*K46</f>
        <v>#REF!</v>
      </c>
      <c r="N46" s="29" t="s">
        <v>31</v>
      </c>
    </row>
    <row r="47" spans="1:16" ht="60">
      <c r="A47" s="38">
        <v>60208</v>
      </c>
      <c r="B47" s="2" t="s">
        <v>0</v>
      </c>
      <c r="C47" s="39" t="e">
        <f>VLOOKUP($A47,#REF!,2,0)</f>
        <v>#REF!</v>
      </c>
      <c r="D47" s="26" t="e">
        <f>VLOOKUP($A47,#REF!,3,0)</f>
        <v>#REF!</v>
      </c>
      <c r="E47" s="27">
        <f>63.23</f>
        <v>63.23</v>
      </c>
      <c r="F47" s="26" t="e">
        <f>VLOOKUP($A47,#REF!,5,0)</f>
        <v>#REF!</v>
      </c>
      <c r="G47" s="26" t="e">
        <f>VLOOKUP($A47,#REF!,4,0)</f>
        <v>#REF!</v>
      </c>
      <c r="H47" s="26"/>
      <c r="I47" s="26"/>
      <c r="J47" s="26"/>
      <c r="K47" s="26" t="e">
        <f>F47+G47</f>
        <v>#REF!</v>
      </c>
      <c r="L47" s="28" t="e">
        <f t="shared" si="1"/>
        <v>#REF!</v>
      </c>
      <c r="N47" s="29" t="s">
        <v>31</v>
      </c>
    </row>
    <row r="48" spans="1:16" ht="60">
      <c r="A48" s="38">
        <v>92775</v>
      </c>
      <c r="B48" s="2" t="s">
        <v>32</v>
      </c>
      <c r="C48" s="39" t="e">
        <f>VLOOKUP($A48,#REF!,2,0)</f>
        <v>#REF!</v>
      </c>
      <c r="D48" s="26" t="e">
        <f>VLOOKUP($A48,#REF!,3,0)</f>
        <v>#REF!</v>
      </c>
      <c r="E48" s="27">
        <v>114</v>
      </c>
      <c r="F48" s="26" t="e">
        <f>VLOOKUP($A48,#REF!,14,0)</f>
        <v>#REF!</v>
      </c>
      <c r="G48" s="26" t="e">
        <f>VLOOKUP($A48,#REF!,16,0)</f>
        <v>#REF!</v>
      </c>
      <c r="H48" s="26" t="e">
        <f>VLOOKUP($A48,#REF!,18,0)</f>
        <v>#REF!</v>
      </c>
      <c r="I48" s="26" t="e">
        <f>VLOOKUP($A48,#REF!,20,0)</f>
        <v>#REF!</v>
      </c>
      <c r="J48" s="26" t="e">
        <f>VLOOKUP($A48,#REF!,22,0)</f>
        <v>#REF!</v>
      </c>
      <c r="K48" s="26" t="e">
        <f>VLOOKUP($A48,#REF!,5,0)</f>
        <v>#REF!</v>
      </c>
      <c r="L48" s="28" t="e">
        <f t="shared" si="1"/>
        <v>#REF!</v>
      </c>
      <c r="N48" s="29" t="s">
        <v>36</v>
      </c>
    </row>
    <row r="49" spans="1:32" ht="60">
      <c r="A49" s="38">
        <v>92776</v>
      </c>
      <c r="B49" s="2" t="s">
        <v>32</v>
      </c>
      <c r="C49" s="39" t="e">
        <f>VLOOKUP($A49,#REF!,2,0)</f>
        <v>#REF!</v>
      </c>
      <c r="D49" s="26" t="e">
        <f>VLOOKUP($A49,#REF!,3,0)</f>
        <v>#REF!</v>
      </c>
      <c r="E49" s="27">
        <v>81</v>
      </c>
      <c r="F49" s="26" t="e">
        <f>VLOOKUP($A49,#REF!,14,0)</f>
        <v>#REF!</v>
      </c>
      <c r="G49" s="26" t="e">
        <f>VLOOKUP($A49,#REF!,16,0)</f>
        <v>#REF!</v>
      </c>
      <c r="H49" s="26" t="e">
        <f>VLOOKUP($A49,#REF!,18,0)</f>
        <v>#REF!</v>
      </c>
      <c r="I49" s="26" t="e">
        <f>VLOOKUP($A49,#REF!,20,0)</f>
        <v>#REF!</v>
      </c>
      <c r="J49" s="26" t="e">
        <f>VLOOKUP($A49,#REF!,22,0)</f>
        <v>#REF!</v>
      </c>
      <c r="K49" s="26" t="e">
        <f>VLOOKUP($A49,#REF!,5,0)</f>
        <v>#REF!</v>
      </c>
      <c r="L49" s="28" t="e">
        <f t="shared" si="1"/>
        <v>#REF!</v>
      </c>
      <c r="N49" s="29" t="s">
        <v>36</v>
      </c>
    </row>
    <row r="50" spans="1:32" ht="60">
      <c r="A50" s="38">
        <v>92777</v>
      </c>
      <c r="B50" s="2" t="s">
        <v>32</v>
      </c>
      <c r="C50" s="39" t="e">
        <f>VLOOKUP($A50,#REF!,2,0)</f>
        <v>#REF!</v>
      </c>
      <c r="D50" s="26" t="e">
        <f>VLOOKUP($A50,#REF!,3,0)</f>
        <v>#REF!</v>
      </c>
      <c r="E50" s="27">
        <v>36</v>
      </c>
      <c r="F50" s="26" t="e">
        <f>VLOOKUP($A50,#REF!,14,0)</f>
        <v>#REF!</v>
      </c>
      <c r="G50" s="26" t="e">
        <f>VLOOKUP($A50,#REF!,16,0)</f>
        <v>#REF!</v>
      </c>
      <c r="H50" s="26" t="e">
        <f>VLOOKUP($A50,#REF!,18,0)</f>
        <v>#REF!</v>
      </c>
      <c r="I50" s="26" t="e">
        <f>VLOOKUP($A50,#REF!,20,0)</f>
        <v>#REF!</v>
      </c>
      <c r="J50" s="26" t="e">
        <f>VLOOKUP($A50,#REF!,22,0)</f>
        <v>#REF!</v>
      </c>
      <c r="K50" s="26" t="e">
        <f>VLOOKUP($A50,#REF!,5,0)</f>
        <v>#REF!</v>
      </c>
      <c r="L50" s="28" t="e">
        <f t="shared" si="1"/>
        <v>#REF!</v>
      </c>
      <c r="N50" s="29" t="s">
        <v>36</v>
      </c>
    </row>
    <row r="51" spans="1:32" ht="60">
      <c r="A51" s="38">
        <v>92778</v>
      </c>
      <c r="B51" s="2" t="s">
        <v>32</v>
      </c>
      <c r="C51" s="39" t="e">
        <f>VLOOKUP($A51,#REF!,2,0)</f>
        <v>#REF!</v>
      </c>
      <c r="D51" s="26" t="e">
        <f>VLOOKUP($A51,#REF!,3,0)</f>
        <v>#REF!</v>
      </c>
      <c r="E51" s="27">
        <v>64</v>
      </c>
      <c r="F51" s="26" t="e">
        <f>VLOOKUP($A51,#REF!,14,0)</f>
        <v>#REF!</v>
      </c>
      <c r="G51" s="26" t="e">
        <f>VLOOKUP($A51,#REF!,16,0)</f>
        <v>#REF!</v>
      </c>
      <c r="H51" s="26" t="e">
        <f>VLOOKUP($A51,#REF!,18,0)</f>
        <v>#REF!</v>
      </c>
      <c r="I51" s="26" t="e">
        <f>VLOOKUP($A51,#REF!,20,0)</f>
        <v>#REF!</v>
      </c>
      <c r="J51" s="26" t="e">
        <f>VLOOKUP($A51,#REF!,22,0)</f>
        <v>#REF!</v>
      </c>
      <c r="K51" s="26" t="e">
        <f>VLOOKUP($A51,#REF!,5,0)</f>
        <v>#REF!</v>
      </c>
      <c r="L51" s="28" t="e">
        <f t="shared" si="1"/>
        <v>#REF!</v>
      </c>
      <c r="N51" s="29" t="s">
        <v>36</v>
      </c>
    </row>
    <row r="52" spans="1:32" ht="60">
      <c r="A52" s="38">
        <v>92779</v>
      </c>
      <c r="B52" s="2" t="s">
        <v>32</v>
      </c>
      <c r="C52" s="39" t="e">
        <f>VLOOKUP($A52,#REF!,2,0)</f>
        <v>#REF!</v>
      </c>
      <c r="D52" s="26" t="e">
        <f>VLOOKUP($A52,#REF!,3,0)</f>
        <v>#REF!</v>
      </c>
      <c r="E52" s="27">
        <v>38</v>
      </c>
      <c r="F52" s="26" t="e">
        <f>VLOOKUP($A52,#REF!,14,0)</f>
        <v>#REF!</v>
      </c>
      <c r="G52" s="26" t="e">
        <f>VLOOKUP($A52,#REF!,16,0)</f>
        <v>#REF!</v>
      </c>
      <c r="H52" s="26" t="e">
        <f>VLOOKUP($A52,#REF!,18,0)</f>
        <v>#REF!</v>
      </c>
      <c r="I52" s="26" t="e">
        <f>VLOOKUP($A52,#REF!,20,0)</f>
        <v>#REF!</v>
      </c>
      <c r="J52" s="26" t="e">
        <f>VLOOKUP($A52,#REF!,22,0)</f>
        <v>#REF!</v>
      </c>
      <c r="K52" s="26" t="e">
        <f>VLOOKUP($A52,#REF!,5,0)</f>
        <v>#REF!</v>
      </c>
      <c r="L52" s="28" t="e">
        <f t="shared" si="1"/>
        <v>#REF!</v>
      </c>
      <c r="N52" s="29" t="s">
        <v>36</v>
      </c>
    </row>
    <row r="53" spans="1:32" ht="60">
      <c r="A53" s="38">
        <v>94964</v>
      </c>
      <c r="B53" s="2" t="s">
        <v>32</v>
      </c>
      <c r="C53" s="39" t="e">
        <f>VLOOKUP($A53,#REF!,2,0)</f>
        <v>#REF!</v>
      </c>
      <c r="D53" s="26" t="e">
        <f>VLOOKUP($A53,#REF!,3,0)</f>
        <v>#REF!</v>
      </c>
      <c r="E53" s="27">
        <v>4.6399999999999997</v>
      </c>
      <c r="F53" s="26" t="e">
        <f>VLOOKUP($A53,#REF!,14,0)</f>
        <v>#REF!</v>
      </c>
      <c r="G53" s="26" t="e">
        <f>VLOOKUP($A53,#REF!,16,0)</f>
        <v>#REF!</v>
      </c>
      <c r="H53" s="26" t="e">
        <f>VLOOKUP($A53,#REF!,18,0)</f>
        <v>#REF!</v>
      </c>
      <c r="I53" s="26" t="e">
        <f>VLOOKUP($A53,#REF!,20,0)</f>
        <v>#REF!</v>
      </c>
      <c r="J53" s="26" t="e">
        <f>VLOOKUP($A53,#REF!,22,0)</f>
        <v>#REF!</v>
      </c>
      <c r="K53" s="26" t="e">
        <f>VLOOKUP($A53,#REF!,5,0)</f>
        <v>#REF!</v>
      </c>
      <c r="L53" s="28" t="e">
        <f t="shared" si="1"/>
        <v>#REF!</v>
      </c>
      <c r="N53" s="29" t="s">
        <v>31</v>
      </c>
    </row>
    <row r="54" spans="1:32" ht="60">
      <c r="A54" s="38">
        <v>92873</v>
      </c>
      <c r="B54" s="2" t="s">
        <v>32</v>
      </c>
      <c r="C54" s="39" t="e">
        <f>VLOOKUP($A54,#REF!,2,0)</f>
        <v>#REF!</v>
      </c>
      <c r="D54" s="26" t="e">
        <f>VLOOKUP($A54,#REF!,3,0)</f>
        <v>#REF!</v>
      </c>
      <c r="E54" s="27">
        <v>4.6399999999999997</v>
      </c>
      <c r="F54" s="26" t="e">
        <f>VLOOKUP($A54,#REF!,14,0)</f>
        <v>#REF!</v>
      </c>
      <c r="G54" s="26" t="e">
        <f>VLOOKUP($A54,#REF!,16,0)</f>
        <v>#REF!</v>
      </c>
      <c r="H54" s="26" t="e">
        <f>VLOOKUP($A54,#REF!,18,0)</f>
        <v>#REF!</v>
      </c>
      <c r="I54" s="26" t="e">
        <f>VLOOKUP($A54,#REF!,20,0)</f>
        <v>#REF!</v>
      </c>
      <c r="J54" s="26" t="e">
        <f>VLOOKUP($A54,#REF!,22,0)</f>
        <v>#REF!</v>
      </c>
      <c r="K54" s="26" t="e">
        <f>VLOOKUP($A54,#REF!,5,0)</f>
        <v>#REF!</v>
      </c>
      <c r="L54" s="28" t="e">
        <f t="shared" si="1"/>
        <v>#REF!</v>
      </c>
      <c r="N54" s="29" t="s">
        <v>31</v>
      </c>
    </row>
    <row r="55" spans="1:32" ht="60">
      <c r="A55" s="41" t="s">
        <v>37</v>
      </c>
      <c r="B55" s="2" t="s">
        <v>32</v>
      </c>
      <c r="C55" s="39" t="e">
        <f>VLOOKUP($A55,#REF!,2,0)</f>
        <v>#REF!</v>
      </c>
      <c r="D55" s="26" t="e">
        <f>VLOOKUP($A55,#REF!,3,0)</f>
        <v>#REF!</v>
      </c>
      <c r="E55" s="27">
        <v>45.88</v>
      </c>
      <c r="F55" s="26" t="e">
        <f>VLOOKUP($A55,#REF!,14,0)</f>
        <v>#REF!</v>
      </c>
      <c r="G55" s="26" t="e">
        <f>VLOOKUP($A55,#REF!,16,0)</f>
        <v>#REF!</v>
      </c>
      <c r="H55" s="26" t="e">
        <f>VLOOKUP($A55,#REF!,18,0)</f>
        <v>#REF!</v>
      </c>
      <c r="I55" s="26" t="e">
        <f>VLOOKUP($A55,#REF!,20,0)</f>
        <v>#REF!</v>
      </c>
      <c r="J55" s="26" t="e">
        <f>VLOOKUP($A55,#REF!,22,0)</f>
        <v>#REF!</v>
      </c>
      <c r="K55" s="26" t="e">
        <f>VLOOKUP($A55,#REF!,5,0)</f>
        <v>#REF!</v>
      </c>
      <c r="L55" s="28" t="e">
        <f t="shared" si="1"/>
        <v>#REF!</v>
      </c>
      <c r="N55" s="29" t="s">
        <v>31</v>
      </c>
    </row>
    <row r="56" spans="1:32" ht="48">
      <c r="A56" s="38">
        <v>60010</v>
      </c>
      <c r="B56" s="2" t="s">
        <v>0</v>
      </c>
      <c r="C56" s="39" t="e">
        <f>VLOOKUP($A56,#REF!,2,0)</f>
        <v>#REF!</v>
      </c>
      <c r="D56" s="26" t="e">
        <f>VLOOKUP($A56,#REF!,3,0)</f>
        <v>#REF!</v>
      </c>
      <c r="E56" s="27">
        <v>0.2</v>
      </c>
      <c r="F56" s="26" t="e">
        <f>VLOOKUP($A56,#REF!,5,0)</f>
        <v>#REF!</v>
      </c>
      <c r="G56" s="26" t="e">
        <f>VLOOKUP($A56,#REF!,4,0)</f>
        <v>#REF!</v>
      </c>
      <c r="H56" s="26"/>
      <c r="I56" s="26"/>
      <c r="J56" s="26"/>
      <c r="K56" s="26" t="e">
        <f>F56+G56</f>
        <v>#REF!</v>
      </c>
      <c r="L56" s="28" t="e">
        <f t="shared" si="1"/>
        <v>#REF!</v>
      </c>
      <c r="N56" s="29" t="s">
        <v>38</v>
      </c>
    </row>
    <row r="57" spans="1:32">
      <c r="A57" s="38">
        <v>51027</v>
      </c>
      <c r="B57" s="2" t="s">
        <v>0</v>
      </c>
      <c r="C57" s="39" t="e">
        <f>VLOOKUP($A57,#REF!,2,0)</f>
        <v>#REF!</v>
      </c>
      <c r="D57" s="26" t="e">
        <f>VLOOKUP($A57,#REF!,3,0)</f>
        <v>#REF!</v>
      </c>
      <c r="E57" s="27">
        <v>1.3</v>
      </c>
      <c r="F57" s="26" t="e">
        <f>VLOOKUP($A57,#REF!,5,0)</f>
        <v>#REF!</v>
      </c>
      <c r="G57" s="26" t="e">
        <f>VLOOKUP($A57,#REF!,4,0)</f>
        <v>#REF!</v>
      </c>
      <c r="H57" s="26"/>
      <c r="I57" s="26"/>
      <c r="J57" s="26"/>
      <c r="K57" s="26" t="e">
        <f>F57+G57</f>
        <v>#REF!</v>
      </c>
      <c r="L57" s="28" t="e">
        <f t="shared" si="1"/>
        <v>#REF!</v>
      </c>
      <c r="N57" s="29"/>
    </row>
    <row r="58" spans="1:32">
      <c r="A58" s="24"/>
      <c r="B58" s="2"/>
      <c r="C58" s="39"/>
      <c r="D58" s="26"/>
      <c r="E58" s="27"/>
      <c r="F58" s="26"/>
      <c r="G58" s="26"/>
      <c r="H58" s="26"/>
      <c r="I58" s="26"/>
      <c r="J58" s="26"/>
      <c r="K58" s="26" t="s">
        <v>29</v>
      </c>
      <c r="L58" s="28" t="e">
        <f>SUM(L45:L56)</f>
        <v>#REF!</v>
      </c>
      <c r="N58" s="29"/>
    </row>
    <row r="59" spans="1:32">
      <c r="A59" s="24"/>
      <c r="B59" s="2"/>
      <c r="C59" s="39"/>
      <c r="D59" s="26"/>
      <c r="E59" s="27"/>
      <c r="F59" s="26"/>
      <c r="G59" s="26"/>
      <c r="H59" s="26"/>
      <c r="I59" s="26"/>
      <c r="J59" s="26"/>
      <c r="K59" s="26"/>
      <c r="L59" s="28"/>
      <c r="N59" s="29"/>
    </row>
    <row r="60" spans="1:32">
      <c r="A60" s="24">
        <v>169</v>
      </c>
      <c r="B60" s="2"/>
      <c r="C60" s="42" t="s">
        <v>39</v>
      </c>
      <c r="D60" s="26"/>
      <c r="E60" s="27"/>
      <c r="F60" s="26"/>
      <c r="G60" s="26"/>
      <c r="H60" s="26"/>
      <c r="I60" s="26"/>
      <c r="J60" s="26"/>
      <c r="K60" s="26"/>
      <c r="L60" s="28"/>
      <c r="N60" s="29"/>
    </row>
    <row r="61" spans="1:32" ht="72">
      <c r="A61" s="43">
        <v>71331</v>
      </c>
      <c r="B61" s="2" t="s">
        <v>0</v>
      </c>
      <c r="C61" s="39" t="e">
        <f>VLOOKUP($A61,#REF!,2,0)</f>
        <v>#REF!</v>
      </c>
      <c r="D61" s="26" t="e">
        <f>VLOOKUP($A61,#REF!,3,0)</f>
        <v>#REF!</v>
      </c>
      <c r="E61" s="27">
        <v>3</v>
      </c>
      <c r="F61" s="26" t="e">
        <f>VLOOKUP($A61,#REF!,5,0)</f>
        <v>#REF!</v>
      </c>
      <c r="G61" s="26" t="e">
        <f>VLOOKUP($A61,#REF!,4,0)</f>
        <v>#REF!</v>
      </c>
      <c r="H61" s="26"/>
      <c r="I61" s="26"/>
      <c r="J61" s="26"/>
      <c r="K61" s="26" t="e">
        <f>F61+G61</f>
        <v>#REF!</v>
      </c>
      <c r="L61" s="28" t="e">
        <f t="shared" ref="L61:L66" si="2">E61*K61</f>
        <v>#REF!</v>
      </c>
      <c r="N61" s="29" t="s">
        <v>40</v>
      </c>
    </row>
    <row r="62" spans="1:32" ht="15">
      <c r="A62" s="43">
        <v>71451</v>
      </c>
      <c r="B62" s="2" t="s">
        <v>0</v>
      </c>
      <c r="C62" s="39" t="e">
        <f>VLOOKUP($A62,#REF!,2,0)</f>
        <v>#REF!</v>
      </c>
      <c r="D62" s="26" t="e">
        <f>VLOOKUP($A62,#REF!,3,0)</f>
        <v>#REF!</v>
      </c>
      <c r="E62" s="27">
        <v>2</v>
      </c>
      <c r="F62" s="26" t="e">
        <f>VLOOKUP($A62,#REF!,5,0)</f>
        <v>#REF!</v>
      </c>
      <c r="G62" s="26" t="e">
        <f>VLOOKUP($A62,#REF!,4,0)</f>
        <v>#REF!</v>
      </c>
      <c r="H62" s="26"/>
      <c r="I62" s="26"/>
      <c r="J62" s="26"/>
      <c r="K62" s="26" t="e">
        <f>F62+G62</f>
        <v>#REF!</v>
      </c>
      <c r="L62" s="28" t="e">
        <f t="shared" si="2"/>
        <v>#REF!</v>
      </c>
      <c r="N62" s="29"/>
    </row>
    <row r="63" spans="1:32" ht="15">
      <c r="A63" s="43">
        <v>72510</v>
      </c>
      <c r="B63" s="2" t="s">
        <v>0</v>
      </c>
      <c r="C63" s="39" t="e">
        <f>VLOOKUP($A63,#REF!,2,0)</f>
        <v>#REF!</v>
      </c>
      <c r="D63" s="26" t="e">
        <f>VLOOKUP($A63,#REF!,3,0)</f>
        <v>#REF!</v>
      </c>
      <c r="E63" s="27">
        <v>3</v>
      </c>
      <c r="F63" s="26" t="e">
        <f>VLOOKUP($A63,#REF!,5,0)</f>
        <v>#REF!</v>
      </c>
      <c r="G63" s="26" t="e">
        <f>VLOOKUP($A63,#REF!,4,0)</f>
        <v>#REF!</v>
      </c>
      <c r="H63" s="26"/>
      <c r="I63" s="26"/>
      <c r="J63" s="26"/>
      <c r="K63" s="26" t="e">
        <f>F63+G63</f>
        <v>#REF!</v>
      </c>
      <c r="L63" s="28" t="e">
        <f t="shared" si="2"/>
        <v>#REF!</v>
      </c>
      <c r="N63" s="29"/>
      <c r="AB63" s="166" t="s">
        <v>41</v>
      </c>
      <c r="AC63" s="166"/>
      <c r="AD63" s="166"/>
      <c r="AE63" s="166"/>
      <c r="AF63" s="166"/>
    </row>
    <row r="64" spans="1:32" ht="15">
      <c r="A64" s="43">
        <v>72515</v>
      </c>
      <c r="B64" s="2" t="s">
        <v>0</v>
      </c>
      <c r="C64" s="39" t="e">
        <f>VLOOKUP($A64,#REF!,2,0)</f>
        <v>#REF!</v>
      </c>
      <c r="D64" s="26" t="e">
        <f>VLOOKUP($A64,#REF!,3,0)</f>
        <v>#REF!</v>
      </c>
      <c r="E64" s="27">
        <v>6</v>
      </c>
      <c r="F64" s="26" t="e">
        <f>VLOOKUP($A64,#REF!,5,0)</f>
        <v>#REF!</v>
      </c>
      <c r="G64" s="26" t="e">
        <f>VLOOKUP($A64,#REF!,4,0)</f>
        <v>#REF!</v>
      </c>
      <c r="H64" s="26"/>
      <c r="I64" s="26"/>
      <c r="J64" s="26"/>
      <c r="K64" s="26" t="e">
        <f>F64+G64</f>
        <v>#REF!</v>
      </c>
      <c r="L64" s="28" t="e">
        <f t="shared" si="2"/>
        <v>#REF!</v>
      </c>
      <c r="N64" s="29"/>
    </row>
    <row r="65" spans="1:37" ht="15">
      <c r="A65" s="43">
        <v>72585</v>
      </c>
      <c r="B65" s="2" t="s">
        <v>0</v>
      </c>
      <c r="C65" s="39" t="e">
        <f>VLOOKUP($A65,#REF!,2,0)</f>
        <v>#REF!</v>
      </c>
      <c r="D65" s="26" t="e">
        <f>VLOOKUP($A65,#REF!,3,0)</f>
        <v>#REF!</v>
      </c>
      <c r="E65" s="44">
        <v>2</v>
      </c>
      <c r="F65" s="26" t="e">
        <f>VLOOKUP($A65,#REF!,5,0)</f>
        <v>#REF!</v>
      </c>
      <c r="G65" s="26" t="e">
        <f>VLOOKUP($A65,#REF!,4,0)</f>
        <v>#REF!</v>
      </c>
      <c r="H65" s="26"/>
      <c r="I65" s="26"/>
      <c r="J65" s="26"/>
      <c r="K65" s="26" t="e">
        <f>F65+G65</f>
        <v>#REF!</v>
      </c>
      <c r="L65" s="28" t="e">
        <f t="shared" si="2"/>
        <v>#REF!</v>
      </c>
      <c r="N65" s="29"/>
      <c r="AB65" s="166" t="s">
        <v>42</v>
      </c>
      <c r="AC65" s="166"/>
      <c r="AD65" s="166"/>
      <c r="AE65" s="166"/>
      <c r="AF65" s="166"/>
      <c r="AG65" s="166"/>
      <c r="AH65" s="166"/>
      <c r="AI65" s="166"/>
      <c r="AJ65" s="166"/>
      <c r="AK65" s="166"/>
    </row>
    <row r="66" spans="1:37" ht="15">
      <c r="A66" s="43">
        <v>91868</v>
      </c>
      <c r="B66" s="2" t="s">
        <v>32</v>
      </c>
      <c r="C66" s="39" t="e">
        <f>VLOOKUP($A66,#REF!,2,0)</f>
        <v>#REF!</v>
      </c>
      <c r="D66" s="26" t="e">
        <f>VLOOKUP($A66,#REF!,3,0)</f>
        <v>#REF!</v>
      </c>
      <c r="E66" s="27">
        <v>165</v>
      </c>
      <c r="F66" s="26" t="e">
        <f>VLOOKUP($A66,#REF!,14,0)</f>
        <v>#REF!</v>
      </c>
      <c r="G66" s="26" t="e">
        <f>VLOOKUP($A66,#REF!,16,0)</f>
        <v>#REF!</v>
      </c>
      <c r="H66" s="26" t="e">
        <f>VLOOKUP($A66,#REF!,18,0)</f>
        <v>#REF!</v>
      </c>
      <c r="I66" s="26" t="e">
        <f>VLOOKUP($A66,#REF!,20,0)</f>
        <v>#REF!</v>
      </c>
      <c r="J66" s="26" t="e">
        <f>VLOOKUP($A66,#REF!,22,0)</f>
        <v>#REF!</v>
      </c>
      <c r="K66" s="26" t="e">
        <f>VLOOKUP($A66,#REF!,5,0)</f>
        <v>#REF!</v>
      </c>
      <c r="L66" s="28" t="e">
        <f t="shared" si="2"/>
        <v>#REF!</v>
      </c>
      <c r="N66" s="29"/>
    </row>
    <row r="67" spans="1:37">
      <c r="A67" s="45">
        <v>91865</v>
      </c>
      <c r="B67" s="46" t="s">
        <v>32</v>
      </c>
      <c r="C67" s="47" t="s">
        <v>43</v>
      </c>
      <c r="D67" s="48" t="s">
        <v>43</v>
      </c>
      <c r="E67" s="36">
        <v>8</v>
      </c>
      <c r="F67" s="26"/>
      <c r="G67" s="26"/>
      <c r="H67" s="26"/>
      <c r="I67" s="26"/>
      <c r="J67" s="26"/>
      <c r="K67" s="26"/>
      <c r="L67" s="28"/>
      <c r="N67" s="29"/>
    </row>
    <row r="68" spans="1:37">
      <c r="A68" s="49">
        <v>91920</v>
      </c>
      <c r="B68" s="32" t="s">
        <v>32</v>
      </c>
      <c r="C68" s="50" t="s">
        <v>43</v>
      </c>
      <c r="D68" s="51" t="s">
        <v>43</v>
      </c>
      <c r="E68" s="36">
        <v>1</v>
      </c>
      <c r="F68" s="26"/>
      <c r="G68" s="26"/>
      <c r="H68" s="26"/>
      <c r="I68" s="26"/>
      <c r="J68" s="26"/>
      <c r="K68" s="26"/>
      <c r="L68" s="28"/>
      <c r="N68" s="29"/>
    </row>
    <row r="69" spans="1:37" ht="15">
      <c r="A69" s="43">
        <v>91927</v>
      </c>
      <c r="B69" s="2" t="s">
        <v>32</v>
      </c>
      <c r="C69" s="39" t="e">
        <f>VLOOKUP($A69,#REF!,2,0)</f>
        <v>#REF!</v>
      </c>
      <c r="D69" s="26" t="e">
        <f>VLOOKUP($A69,#REF!,3,0)</f>
        <v>#REF!</v>
      </c>
      <c r="E69" s="27">
        <v>264</v>
      </c>
      <c r="F69" s="26" t="e">
        <f>VLOOKUP($A69,#REF!,14,0)</f>
        <v>#REF!</v>
      </c>
      <c r="G69" s="26" t="e">
        <f>VLOOKUP($A69,#REF!,16,0)</f>
        <v>#REF!</v>
      </c>
      <c r="H69" s="26" t="e">
        <f>VLOOKUP($A69,#REF!,18,0)</f>
        <v>#REF!</v>
      </c>
      <c r="I69" s="26" t="e">
        <f>VLOOKUP($A69,#REF!,20,0)</f>
        <v>#REF!</v>
      </c>
      <c r="J69" s="26" t="e">
        <f>VLOOKUP($A69,#REF!,22,0)</f>
        <v>#REF!</v>
      </c>
      <c r="K69" s="26" t="e">
        <f>VLOOKUP($A69,#REF!,5,0)</f>
        <v>#REF!</v>
      </c>
      <c r="L69" s="28" t="e">
        <f t="shared" ref="L69:L77" si="3">E69*K69</f>
        <v>#REF!</v>
      </c>
      <c r="N69" s="29"/>
      <c r="AB69" s="166" t="s">
        <v>44</v>
      </c>
      <c r="AC69" s="166"/>
      <c r="AD69" s="166"/>
      <c r="AE69" s="166"/>
      <c r="AF69" s="166"/>
      <c r="AG69" s="166"/>
      <c r="AH69" s="166"/>
    </row>
    <row r="70" spans="1:37" ht="15">
      <c r="A70" s="43">
        <v>91929</v>
      </c>
      <c r="B70" s="2" t="s">
        <v>32</v>
      </c>
      <c r="C70" s="39" t="e">
        <f>VLOOKUP($A70,#REF!,2,0)</f>
        <v>#REF!</v>
      </c>
      <c r="D70" s="26" t="e">
        <f>VLOOKUP($A70,#REF!,3,0)</f>
        <v>#REF!</v>
      </c>
      <c r="E70" s="27">
        <v>396</v>
      </c>
      <c r="F70" s="26" t="e">
        <f>VLOOKUP($A70,#REF!,14,0)</f>
        <v>#REF!</v>
      </c>
      <c r="G70" s="26" t="e">
        <f>VLOOKUP($A70,#REF!,16,0)</f>
        <v>#REF!</v>
      </c>
      <c r="H70" s="26" t="e">
        <f>VLOOKUP($A70,#REF!,18,0)</f>
        <v>#REF!</v>
      </c>
      <c r="I70" s="26" t="e">
        <f>VLOOKUP($A70,#REF!,20,0)</f>
        <v>#REF!</v>
      </c>
      <c r="J70" s="26" t="e">
        <f>VLOOKUP($A70,#REF!,22,0)</f>
        <v>#REF!</v>
      </c>
      <c r="K70" s="26" t="e">
        <f>VLOOKUP($A70,#REF!,5,0)</f>
        <v>#REF!</v>
      </c>
      <c r="L70" s="28" t="e">
        <f t="shared" si="3"/>
        <v>#REF!</v>
      </c>
      <c r="N70" s="29"/>
    </row>
    <row r="71" spans="1:37" ht="72">
      <c r="A71" s="43">
        <v>91953</v>
      </c>
      <c r="B71" s="2" t="s">
        <v>32</v>
      </c>
      <c r="C71" s="39" t="e">
        <f>VLOOKUP($A71,#REF!,2,0)</f>
        <v>#REF!</v>
      </c>
      <c r="D71" s="26" t="e">
        <f>VLOOKUP($A71,#REF!,3,0)</f>
        <v>#REF!</v>
      </c>
      <c r="E71" s="27">
        <v>2</v>
      </c>
      <c r="F71" s="26" t="e">
        <f>VLOOKUP($A71,#REF!,14,0)</f>
        <v>#REF!</v>
      </c>
      <c r="G71" s="26" t="e">
        <f>VLOOKUP($A71,#REF!,16,0)</f>
        <v>#REF!</v>
      </c>
      <c r="H71" s="26" t="e">
        <f>VLOOKUP($A71,#REF!,18,0)</f>
        <v>#REF!</v>
      </c>
      <c r="I71" s="26" t="e">
        <f>VLOOKUP($A71,#REF!,20,0)</f>
        <v>#REF!</v>
      </c>
      <c r="J71" s="26" t="e">
        <f>VLOOKUP($A71,#REF!,22,0)</f>
        <v>#REF!</v>
      </c>
      <c r="K71" s="26" t="e">
        <f>VLOOKUP($A71,#REF!,5,0)</f>
        <v>#REF!</v>
      </c>
      <c r="L71" s="28" t="e">
        <f t="shared" si="3"/>
        <v>#REF!</v>
      </c>
      <c r="N71" s="29" t="s">
        <v>40</v>
      </c>
    </row>
    <row r="72" spans="1:37" ht="72">
      <c r="A72" s="43">
        <v>91967</v>
      </c>
      <c r="B72" s="2" t="s">
        <v>32</v>
      </c>
      <c r="C72" s="39" t="e">
        <f>VLOOKUP($A72,#REF!,2,0)</f>
        <v>#REF!</v>
      </c>
      <c r="D72" s="26" t="e">
        <f>VLOOKUP($A72,#REF!,3,0)</f>
        <v>#REF!</v>
      </c>
      <c r="E72" s="27">
        <v>2</v>
      </c>
      <c r="F72" s="26" t="e">
        <f>VLOOKUP($A72,#REF!,14,0)</f>
        <v>#REF!</v>
      </c>
      <c r="G72" s="26" t="e">
        <f>VLOOKUP($A72,#REF!,16,0)</f>
        <v>#REF!</v>
      </c>
      <c r="H72" s="26" t="e">
        <f>VLOOKUP($A72,#REF!,18,0)</f>
        <v>#REF!</v>
      </c>
      <c r="I72" s="26" t="e">
        <f>VLOOKUP($A72,#REF!,20,0)</f>
        <v>#REF!</v>
      </c>
      <c r="J72" s="26" t="e">
        <f>VLOOKUP($A72,#REF!,22,0)</f>
        <v>#REF!</v>
      </c>
      <c r="K72" s="26" t="e">
        <f>VLOOKUP($A72,#REF!,5,0)</f>
        <v>#REF!</v>
      </c>
      <c r="L72" s="28" t="e">
        <f t="shared" si="3"/>
        <v>#REF!</v>
      </c>
      <c r="N72" s="29" t="s">
        <v>40</v>
      </c>
      <c r="AB72" s="52" t="s">
        <v>45</v>
      </c>
      <c r="AC72" s="52"/>
      <c r="AD72" s="52"/>
      <c r="AE72" s="52"/>
    </row>
    <row r="73" spans="1:37" ht="72">
      <c r="A73" s="43">
        <v>92871</v>
      </c>
      <c r="B73" s="2" t="s">
        <v>32</v>
      </c>
      <c r="C73" s="39" t="e">
        <f>VLOOKUP($A73,#REF!,2,0)</f>
        <v>#REF!</v>
      </c>
      <c r="D73" s="26" t="e">
        <f>VLOOKUP($A73,#REF!,3,0)</f>
        <v>#REF!</v>
      </c>
      <c r="E73" s="27">
        <v>14</v>
      </c>
      <c r="F73" s="26" t="e">
        <f>VLOOKUP($A73,#REF!,14,0)</f>
        <v>#REF!</v>
      </c>
      <c r="G73" s="26" t="e">
        <f>VLOOKUP($A73,#REF!,16,0)</f>
        <v>#REF!</v>
      </c>
      <c r="H73" s="26" t="e">
        <f>VLOOKUP($A73,#REF!,18,0)</f>
        <v>#REF!</v>
      </c>
      <c r="I73" s="26" t="e">
        <f>VLOOKUP($A73,#REF!,20,0)</f>
        <v>#REF!</v>
      </c>
      <c r="J73" s="26" t="e">
        <f>VLOOKUP($A73,#REF!,22,0)</f>
        <v>#REF!</v>
      </c>
      <c r="K73" s="26" t="e">
        <f>VLOOKUP($A73,#REF!,5,0)</f>
        <v>#REF!</v>
      </c>
      <c r="L73" s="28" t="e">
        <f t="shared" si="3"/>
        <v>#REF!</v>
      </c>
      <c r="N73" s="29" t="s">
        <v>40</v>
      </c>
      <c r="AB73" s="166" t="s">
        <v>46</v>
      </c>
      <c r="AC73" s="166"/>
      <c r="AD73" s="166"/>
      <c r="AE73" s="166"/>
      <c r="AF73" s="166"/>
      <c r="AG73" s="166"/>
      <c r="AH73" s="166"/>
      <c r="AI73" s="166"/>
      <c r="AJ73" s="166"/>
    </row>
    <row r="74" spans="1:37" ht="15">
      <c r="A74" s="43">
        <v>93657</v>
      </c>
      <c r="B74" s="2" t="s">
        <v>32</v>
      </c>
      <c r="C74" s="39" t="e">
        <f>VLOOKUP($A74,#REF!,2,0)</f>
        <v>#REF!</v>
      </c>
      <c r="D74" s="26" t="e">
        <f>VLOOKUP($A74,#REF!,3,0)</f>
        <v>#REF!</v>
      </c>
      <c r="E74" s="27">
        <v>3</v>
      </c>
      <c r="F74" s="26" t="e">
        <f>VLOOKUP($A74,#REF!,14,0)</f>
        <v>#REF!</v>
      </c>
      <c r="G74" s="26" t="e">
        <f>VLOOKUP($A74,#REF!,16,0)</f>
        <v>#REF!</v>
      </c>
      <c r="H74" s="26" t="e">
        <f>VLOOKUP($A74,#REF!,18,0)</f>
        <v>#REF!</v>
      </c>
      <c r="I74" s="26" t="e">
        <f>VLOOKUP($A74,#REF!,20,0)</f>
        <v>#REF!</v>
      </c>
      <c r="J74" s="26" t="e">
        <f>VLOOKUP($A74,#REF!,22,0)</f>
        <v>#REF!</v>
      </c>
      <c r="K74" s="26" t="e">
        <f>VLOOKUP($A74,#REF!,5,0)</f>
        <v>#REF!</v>
      </c>
      <c r="L74" s="28" t="e">
        <f t="shared" si="3"/>
        <v>#REF!</v>
      </c>
      <c r="N74" s="29"/>
    </row>
    <row r="75" spans="1:37" ht="72">
      <c r="A75" s="43">
        <v>101632</v>
      </c>
      <c r="B75" s="2" t="s">
        <v>32</v>
      </c>
      <c r="C75" s="39" t="e">
        <f>VLOOKUP($A75,#REF!,2,0)</f>
        <v>#REF!</v>
      </c>
      <c r="D75" s="26" t="e">
        <f>VLOOKUP($A75,#REF!,3,0)</f>
        <v>#REF!</v>
      </c>
      <c r="E75" s="27">
        <v>1</v>
      </c>
      <c r="F75" s="26" t="e">
        <f>VLOOKUP($A75,#REF!,14,0)</f>
        <v>#REF!</v>
      </c>
      <c r="G75" s="26" t="e">
        <f>VLOOKUP($A75,#REF!,16,0)</f>
        <v>#REF!</v>
      </c>
      <c r="H75" s="26" t="e">
        <f>VLOOKUP($A75,#REF!,18,0)</f>
        <v>#REF!</v>
      </c>
      <c r="I75" s="26" t="e">
        <f>VLOOKUP($A75,#REF!,20,0)</f>
        <v>#REF!</v>
      </c>
      <c r="J75" s="26" t="e">
        <f>VLOOKUP($A75,#REF!,22,0)</f>
        <v>#REF!</v>
      </c>
      <c r="K75" s="26" t="e">
        <f>VLOOKUP($A75,#REF!,5,0)</f>
        <v>#REF!</v>
      </c>
      <c r="L75" s="28" t="e">
        <f t="shared" si="3"/>
        <v>#REF!</v>
      </c>
      <c r="N75" s="29" t="s">
        <v>40</v>
      </c>
      <c r="AB75" s="166" t="s">
        <v>47</v>
      </c>
      <c r="AC75" s="166"/>
      <c r="AD75" s="166"/>
      <c r="AE75" s="166"/>
      <c r="AF75" s="166"/>
      <c r="AG75" s="166"/>
    </row>
    <row r="76" spans="1:37" ht="30">
      <c r="A76" s="43">
        <v>39390</v>
      </c>
      <c r="B76" s="53" t="s">
        <v>48</v>
      </c>
      <c r="C76" s="54" t="s">
        <v>49</v>
      </c>
      <c r="D76" s="53" t="s">
        <v>50</v>
      </c>
      <c r="E76" s="27">
        <v>2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8">
        <f t="shared" si="3"/>
        <v>0</v>
      </c>
      <c r="N76" s="29"/>
    </row>
    <row r="77" spans="1:37" ht="72">
      <c r="A77" s="43"/>
      <c r="B77" s="53"/>
      <c r="C77" s="54" t="s">
        <v>51</v>
      </c>
      <c r="D77" s="53" t="s">
        <v>50</v>
      </c>
      <c r="E77" s="27">
        <v>7</v>
      </c>
      <c r="F77" s="26">
        <v>0</v>
      </c>
      <c r="G77" s="26">
        <v>0</v>
      </c>
      <c r="H77" s="26"/>
      <c r="I77" s="26"/>
      <c r="J77" s="26"/>
      <c r="K77" s="26">
        <f>F77+G77</f>
        <v>0</v>
      </c>
      <c r="L77" s="28">
        <f t="shared" si="3"/>
        <v>0</v>
      </c>
      <c r="N77" s="29" t="s">
        <v>40</v>
      </c>
    </row>
    <row r="78" spans="1:37">
      <c r="A78" s="24"/>
      <c r="B78" s="2"/>
      <c r="C78" s="55" t="s">
        <v>52</v>
      </c>
      <c r="D78" s="26"/>
      <c r="E78" s="27">
        <v>6</v>
      </c>
      <c r="F78" s="26"/>
      <c r="G78" s="26"/>
      <c r="H78" s="26"/>
      <c r="I78" s="26"/>
      <c r="J78" s="26"/>
      <c r="K78" s="26"/>
      <c r="L78" s="28"/>
      <c r="N78" s="29"/>
    </row>
    <row r="79" spans="1:37">
      <c r="A79" s="56"/>
      <c r="B79" s="2"/>
      <c r="C79" s="39"/>
      <c r="D79" s="26"/>
      <c r="E79" s="27"/>
      <c r="F79" s="26"/>
      <c r="G79" s="26"/>
      <c r="H79" s="26"/>
      <c r="I79" s="26"/>
      <c r="J79" s="26"/>
      <c r="K79" s="26"/>
      <c r="L79" s="28"/>
      <c r="N79" s="57"/>
    </row>
    <row r="80" spans="1:37" ht="216">
      <c r="A80" s="24">
        <v>170</v>
      </c>
      <c r="B80" s="2"/>
      <c r="C80" s="31" t="e">
        <f>VLOOKUP($A80,#REF!,2,0)</f>
        <v>#REF!</v>
      </c>
      <c r="D80" s="26"/>
      <c r="E80" s="27"/>
      <c r="F80" s="26"/>
      <c r="G80" s="26"/>
      <c r="H80" s="26"/>
      <c r="I80" s="26"/>
      <c r="J80" s="26"/>
      <c r="K80" s="26"/>
      <c r="L80" s="28"/>
      <c r="N80" s="57" t="s">
        <v>53</v>
      </c>
      <c r="P80" s="37" t="s">
        <v>54</v>
      </c>
    </row>
    <row r="81" spans="1:14" ht="14.25">
      <c r="A81" s="58"/>
      <c r="B81" s="59"/>
      <c r="C81" s="60" t="s">
        <v>55</v>
      </c>
      <c r="D81" s="61"/>
      <c r="E81" s="27"/>
      <c r="F81" s="61"/>
      <c r="G81" s="26"/>
      <c r="H81" s="26"/>
      <c r="I81" s="26"/>
      <c r="J81" s="26"/>
      <c r="K81" s="26"/>
      <c r="L81" s="28"/>
      <c r="N81" s="57"/>
    </row>
    <row r="82" spans="1:14" ht="48">
      <c r="A82" s="62">
        <v>89383</v>
      </c>
      <c r="B82" s="2" t="s">
        <v>32</v>
      </c>
      <c r="C82" s="39" t="e">
        <f>VLOOKUP($A82,#REF!,2,0)</f>
        <v>#REF!</v>
      </c>
      <c r="D82" s="26" t="e">
        <f>VLOOKUP($A82,#REF!,3,0)</f>
        <v>#REF!</v>
      </c>
      <c r="E82" s="27">
        <v>8</v>
      </c>
      <c r="F82" s="26" t="e">
        <f>VLOOKUP($A82,#REF!,14,0)</f>
        <v>#REF!</v>
      </c>
      <c r="G82" s="26" t="e">
        <f>VLOOKUP($A82,#REF!,16,0)</f>
        <v>#REF!</v>
      </c>
      <c r="H82" s="26" t="e">
        <f>VLOOKUP($A82,#REF!,18,0)</f>
        <v>#REF!</v>
      </c>
      <c r="I82" s="26" t="e">
        <f>VLOOKUP($A82,#REF!,20,0)</f>
        <v>#REF!</v>
      </c>
      <c r="J82" s="26" t="e">
        <f>VLOOKUP($A82,#REF!,22,0)</f>
        <v>#REF!</v>
      </c>
      <c r="K82" s="26" t="e">
        <f>VLOOKUP($A82,#REF!,5,0)</f>
        <v>#REF!</v>
      </c>
      <c r="L82" s="28" t="e">
        <f t="shared" ref="L82:L99" si="4">E82*K82</f>
        <v>#REF!</v>
      </c>
      <c r="N82" s="57" t="s">
        <v>56</v>
      </c>
    </row>
    <row r="83" spans="1:14" ht="48">
      <c r="A83" s="62">
        <v>89362</v>
      </c>
      <c r="B83" s="2" t="s">
        <v>32</v>
      </c>
      <c r="C83" s="39" t="e">
        <f>VLOOKUP($A83,#REF!,2,0)</f>
        <v>#REF!</v>
      </c>
      <c r="D83" s="26" t="e">
        <f>VLOOKUP($A83,#REF!,3,0)</f>
        <v>#REF!</v>
      </c>
      <c r="E83" s="27">
        <v>6</v>
      </c>
      <c r="F83" s="26" t="e">
        <f>VLOOKUP($A83,#REF!,14,0)</f>
        <v>#REF!</v>
      </c>
      <c r="G83" s="26" t="e">
        <f>VLOOKUP($A83,#REF!,16,0)</f>
        <v>#REF!</v>
      </c>
      <c r="H83" s="26" t="e">
        <f>VLOOKUP($A83,#REF!,18,0)</f>
        <v>#REF!</v>
      </c>
      <c r="I83" s="26" t="e">
        <f>VLOOKUP($A83,#REF!,20,0)</f>
        <v>#REF!</v>
      </c>
      <c r="J83" s="26" t="e">
        <f>VLOOKUP($A83,#REF!,22,0)</f>
        <v>#REF!</v>
      </c>
      <c r="K83" s="26" t="e">
        <f>VLOOKUP($A83,#REF!,5,0)</f>
        <v>#REF!</v>
      </c>
      <c r="L83" s="28" t="e">
        <f t="shared" si="4"/>
        <v>#REF!</v>
      </c>
      <c r="N83" s="57" t="s">
        <v>56</v>
      </c>
    </row>
    <row r="84" spans="1:14" ht="48">
      <c r="A84" s="62">
        <v>89497</v>
      </c>
      <c r="B84" s="2" t="s">
        <v>32</v>
      </c>
      <c r="C84" s="39" t="e">
        <f>VLOOKUP($A84,#REF!,2,0)</f>
        <v>#REF!</v>
      </c>
      <c r="D84" s="26" t="e">
        <f>VLOOKUP($A84,#REF!,3,0)</f>
        <v>#REF!</v>
      </c>
      <c r="E84" s="27">
        <v>6</v>
      </c>
      <c r="F84" s="26" t="e">
        <f>VLOOKUP($A84,#REF!,14,0)</f>
        <v>#REF!</v>
      </c>
      <c r="G84" s="26" t="e">
        <f>VLOOKUP($A84,#REF!,16,0)</f>
        <v>#REF!</v>
      </c>
      <c r="H84" s="26" t="e">
        <f>VLOOKUP($A84,#REF!,18,0)</f>
        <v>#REF!</v>
      </c>
      <c r="I84" s="26" t="e">
        <f>VLOOKUP($A84,#REF!,20,0)</f>
        <v>#REF!</v>
      </c>
      <c r="J84" s="26" t="e">
        <f>VLOOKUP($A84,#REF!,22,0)</f>
        <v>#REF!</v>
      </c>
      <c r="K84" s="26" t="e">
        <f>VLOOKUP($A84,#REF!,5,0)</f>
        <v>#REF!</v>
      </c>
      <c r="L84" s="28" t="e">
        <f t="shared" si="4"/>
        <v>#REF!</v>
      </c>
      <c r="N84" s="57" t="s">
        <v>56</v>
      </c>
    </row>
    <row r="85" spans="1:14" ht="48">
      <c r="A85" s="62">
        <v>89501</v>
      </c>
      <c r="B85" s="2" t="s">
        <v>32</v>
      </c>
      <c r="C85" s="39" t="e">
        <f>VLOOKUP($A85,#REF!,2,0)</f>
        <v>#REF!</v>
      </c>
      <c r="D85" s="26" t="e">
        <f>VLOOKUP($A85,#REF!,3,0)</f>
        <v>#REF!</v>
      </c>
      <c r="E85" s="27">
        <v>18</v>
      </c>
      <c r="F85" s="26" t="e">
        <f>VLOOKUP($A85,#REF!,14,0)</f>
        <v>#REF!</v>
      </c>
      <c r="G85" s="26" t="e">
        <f>VLOOKUP($A85,#REF!,16,0)</f>
        <v>#REF!</v>
      </c>
      <c r="H85" s="26" t="e">
        <f>VLOOKUP($A85,#REF!,18,0)</f>
        <v>#REF!</v>
      </c>
      <c r="I85" s="26" t="e">
        <f>VLOOKUP($A85,#REF!,20,0)</f>
        <v>#REF!</v>
      </c>
      <c r="J85" s="26" t="e">
        <f>VLOOKUP($A85,#REF!,22,0)</f>
        <v>#REF!</v>
      </c>
      <c r="K85" s="26" t="e">
        <f>VLOOKUP($A85,#REF!,5,0)</f>
        <v>#REF!</v>
      </c>
      <c r="L85" s="28" t="e">
        <f t="shared" si="4"/>
        <v>#REF!</v>
      </c>
      <c r="N85" s="29" t="s">
        <v>56</v>
      </c>
    </row>
    <row r="86" spans="1:14" ht="48">
      <c r="A86" s="62">
        <v>89366</v>
      </c>
      <c r="B86" s="2" t="s">
        <v>32</v>
      </c>
      <c r="C86" s="39" t="e">
        <f>VLOOKUP($A86,#REF!,2,0)</f>
        <v>#REF!</v>
      </c>
      <c r="D86" s="26" t="e">
        <f>VLOOKUP($A86,#REF!,3,0)</f>
        <v>#REF!</v>
      </c>
      <c r="E86" s="27">
        <v>8</v>
      </c>
      <c r="F86" s="26" t="e">
        <f>VLOOKUP($A86,#REF!,14,0)</f>
        <v>#REF!</v>
      </c>
      <c r="G86" s="26" t="e">
        <f>VLOOKUP($A86,#REF!,16,0)</f>
        <v>#REF!</v>
      </c>
      <c r="H86" s="26" t="e">
        <f>VLOOKUP($A86,#REF!,18,0)</f>
        <v>#REF!</v>
      </c>
      <c r="I86" s="26" t="e">
        <f>VLOOKUP($A86,#REF!,20,0)</f>
        <v>#REF!</v>
      </c>
      <c r="J86" s="26" t="e">
        <f>VLOOKUP($A86,#REF!,22,0)</f>
        <v>#REF!</v>
      </c>
      <c r="K86" s="26" t="e">
        <f>VLOOKUP($A86,#REF!,5,0)</f>
        <v>#REF!</v>
      </c>
      <c r="L86" s="28" t="e">
        <f t="shared" si="4"/>
        <v>#REF!</v>
      </c>
      <c r="N86" s="29" t="s">
        <v>56</v>
      </c>
    </row>
    <row r="87" spans="1:14">
      <c r="A87" s="62">
        <v>89530</v>
      </c>
      <c r="B87" s="2" t="s">
        <v>32</v>
      </c>
      <c r="C87" s="39" t="e">
        <f>VLOOKUP($A87,#REF!,2,0)</f>
        <v>#REF!</v>
      </c>
      <c r="D87" s="26" t="e">
        <f>VLOOKUP($A87,#REF!,3,0)</f>
        <v>#REF!</v>
      </c>
      <c r="E87" s="27">
        <v>8</v>
      </c>
      <c r="F87" s="26" t="e">
        <f>VLOOKUP($A87,#REF!,14,0)</f>
        <v>#REF!</v>
      </c>
      <c r="G87" s="26" t="e">
        <f>VLOOKUP($A87,#REF!,16,0)</f>
        <v>#REF!</v>
      </c>
      <c r="H87" s="26" t="e">
        <f>VLOOKUP($A87,#REF!,18,0)</f>
        <v>#REF!</v>
      </c>
      <c r="I87" s="26" t="e">
        <f>VLOOKUP($A87,#REF!,20,0)</f>
        <v>#REF!</v>
      </c>
      <c r="J87" s="26" t="e">
        <f>VLOOKUP($A87,#REF!,22,0)</f>
        <v>#REF!</v>
      </c>
      <c r="K87" s="26" t="e">
        <f>VLOOKUP($A87,#REF!,5,0)</f>
        <v>#REF!</v>
      </c>
      <c r="L87" s="28" t="e">
        <f t="shared" si="4"/>
        <v>#REF!</v>
      </c>
      <c r="N87" s="29"/>
    </row>
    <row r="88" spans="1:14" ht="48">
      <c r="A88" s="62">
        <v>89627</v>
      </c>
      <c r="B88" s="2" t="s">
        <v>32</v>
      </c>
      <c r="C88" s="39" t="e">
        <f>VLOOKUP($A88,#REF!,2,0)</f>
        <v>#REF!</v>
      </c>
      <c r="D88" s="26" t="e">
        <f>VLOOKUP($A88,#REF!,3,0)</f>
        <v>#REF!</v>
      </c>
      <c r="E88" s="27">
        <v>7</v>
      </c>
      <c r="F88" s="26" t="e">
        <f>VLOOKUP($A88,#REF!,14,0)</f>
        <v>#REF!</v>
      </c>
      <c r="G88" s="26" t="e">
        <f>VLOOKUP($A88,#REF!,16,0)</f>
        <v>#REF!</v>
      </c>
      <c r="H88" s="26" t="e">
        <f>VLOOKUP($A88,#REF!,18,0)</f>
        <v>#REF!</v>
      </c>
      <c r="I88" s="26" t="e">
        <f>VLOOKUP($A88,#REF!,20,0)</f>
        <v>#REF!</v>
      </c>
      <c r="J88" s="26" t="e">
        <f>VLOOKUP($A88,#REF!,22,0)</f>
        <v>#REF!</v>
      </c>
      <c r="K88" s="26" t="e">
        <f>VLOOKUP($A88,#REF!,5,0)</f>
        <v>#REF!</v>
      </c>
      <c r="L88" s="28" t="e">
        <f t="shared" si="4"/>
        <v>#REF!</v>
      </c>
      <c r="N88" s="29" t="s">
        <v>56</v>
      </c>
    </row>
    <row r="89" spans="1:14" ht="60">
      <c r="A89" s="62">
        <v>89440</v>
      </c>
      <c r="B89" s="2" t="s">
        <v>32</v>
      </c>
      <c r="C89" s="39" t="e">
        <f>VLOOKUP($A89,#REF!,2,0)</f>
        <v>#REF!</v>
      </c>
      <c r="D89" s="26" t="e">
        <f>VLOOKUP($A89,#REF!,3,0)</f>
        <v>#REF!</v>
      </c>
      <c r="E89" s="27">
        <v>2</v>
      </c>
      <c r="F89" s="26" t="e">
        <f>VLOOKUP($A89,#REF!,14,0)</f>
        <v>#REF!</v>
      </c>
      <c r="G89" s="26" t="e">
        <f>VLOOKUP($A89,#REF!,16,0)</f>
        <v>#REF!</v>
      </c>
      <c r="H89" s="26" t="e">
        <f>VLOOKUP($A89,#REF!,18,0)</f>
        <v>#REF!</v>
      </c>
      <c r="I89" s="26" t="e">
        <f>VLOOKUP($A89,#REF!,20,0)</f>
        <v>#REF!</v>
      </c>
      <c r="J89" s="26" t="e">
        <f>VLOOKUP($A89,#REF!,22,0)</f>
        <v>#REF!</v>
      </c>
      <c r="K89" s="26" t="e">
        <f>VLOOKUP($A89,#REF!,5,0)</f>
        <v>#REF!</v>
      </c>
      <c r="L89" s="28" t="e">
        <f t="shared" si="4"/>
        <v>#REF!</v>
      </c>
      <c r="N89" s="29" t="s">
        <v>57</v>
      </c>
    </row>
    <row r="90" spans="1:14" ht="48">
      <c r="A90" s="62">
        <v>7142</v>
      </c>
      <c r="B90" s="2" t="s">
        <v>32</v>
      </c>
      <c r="C90" s="39" t="e">
        <f>VLOOKUP($A90,#REF!,2,0)</f>
        <v>#REF!</v>
      </c>
      <c r="D90" s="26" t="e">
        <f>VLOOKUP($A90,#REF!,3,0)</f>
        <v>#REF!</v>
      </c>
      <c r="E90" s="27">
        <v>3</v>
      </c>
      <c r="F90" s="26" t="e">
        <f>VLOOKUP($A90,#REF!,14,0)</f>
        <v>#REF!</v>
      </c>
      <c r="G90" s="26" t="e">
        <f>VLOOKUP($A90,#REF!,16,0)</f>
        <v>#REF!</v>
      </c>
      <c r="H90" s="26" t="e">
        <f>VLOOKUP($A90,#REF!,18,0)</f>
        <v>#REF!</v>
      </c>
      <c r="I90" s="26" t="e">
        <f>VLOOKUP($A90,#REF!,20,0)</f>
        <v>#REF!</v>
      </c>
      <c r="J90" s="26" t="e">
        <f>VLOOKUP($A90,#REF!,22,0)</f>
        <v>#REF!</v>
      </c>
      <c r="K90" s="26" t="e">
        <f>VLOOKUP($A90,#REF!,5,0)</f>
        <v>#REF!</v>
      </c>
      <c r="L90" s="28" t="e">
        <f t="shared" si="4"/>
        <v>#REF!</v>
      </c>
      <c r="N90" s="29" t="s">
        <v>56</v>
      </c>
    </row>
    <row r="91" spans="1:14" ht="48">
      <c r="A91" s="62">
        <v>89441</v>
      </c>
      <c r="B91" s="2" t="s">
        <v>32</v>
      </c>
      <c r="C91" s="39" t="e">
        <f>VLOOKUP($A91,#REF!,2,0)</f>
        <v>#REF!</v>
      </c>
      <c r="D91" s="26" t="e">
        <f>VLOOKUP($A91,#REF!,3,0)</f>
        <v>#REF!</v>
      </c>
      <c r="E91" s="27">
        <v>5</v>
      </c>
      <c r="F91" s="26" t="e">
        <f>VLOOKUP($A91,#REF!,14,0)</f>
        <v>#REF!</v>
      </c>
      <c r="G91" s="26" t="e">
        <f>VLOOKUP($A91,#REF!,16,0)</f>
        <v>#REF!</v>
      </c>
      <c r="H91" s="26" t="e">
        <f>VLOOKUP($A91,#REF!,18,0)</f>
        <v>#REF!</v>
      </c>
      <c r="I91" s="26" t="e">
        <f>VLOOKUP($A91,#REF!,20,0)</f>
        <v>#REF!</v>
      </c>
      <c r="J91" s="26" t="e">
        <f>VLOOKUP($A91,#REF!,22,0)</f>
        <v>#REF!</v>
      </c>
      <c r="K91" s="26" t="e">
        <f>VLOOKUP($A91,#REF!,5,0)</f>
        <v>#REF!</v>
      </c>
      <c r="L91" s="28" t="e">
        <f t="shared" si="4"/>
        <v>#REF!</v>
      </c>
      <c r="N91" s="29" t="s">
        <v>56</v>
      </c>
    </row>
    <row r="92" spans="1:14" ht="48">
      <c r="A92" s="62">
        <v>99635</v>
      </c>
      <c r="B92" s="2" t="s">
        <v>32</v>
      </c>
      <c r="C92" s="39" t="e">
        <f>VLOOKUP($A92,#REF!,2,0)</f>
        <v>#REF!</v>
      </c>
      <c r="D92" s="26" t="e">
        <f>VLOOKUP($A92,#REF!,3,0)</f>
        <v>#REF!</v>
      </c>
      <c r="E92" s="27">
        <v>6</v>
      </c>
      <c r="F92" s="26" t="e">
        <f>VLOOKUP($A92,#REF!,14,0)</f>
        <v>#REF!</v>
      </c>
      <c r="G92" s="26" t="e">
        <f>VLOOKUP($A92,#REF!,16,0)</f>
        <v>#REF!</v>
      </c>
      <c r="H92" s="26" t="e">
        <f>VLOOKUP($A92,#REF!,18,0)</f>
        <v>#REF!</v>
      </c>
      <c r="I92" s="26" t="e">
        <f>VLOOKUP($A92,#REF!,20,0)</f>
        <v>#REF!</v>
      </c>
      <c r="J92" s="26" t="e">
        <f>VLOOKUP($A92,#REF!,22,0)</f>
        <v>#REF!</v>
      </c>
      <c r="K92" s="26" t="e">
        <f>VLOOKUP($A92,#REF!,5,0)</f>
        <v>#REF!</v>
      </c>
      <c r="L92" s="28" t="e">
        <f t="shared" si="4"/>
        <v>#REF!</v>
      </c>
      <c r="N92" s="29" t="s">
        <v>56</v>
      </c>
    </row>
    <row r="93" spans="1:14" ht="48">
      <c r="A93" s="62">
        <v>89446</v>
      </c>
      <c r="B93" s="2" t="s">
        <v>32</v>
      </c>
      <c r="C93" s="39" t="e">
        <f>VLOOKUP($A93,#REF!,2,0)</f>
        <v>#REF!</v>
      </c>
      <c r="D93" s="26" t="e">
        <f>VLOOKUP($A93,#REF!,3,0)</f>
        <v>#REF!</v>
      </c>
      <c r="E93" s="27">
        <v>15</v>
      </c>
      <c r="F93" s="26" t="e">
        <f>VLOOKUP($A93,#REF!,14,0)</f>
        <v>#REF!</v>
      </c>
      <c r="G93" s="26" t="e">
        <f>VLOOKUP($A93,#REF!,16,0)</f>
        <v>#REF!</v>
      </c>
      <c r="H93" s="26" t="e">
        <f>VLOOKUP($A93,#REF!,18,0)</f>
        <v>#REF!</v>
      </c>
      <c r="I93" s="26" t="e">
        <f>VLOOKUP($A93,#REF!,20,0)</f>
        <v>#REF!</v>
      </c>
      <c r="J93" s="26" t="e">
        <f>VLOOKUP($A93,#REF!,22,0)</f>
        <v>#REF!</v>
      </c>
      <c r="K93" s="26" t="e">
        <f>VLOOKUP($A93,#REF!,5,0)</f>
        <v>#REF!</v>
      </c>
      <c r="L93" s="28" t="e">
        <f t="shared" si="4"/>
        <v>#REF!</v>
      </c>
      <c r="N93" s="29" t="s">
        <v>56</v>
      </c>
    </row>
    <row r="94" spans="1:14" ht="48">
      <c r="A94" s="62">
        <v>89448</v>
      </c>
      <c r="B94" s="2" t="s">
        <v>32</v>
      </c>
      <c r="C94" s="39" t="e">
        <f>VLOOKUP($A94,#REF!,2,0)</f>
        <v>#REF!</v>
      </c>
      <c r="D94" s="26" t="e">
        <f>VLOOKUP($A94,#REF!,3,0)</f>
        <v>#REF!</v>
      </c>
      <c r="E94" s="27">
        <v>3</v>
      </c>
      <c r="F94" s="26" t="e">
        <f>VLOOKUP($A94,#REF!,14,0)</f>
        <v>#REF!</v>
      </c>
      <c r="G94" s="26" t="e">
        <f>VLOOKUP($A94,#REF!,16,0)</f>
        <v>#REF!</v>
      </c>
      <c r="H94" s="26" t="e">
        <f>VLOOKUP($A94,#REF!,18,0)</f>
        <v>#REF!</v>
      </c>
      <c r="I94" s="26" t="e">
        <f>VLOOKUP($A94,#REF!,20,0)</f>
        <v>#REF!</v>
      </c>
      <c r="J94" s="26" t="e">
        <f>VLOOKUP($A94,#REF!,22,0)</f>
        <v>#REF!</v>
      </c>
      <c r="K94" s="26" t="e">
        <f>VLOOKUP($A94,#REF!,5,0)</f>
        <v>#REF!</v>
      </c>
      <c r="L94" s="28" t="e">
        <f t="shared" si="4"/>
        <v>#REF!</v>
      </c>
      <c r="N94" s="29" t="s">
        <v>56</v>
      </c>
    </row>
    <row r="95" spans="1:14" ht="48">
      <c r="A95" s="62">
        <v>89449</v>
      </c>
      <c r="B95" s="2" t="s">
        <v>32</v>
      </c>
      <c r="C95" s="39" t="e">
        <f>VLOOKUP($A95,#REF!,2,0)</f>
        <v>#REF!</v>
      </c>
      <c r="D95" s="26" t="e">
        <f>VLOOKUP($A95,#REF!,3,0)</f>
        <v>#REF!</v>
      </c>
      <c r="E95" s="27">
        <v>22</v>
      </c>
      <c r="F95" s="26" t="e">
        <f>VLOOKUP($A95,#REF!,14,0)</f>
        <v>#REF!</v>
      </c>
      <c r="G95" s="26" t="e">
        <f>VLOOKUP($A95,#REF!,16,0)</f>
        <v>#REF!</v>
      </c>
      <c r="H95" s="26" t="e">
        <f>VLOOKUP($A95,#REF!,18,0)</f>
        <v>#REF!</v>
      </c>
      <c r="I95" s="26" t="e">
        <f>VLOOKUP($A95,#REF!,20,0)</f>
        <v>#REF!</v>
      </c>
      <c r="J95" s="26" t="e">
        <f>VLOOKUP($A95,#REF!,22,0)</f>
        <v>#REF!</v>
      </c>
      <c r="K95" s="26" t="e">
        <f>VLOOKUP($A95,#REF!,5,0)</f>
        <v>#REF!</v>
      </c>
      <c r="L95" s="28" t="e">
        <f t="shared" si="4"/>
        <v>#REF!</v>
      </c>
      <c r="N95" s="29" t="s">
        <v>56</v>
      </c>
    </row>
    <row r="96" spans="1:14" ht="48">
      <c r="A96" s="62">
        <v>81069</v>
      </c>
      <c r="B96" s="2" t="s">
        <v>0</v>
      </c>
      <c r="C96" s="39" t="e">
        <f>VLOOKUP($A96,#REF!,2,0)</f>
        <v>#REF!</v>
      </c>
      <c r="D96" s="26" t="e">
        <f>VLOOKUP($A96,#REF!,3,0)</f>
        <v>#REF!</v>
      </c>
      <c r="E96" s="27">
        <v>2</v>
      </c>
      <c r="F96" s="26" t="e">
        <f>VLOOKUP($A96,#REF!,5,0)</f>
        <v>#REF!</v>
      </c>
      <c r="G96" s="26" t="e">
        <f>VLOOKUP($A96,#REF!,4,0)</f>
        <v>#REF!</v>
      </c>
      <c r="H96" s="26"/>
      <c r="I96" s="26"/>
      <c r="J96" s="26"/>
      <c r="K96" s="26" t="e">
        <f>F96+G96</f>
        <v>#REF!</v>
      </c>
      <c r="L96" s="28" t="e">
        <f t="shared" si="4"/>
        <v>#REF!</v>
      </c>
      <c r="N96" s="29" t="s">
        <v>56</v>
      </c>
    </row>
    <row r="97" spans="1:31" ht="48">
      <c r="A97" s="62">
        <v>81369</v>
      </c>
      <c r="B97" s="2" t="s">
        <v>0</v>
      </c>
      <c r="C97" s="39" t="e">
        <f>VLOOKUP($A97,#REF!,2,0)</f>
        <v>#REF!</v>
      </c>
      <c r="D97" s="26" t="e">
        <f>VLOOKUP($A97,#REF!,3,0)</f>
        <v>#REF!</v>
      </c>
      <c r="E97" s="27">
        <v>2</v>
      </c>
      <c r="F97" s="26" t="e">
        <f>VLOOKUP($A97,#REF!,5,0)</f>
        <v>#REF!</v>
      </c>
      <c r="G97" s="26" t="e">
        <f>VLOOKUP($A97,#REF!,4,0)</f>
        <v>#REF!</v>
      </c>
      <c r="H97" s="26"/>
      <c r="I97" s="26"/>
      <c r="J97" s="26"/>
      <c r="K97" s="26" t="e">
        <f>F97+G97</f>
        <v>#REF!</v>
      </c>
      <c r="L97" s="28" t="e">
        <f t="shared" si="4"/>
        <v>#REF!</v>
      </c>
      <c r="N97" s="29" t="s">
        <v>56</v>
      </c>
    </row>
    <row r="98" spans="1:31" ht="48">
      <c r="A98" s="62">
        <v>80929</v>
      </c>
      <c r="B98" s="2" t="s">
        <v>0</v>
      </c>
      <c r="C98" s="39" t="e">
        <f>VLOOKUP($A98,#REF!,2,0)</f>
        <v>#REF!</v>
      </c>
      <c r="D98" s="26" t="e">
        <f>VLOOKUP($A98,#REF!,3,0)</f>
        <v>#REF!</v>
      </c>
      <c r="E98" s="27">
        <v>2</v>
      </c>
      <c r="F98" s="26" t="e">
        <f>VLOOKUP($A98,#REF!,5,0)</f>
        <v>#REF!</v>
      </c>
      <c r="G98" s="26" t="e">
        <f>VLOOKUP($A98,#REF!,4,0)</f>
        <v>#REF!</v>
      </c>
      <c r="H98" s="26"/>
      <c r="I98" s="26"/>
      <c r="J98" s="26"/>
      <c r="K98" s="26" t="e">
        <f>F98+G98</f>
        <v>#REF!</v>
      </c>
      <c r="L98" s="28" t="e">
        <f t="shared" si="4"/>
        <v>#REF!</v>
      </c>
      <c r="N98" s="29" t="s">
        <v>56</v>
      </c>
      <c r="P98" s="37" t="s">
        <v>58</v>
      </c>
    </row>
    <row r="99" spans="1:31" ht="48">
      <c r="A99" s="62">
        <v>80514</v>
      </c>
      <c r="B99" s="2" t="s">
        <v>0</v>
      </c>
      <c r="C99" s="39" t="e">
        <f>VLOOKUP($A99,#REF!,2,0)</f>
        <v>#REF!</v>
      </c>
      <c r="D99" s="26" t="e">
        <f>VLOOKUP($A99,#REF!,3,0)</f>
        <v>#REF!</v>
      </c>
      <c r="E99" s="27">
        <v>6</v>
      </c>
      <c r="F99" s="26" t="e">
        <f>VLOOKUP($A99,#REF!,5,0)</f>
        <v>#REF!</v>
      </c>
      <c r="G99" s="26" t="e">
        <f>VLOOKUP($A99,#REF!,4,0)</f>
        <v>#REF!</v>
      </c>
      <c r="H99" s="26"/>
      <c r="I99" s="26"/>
      <c r="J99" s="26"/>
      <c r="K99" s="26" t="e">
        <f>F99+G99</f>
        <v>#REF!</v>
      </c>
      <c r="L99" s="28" t="e">
        <f t="shared" si="4"/>
        <v>#REF!</v>
      </c>
      <c r="N99" s="29" t="s">
        <v>56</v>
      </c>
    </row>
    <row r="100" spans="1:31" ht="14.25">
      <c r="A100" s="62"/>
      <c r="B100" s="2"/>
      <c r="C100" s="63" t="s">
        <v>59</v>
      </c>
      <c r="D100" s="26"/>
      <c r="E100" s="27"/>
      <c r="F100" s="26"/>
      <c r="G100" s="64"/>
      <c r="H100" s="26"/>
      <c r="I100" s="26"/>
      <c r="J100" s="26"/>
      <c r="K100" s="26"/>
      <c r="L100" s="28"/>
      <c r="N100" s="29"/>
    </row>
    <row r="101" spans="1:31" ht="48">
      <c r="A101" s="65">
        <v>89726</v>
      </c>
      <c r="B101" s="2" t="s">
        <v>32</v>
      </c>
      <c r="C101" s="39" t="e">
        <f>VLOOKUP($A101,#REF!,2,0)</f>
        <v>#REF!</v>
      </c>
      <c r="D101" s="26" t="e">
        <f>VLOOKUP($A101,#REF!,3,0)</f>
        <v>#REF!</v>
      </c>
      <c r="E101" s="27">
        <v>4</v>
      </c>
      <c r="F101" s="26" t="e">
        <f>VLOOKUP($A101,#REF!,14,0)</f>
        <v>#REF!</v>
      </c>
      <c r="G101" s="26" t="e">
        <f>VLOOKUP($A101,#REF!,16,0)</f>
        <v>#REF!</v>
      </c>
      <c r="H101" s="26" t="e">
        <f>VLOOKUP($A101,#REF!,18,0)</f>
        <v>#REF!</v>
      </c>
      <c r="I101" s="26" t="e">
        <f>VLOOKUP($A101,#REF!,20,0)</f>
        <v>#REF!</v>
      </c>
      <c r="J101" s="26" t="e">
        <f>VLOOKUP($A101,#REF!,22,0)</f>
        <v>#REF!</v>
      </c>
      <c r="K101" s="26" t="e">
        <f>VLOOKUP($A101,#REF!,5,0)</f>
        <v>#REF!</v>
      </c>
      <c r="L101" s="28" t="e">
        <f t="shared" ref="L101:L117" si="5">E101*K101</f>
        <v>#REF!</v>
      </c>
      <c r="N101" s="29" t="s">
        <v>56</v>
      </c>
      <c r="P101" s="37" t="s">
        <v>60</v>
      </c>
    </row>
    <row r="102" spans="1:31" ht="48">
      <c r="A102" s="65">
        <v>89732</v>
      </c>
      <c r="B102" s="2" t="s">
        <v>32</v>
      </c>
      <c r="C102" s="39" t="e">
        <f>VLOOKUP($A102,#REF!,2,0)</f>
        <v>#REF!</v>
      </c>
      <c r="D102" s="26" t="e">
        <f>VLOOKUP($A102,#REF!,3,0)</f>
        <v>#REF!</v>
      </c>
      <c r="E102" s="27">
        <v>5</v>
      </c>
      <c r="F102" s="26" t="e">
        <f>VLOOKUP($A102,#REF!,14,0)</f>
        <v>#REF!</v>
      </c>
      <c r="G102" s="26" t="e">
        <f>VLOOKUP($A102,#REF!,16,0)</f>
        <v>#REF!</v>
      </c>
      <c r="H102" s="26" t="e">
        <f>VLOOKUP($A102,#REF!,18,0)</f>
        <v>#REF!</v>
      </c>
      <c r="I102" s="26" t="e">
        <f>VLOOKUP($A102,#REF!,20,0)</f>
        <v>#REF!</v>
      </c>
      <c r="J102" s="26" t="e">
        <f>VLOOKUP($A102,#REF!,22,0)</f>
        <v>#REF!</v>
      </c>
      <c r="K102" s="26" t="e">
        <f>VLOOKUP($A102,#REF!,5,0)</f>
        <v>#REF!</v>
      </c>
      <c r="L102" s="28" t="e">
        <f t="shared" si="5"/>
        <v>#REF!</v>
      </c>
      <c r="N102" s="29" t="s">
        <v>56</v>
      </c>
      <c r="P102" s="37" t="s">
        <v>61</v>
      </c>
    </row>
    <row r="103" spans="1:31" ht="48">
      <c r="A103" s="66">
        <v>89746</v>
      </c>
      <c r="B103" s="33" t="s">
        <v>32</v>
      </c>
      <c r="C103" s="34" t="e">
        <f>VLOOKUP($A103,#REF!,2,0)</f>
        <v>#REF!</v>
      </c>
      <c r="D103" s="35" t="e">
        <f>VLOOKUP($A103,#REF!,3,0)</f>
        <v>#REF!</v>
      </c>
      <c r="E103" s="36">
        <v>4</v>
      </c>
      <c r="F103" s="26" t="e">
        <f>VLOOKUP($A103,#REF!,14,0)</f>
        <v>#REF!</v>
      </c>
      <c r="G103" s="26" t="e">
        <f>VLOOKUP($A103,#REF!,16,0)</f>
        <v>#REF!</v>
      </c>
      <c r="H103" s="26" t="e">
        <f>VLOOKUP($A103,#REF!,18,0)</f>
        <v>#REF!</v>
      </c>
      <c r="I103" s="26" t="e">
        <f>VLOOKUP($A103,#REF!,20,0)</f>
        <v>#REF!</v>
      </c>
      <c r="J103" s="26" t="e">
        <f>VLOOKUP($A103,#REF!,22,0)</f>
        <v>#REF!</v>
      </c>
      <c r="K103" s="26" t="e">
        <f>VLOOKUP($A103,#REF!,5,0)</f>
        <v>#REF!</v>
      </c>
      <c r="L103" s="28" t="e">
        <f t="shared" si="5"/>
        <v>#REF!</v>
      </c>
      <c r="N103" s="29" t="s">
        <v>56</v>
      </c>
      <c r="P103" s="37" t="s">
        <v>61</v>
      </c>
      <c r="AB103" s="37" t="s">
        <v>62</v>
      </c>
    </row>
    <row r="104" spans="1:31" ht="48">
      <c r="A104" s="65">
        <v>89730</v>
      </c>
      <c r="B104" s="2" t="s">
        <v>32</v>
      </c>
      <c r="C104" s="39" t="e">
        <f>VLOOKUP($A104,#REF!,2,0)</f>
        <v>#REF!</v>
      </c>
      <c r="D104" s="26" t="e">
        <f>VLOOKUP($A104,#REF!,3,0)</f>
        <v>#REF!</v>
      </c>
      <c r="E104" s="27">
        <v>18</v>
      </c>
      <c r="F104" s="26" t="e">
        <f>VLOOKUP($A104,#REF!,14,0)</f>
        <v>#REF!</v>
      </c>
      <c r="G104" s="26" t="e">
        <f>VLOOKUP($A104,#REF!,16,0)</f>
        <v>#REF!</v>
      </c>
      <c r="H104" s="26" t="e">
        <f>VLOOKUP($A104,#REF!,18,0)</f>
        <v>#REF!</v>
      </c>
      <c r="I104" s="26" t="e">
        <f>VLOOKUP($A104,#REF!,20,0)</f>
        <v>#REF!</v>
      </c>
      <c r="J104" s="26" t="e">
        <f>VLOOKUP($A104,#REF!,22,0)</f>
        <v>#REF!</v>
      </c>
      <c r="K104" s="26" t="e">
        <f>VLOOKUP($A104,#REF!,5,0)</f>
        <v>#REF!</v>
      </c>
      <c r="L104" s="28" t="e">
        <f t="shared" si="5"/>
        <v>#REF!</v>
      </c>
      <c r="N104" s="29" t="s">
        <v>56</v>
      </c>
      <c r="P104" s="37" t="s">
        <v>61</v>
      </c>
    </row>
    <row r="105" spans="1:31" ht="48">
      <c r="A105" s="65">
        <v>89733</v>
      </c>
      <c r="B105" s="2" t="s">
        <v>32</v>
      </c>
      <c r="C105" s="39" t="e">
        <f>VLOOKUP($A105,#REF!,2,0)</f>
        <v>#REF!</v>
      </c>
      <c r="D105" s="26" t="e">
        <f>VLOOKUP($A105,#REF!,3,0)</f>
        <v>#REF!</v>
      </c>
      <c r="E105" s="27">
        <v>13</v>
      </c>
      <c r="F105" s="26" t="e">
        <f>VLOOKUP($A105,#REF!,14,0)</f>
        <v>#REF!</v>
      </c>
      <c r="G105" s="26" t="e">
        <f>VLOOKUP($A105,#REF!,16,0)</f>
        <v>#REF!</v>
      </c>
      <c r="H105" s="26" t="e">
        <f>VLOOKUP($A105,#REF!,18,0)</f>
        <v>#REF!</v>
      </c>
      <c r="I105" s="26" t="e">
        <f>VLOOKUP($A105,#REF!,20,0)</f>
        <v>#REF!</v>
      </c>
      <c r="J105" s="26" t="e">
        <f>VLOOKUP($A105,#REF!,22,0)</f>
        <v>#REF!</v>
      </c>
      <c r="K105" s="26" t="e">
        <f>VLOOKUP($A105,#REF!,5,0)</f>
        <v>#REF!</v>
      </c>
      <c r="L105" s="28" t="e">
        <f t="shared" si="5"/>
        <v>#REF!</v>
      </c>
      <c r="N105" s="29" t="s">
        <v>56</v>
      </c>
    </row>
    <row r="106" spans="1:31" ht="48">
      <c r="A106" s="65">
        <v>89744</v>
      </c>
      <c r="B106" s="2" t="s">
        <v>32</v>
      </c>
      <c r="C106" s="39" t="e">
        <f>VLOOKUP($A106,#REF!,2,0)</f>
        <v>#REF!</v>
      </c>
      <c r="D106" s="26" t="e">
        <f>VLOOKUP($A106,#REF!,3,0)</f>
        <v>#REF!</v>
      </c>
      <c r="E106" s="27">
        <v>6</v>
      </c>
      <c r="F106" s="26" t="e">
        <f>VLOOKUP($A106,#REF!,14,0)</f>
        <v>#REF!</v>
      </c>
      <c r="G106" s="26" t="e">
        <f>VLOOKUP($A106,#REF!,16,0)</f>
        <v>#REF!</v>
      </c>
      <c r="H106" s="26" t="e">
        <f>VLOOKUP($A106,#REF!,18,0)</f>
        <v>#REF!</v>
      </c>
      <c r="I106" s="26" t="e">
        <f>VLOOKUP($A106,#REF!,20,0)</f>
        <v>#REF!</v>
      </c>
      <c r="J106" s="26" t="e">
        <f>VLOOKUP($A106,#REF!,22,0)</f>
        <v>#REF!</v>
      </c>
      <c r="K106" s="26" t="e">
        <f>VLOOKUP($A106,#REF!,5,0)</f>
        <v>#REF!</v>
      </c>
      <c r="L106" s="28" t="e">
        <f t="shared" si="5"/>
        <v>#REF!</v>
      </c>
      <c r="N106" s="29" t="s">
        <v>56</v>
      </c>
    </row>
    <row r="107" spans="1:31" ht="48">
      <c r="A107" s="65">
        <v>89783</v>
      </c>
      <c r="B107" s="2" t="s">
        <v>32</v>
      </c>
      <c r="C107" s="39" t="e">
        <f>VLOOKUP($A107,#REF!,2,0)</f>
        <v>#REF!</v>
      </c>
      <c r="D107" s="26" t="e">
        <f>VLOOKUP($A107,#REF!,3,0)</f>
        <v>#REF!</v>
      </c>
      <c r="E107" s="27">
        <v>3</v>
      </c>
      <c r="F107" s="26" t="e">
        <f>VLOOKUP($A107,#REF!,14,0)</f>
        <v>#REF!</v>
      </c>
      <c r="G107" s="26" t="e">
        <f>VLOOKUP($A107,#REF!,16,0)</f>
        <v>#REF!</v>
      </c>
      <c r="H107" s="26" t="e">
        <f>VLOOKUP($A107,#REF!,18,0)</f>
        <v>#REF!</v>
      </c>
      <c r="I107" s="26" t="e">
        <f>VLOOKUP($A107,#REF!,20,0)</f>
        <v>#REF!</v>
      </c>
      <c r="J107" s="26" t="e">
        <f>VLOOKUP($A107,#REF!,22,0)</f>
        <v>#REF!</v>
      </c>
      <c r="K107" s="26" t="e">
        <f>VLOOKUP($A107,#REF!,5,0)</f>
        <v>#REF!</v>
      </c>
      <c r="L107" s="28" t="e">
        <f t="shared" si="5"/>
        <v>#REF!</v>
      </c>
      <c r="N107" s="29" t="s">
        <v>56</v>
      </c>
    </row>
    <row r="108" spans="1:31" ht="48">
      <c r="A108" s="65">
        <v>89834</v>
      </c>
      <c r="B108" s="2" t="s">
        <v>32</v>
      </c>
      <c r="C108" s="39" t="e">
        <f>VLOOKUP($A108,#REF!,2,0)</f>
        <v>#REF!</v>
      </c>
      <c r="D108" s="26" t="e">
        <f>VLOOKUP($A108,#REF!,3,0)</f>
        <v>#REF!</v>
      </c>
      <c r="E108" s="27">
        <v>2</v>
      </c>
      <c r="F108" s="26" t="e">
        <f>VLOOKUP($A108,#REF!,14,0)</f>
        <v>#REF!</v>
      </c>
      <c r="G108" s="26" t="e">
        <f>VLOOKUP($A108,#REF!,16,0)</f>
        <v>#REF!</v>
      </c>
      <c r="H108" s="26" t="e">
        <f>VLOOKUP($A108,#REF!,18,0)</f>
        <v>#REF!</v>
      </c>
      <c r="I108" s="26" t="e">
        <f>VLOOKUP($A108,#REF!,20,0)</f>
        <v>#REF!</v>
      </c>
      <c r="J108" s="26" t="e">
        <f>VLOOKUP($A108,#REF!,22,0)</f>
        <v>#REF!</v>
      </c>
      <c r="K108" s="26" t="e">
        <f>VLOOKUP($A108,#REF!,5,0)</f>
        <v>#REF!</v>
      </c>
      <c r="L108" s="28" t="e">
        <f t="shared" si="5"/>
        <v>#REF!</v>
      </c>
      <c r="N108" s="29" t="s">
        <v>56</v>
      </c>
    </row>
    <row r="109" spans="1:31" ht="48">
      <c r="A109" s="65">
        <v>89709</v>
      </c>
      <c r="B109" s="2" t="s">
        <v>32</v>
      </c>
      <c r="C109" s="39" t="e">
        <f>VLOOKUP($A109,#REF!,2,0)</f>
        <v>#REF!</v>
      </c>
      <c r="D109" s="26" t="e">
        <f>VLOOKUP($A109,#REF!,3,0)</f>
        <v>#REF!</v>
      </c>
      <c r="E109" s="27">
        <v>4</v>
      </c>
      <c r="F109" s="26" t="e">
        <f>VLOOKUP($A109,#REF!,14,0)</f>
        <v>#REF!</v>
      </c>
      <c r="G109" s="26" t="e">
        <f>VLOOKUP($A109,#REF!,16,0)</f>
        <v>#REF!</v>
      </c>
      <c r="H109" s="26" t="e">
        <f>VLOOKUP($A109,#REF!,18,0)</f>
        <v>#REF!</v>
      </c>
      <c r="I109" s="26" t="e">
        <f>VLOOKUP($A109,#REF!,20,0)</f>
        <v>#REF!</v>
      </c>
      <c r="J109" s="26" t="e">
        <f>VLOOKUP($A109,#REF!,22,0)</f>
        <v>#REF!</v>
      </c>
      <c r="K109" s="26" t="e">
        <f>VLOOKUP($A109,#REF!,5,0)</f>
        <v>#REF!</v>
      </c>
      <c r="L109" s="28" t="e">
        <f t="shared" si="5"/>
        <v>#REF!</v>
      </c>
      <c r="N109" s="29" t="s">
        <v>56</v>
      </c>
    </row>
    <row r="110" spans="1:31" ht="48">
      <c r="A110" s="65">
        <v>89784</v>
      </c>
      <c r="B110" s="2" t="s">
        <v>32</v>
      </c>
      <c r="C110" s="39" t="e">
        <f>VLOOKUP($A110,#REF!,2,0)</f>
        <v>#REF!</v>
      </c>
      <c r="D110" s="26" t="e">
        <f>VLOOKUP($A110,#REF!,3,0)</f>
        <v>#REF!</v>
      </c>
      <c r="E110" s="27">
        <v>7</v>
      </c>
      <c r="F110" s="26" t="e">
        <f>VLOOKUP($A110,#REF!,14,0)</f>
        <v>#REF!</v>
      </c>
      <c r="G110" s="26" t="e">
        <f>VLOOKUP($A110,#REF!,16,0)</f>
        <v>#REF!</v>
      </c>
      <c r="H110" s="26" t="e">
        <f>VLOOKUP($A110,#REF!,18,0)</f>
        <v>#REF!</v>
      </c>
      <c r="I110" s="26" t="e">
        <f>VLOOKUP($A110,#REF!,20,0)</f>
        <v>#REF!</v>
      </c>
      <c r="J110" s="26" t="e">
        <f>VLOOKUP($A110,#REF!,22,0)</f>
        <v>#REF!</v>
      </c>
      <c r="K110" s="26" t="e">
        <f>VLOOKUP($A110,#REF!,5,0)</f>
        <v>#REF!</v>
      </c>
      <c r="L110" s="28" t="e">
        <f t="shared" si="5"/>
        <v>#REF!</v>
      </c>
      <c r="N110" s="29" t="s">
        <v>56</v>
      </c>
    </row>
    <row r="111" spans="1:31" ht="48">
      <c r="A111" s="65">
        <v>89711</v>
      </c>
      <c r="B111" s="2" t="s">
        <v>32</v>
      </c>
      <c r="C111" s="39" t="e">
        <f>VLOOKUP($A111,#REF!,2,0)</f>
        <v>#REF!</v>
      </c>
      <c r="D111" s="26" t="e">
        <f>VLOOKUP($A111,#REF!,3,0)</f>
        <v>#REF!</v>
      </c>
      <c r="E111" s="44">
        <v>35</v>
      </c>
      <c r="F111" s="26" t="e">
        <f>VLOOKUP($A111,#REF!,14,0)</f>
        <v>#REF!</v>
      </c>
      <c r="G111" s="26" t="e">
        <f>VLOOKUP($A111,#REF!,16,0)</f>
        <v>#REF!</v>
      </c>
      <c r="H111" s="26" t="e">
        <f>VLOOKUP($A111,#REF!,18,0)</f>
        <v>#REF!</v>
      </c>
      <c r="I111" s="26" t="e">
        <f>VLOOKUP($A111,#REF!,20,0)</f>
        <v>#REF!</v>
      </c>
      <c r="J111" s="26" t="e">
        <f>VLOOKUP($A111,#REF!,22,0)</f>
        <v>#REF!</v>
      </c>
      <c r="K111" s="26" t="e">
        <f>VLOOKUP($A111,#REF!,5,0)</f>
        <v>#REF!</v>
      </c>
      <c r="L111" s="28" t="e">
        <f t="shared" si="5"/>
        <v>#REF!</v>
      </c>
      <c r="N111" s="29" t="s">
        <v>56</v>
      </c>
      <c r="AB111" s="166" t="s">
        <v>63</v>
      </c>
      <c r="AC111" s="166"/>
      <c r="AD111" s="166"/>
      <c r="AE111" s="166"/>
    </row>
    <row r="112" spans="1:31" ht="48">
      <c r="A112" s="65">
        <v>89712</v>
      </c>
      <c r="B112" s="2" t="s">
        <v>32</v>
      </c>
      <c r="C112" s="39" t="e">
        <f>VLOOKUP($A112,#REF!,2,0)</f>
        <v>#REF!</v>
      </c>
      <c r="D112" s="26" t="e">
        <f>VLOOKUP($A112,#REF!,3,0)</f>
        <v>#REF!</v>
      </c>
      <c r="E112" s="44">
        <v>38</v>
      </c>
      <c r="F112" s="26" t="e">
        <f>VLOOKUP($A112,#REF!,14,0)</f>
        <v>#REF!</v>
      </c>
      <c r="G112" s="26" t="e">
        <f>VLOOKUP($A112,#REF!,16,0)</f>
        <v>#REF!</v>
      </c>
      <c r="H112" s="26" t="e">
        <f>VLOOKUP($A112,#REF!,18,0)</f>
        <v>#REF!</v>
      </c>
      <c r="I112" s="26" t="e">
        <f>VLOOKUP($A112,#REF!,20,0)</f>
        <v>#REF!</v>
      </c>
      <c r="J112" s="26" t="e">
        <f>VLOOKUP($A112,#REF!,22,0)</f>
        <v>#REF!</v>
      </c>
      <c r="K112" s="26" t="e">
        <f>VLOOKUP($A112,#REF!,5,0)</f>
        <v>#REF!</v>
      </c>
      <c r="L112" s="28" t="e">
        <f t="shared" si="5"/>
        <v>#REF!</v>
      </c>
      <c r="N112" s="29" t="s">
        <v>56</v>
      </c>
      <c r="AB112" s="166" t="s">
        <v>63</v>
      </c>
      <c r="AC112" s="166"/>
      <c r="AD112" s="166"/>
      <c r="AE112" s="166"/>
    </row>
    <row r="113" spans="1:31" ht="48">
      <c r="A113" s="65">
        <v>89714</v>
      </c>
      <c r="B113" s="2" t="s">
        <v>32</v>
      </c>
      <c r="C113" s="39" t="e">
        <f>VLOOKUP($A113,#REF!,2,0)</f>
        <v>#REF!</v>
      </c>
      <c r="D113" s="26" t="e">
        <f>VLOOKUP($A113,#REF!,3,0)</f>
        <v>#REF!</v>
      </c>
      <c r="E113" s="44">
        <v>13</v>
      </c>
      <c r="F113" s="26" t="e">
        <f>VLOOKUP($A113,#REF!,14,0)</f>
        <v>#REF!</v>
      </c>
      <c r="G113" s="26" t="e">
        <f>VLOOKUP($A113,#REF!,16,0)</f>
        <v>#REF!</v>
      </c>
      <c r="H113" s="26" t="e">
        <f>VLOOKUP($A113,#REF!,18,0)</f>
        <v>#REF!</v>
      </c>
      <c r="I113" s="26" t="e">
        <f>VLOOKUP($A113,#REF!,20,0)</f>
        <v>#REF!</v>
      </c>
      <c r="J113" s="26" t="e">
        <f>VLOOKUP($A113,#REF!,22,0)</f>
        <v>#REF!</v>
      </c>
      <c r="K113" s="26" t="e">
        <f>VLOOKUP($A113,#REF!,5,0)</f>
        <v>#REF!</v>
      </c>
      <c r="L113" s="28" t="e">
        <f t="shared" si="5"/>
        <v>#REF!</v>
      </c>
      <c r="N113" s="29" t="s">
        <v>56</v>
      </c>
      <c r="AB113" s="166" t="s">
        <v>63</v>
      </c>
      <c r="AC113" s="166"/>
      <c r="AD113" s="166"/>
      <c r="AE113" s="166"/>
    </row>
    <row r="114" spans="1:31">
      <c r="A114" s="65">
        <v>81663</v>
      </c>
      <c r="B114" s="2" t="s">
        <v>0</v>
      </c>
      <c r="C114" s="39" t="e">
        <f>VLOOKUP($A114,#REF!,2,0)</f>
        <v>#REF!</v>
      </c>
      <c r="D114" s="26" t="e">
        <f>VLOOKUP($A114,#REF!,3,0)</f>
        <v>#REF!</v>
      </c>
      <c r="E114" s="27">
        <v>1</v>
      </c>
      <c r="F114" s="26" t="e">
        <f>VLOOKUP($A114,#REF!,5,0)</f>
        <v>#REF!</v>
      </c>
      <c r="G114" s="26" t="e">
        <f>VLOOKUP($A114,#REF!,4,0)</f>
        <v>#REF!</v>
      </c>
      <c r="H114" s="26"/>
      <c r="I114" s="26"/>
      <c r="J114" s="26"/>
      <c r="K114" s="26" t="e">
        <f>F114+G114</f>
        <v>#REF!</v>
      </c>
      <c r="L114" s="28" t="e">
        <f t="shared" si="5"/>
        <v>#REF!</v>
      </c>
      <c r="N114" s="29"/>
    </row>
    <row r="115" spans="1:31">
      <c r="A115" s="65">
        <v>81973</v>
      </c>
      <c r="B115" s="2" t="s">
        <v>0</v>
      </c>
      <c r="C115" s="39" t="e">
        <f>VLOOKUP($A115,#REF!,2,0)</f>
        <v>#REF!</v>
      </c>
      <c r="D115" s="26" t="e">
        <f>VLOOKUP($A115,#REF!,3,0)</f>
        <v>#REF!</v>
      </c>
      <c r="E115" s="27">
        <v>2</v>
      </c>
      <c r="F115" s="26" t="e">
        <f>VLOOKUP($A115,#REF!,5,0)</f>
        <v>#REF!</v>
      </c>
      <c r="G115" s="26" t="e">
        <f>VLOOKUP($A115,#REF!,4,0)</f>
        <v>#REF!</v>
      </c>
      <c r="H115" s="26"/>
      <c r="I115" s="26"/>
      <c r="J115" s="26"/>
      <c r="K115" s="26" t="e">
        <f>F115+G115</f>
        <v>#REF!</v>
      </c>
      <c r="L115" s="28" t="e">
        <f t="shared" si="5"/>
        <v>#REF!</v>
      </c>
      <c r="N115" s="29"/>
    </row>
    <row r="116" spans="1:31">
      <c r="A116" s="65">
        <v>82151</v>
      </c>
      <c r="B116" s="2" t="s">
        <v>0</v>
      </c>
      <c r="C116" s="39" t="e">
        <f>VLOOKUP($A116,#REF!,2,0)</f>
        <v>#REF!</v>
      </c>
      <c r="D116" s="26" t="e">
        <f>VLOOKUP($A116,#REF!,3,0)</f>
        <v>#REF!</v>
      </c>
      <c r="E116" s="27">
        <v>1</v>
      </c>
      <c r="F116" s="26" t="e">
        <f>VLOOKUP($A116,#REF!,5,0)</f>
        <v>#REF!</v>
      </c>
      <c r="G116" s="26" t="e">
        <f>VLOOKUP($A116,#REF!,4,0)</f>
        <v>#REF!</v>
      </c>
      <c r="H116" s="26"/>
      <c r="I116" s="26"/>
      <c r="J116" s="26"/>
      <c r="K116" s="26" t="e">
        <f>F116+G116</f>
        <v>#REF!</v>
      </c>
      <c r="L116" s="28" t="e">
        <f t="shared" si="5"/>
        <v>#REF!</v>
      </c>
      <c r="N116" s="29"/>
    </row>
    <row r="117" spans="1:31" ht="48">
      <c r="A117" s="65">
        <v>81885</v>
      </c>
      <c r="B117" s="2" t="s">
        <v>0</v>
      </c>
      <c r="C117" s="39" t="e">
        <f>VLOOKUP($A117,#REF!,2,0)</f>
        <v>#REF!</v>
      </c>
      <c r="D117" s="26" t="e">
        <f>VLOOKUP($A117,#REF!,3,0)</f>
        <v>#REF!</v>
      </c>
      <c r="E117" s="44">
        <v>42</v>
      </c>
      <c r="F117" s="26" t="e">
        <f>VLOOKUP($A117,#REF!,5,0)</f>
        <v>#REF!</v>
      </c>
      <c r="G117" s="26" t="e">
        <f>VLOOKUP($A117,#REF!,4,0)</f>
        <v>#REF!</v>
      </c>
      <c r="H117" s="26"/>
      <c r="I117" s="26"/>
      <c r="J117" s="26"/>
      <c r="K117" s="26" t="e">
        <f>F117+G117</f>
        <v>#REF!</v>
      </c>
      <c r="L117" s="28" t="e">
        <f t="shared" si="5"/>
        <v>#REF!</v>
      </c>
      <c r="N117" s="29" t="s">
        <v>56</v>
      </c>
      <c r="AB117" s="166" t="s">
        <v>63</v>
      </c>
      <c r="AC117" s="166"/>
      <c r="AD117" s="166"/>
      <c r="AE117" s="166"/>
    </row>
    <row r="118" spans="1:31">
      <c r="A118" s="67"/>
      <c r="B118" s="68"/>
      <c r="C118" s="69"/>
      <c r="D118" s="70"/>
      <c r="E118" s="27"/>
      <c r="F118" s="70"/>
      <c r="G118" s="70"/>
      <c r="H118" s="70"/>
      <c r="I118" s="70"/>
      <c r="J118" s="70"/>
      <c r="K118" s="70"/>
      <c r="L118" s="28"/>
      <c r="N118" s="29"/>
    </row>
    <row r="119" spans="1:31">
      <c r="A119" s="24"/>
      <c r="B119" s="2"/>
      <c r="C119" s="31"/>
      <c r="D119" s="26"/>
      <c r="E119" s="27"/>
      <c r="F119" s="26"/>
      <c r="G119" s="26"/>
      <c r="H119" s="26"/>
      <c r="I119" s="26"/>
      <c r="J119" s="26"/>
      <c r="K119" s="26" t="s">
        <v>29</v>
      </c>
      <c r="L119" s="28" t="e">
        <f>SUM(L80:L117)</f>
        <v>#REF!</v>
      </c>
      <c r="N119" s="29"/>
    </row>
    <row r="120" spans="1:31">
      <c r="A120" s="24"/>
      <c r="B120" s="2"/>
      <c r="C120" s="31"/>
      <c r="D120" s="26"/>
      <c r="E120" s="27"/>
      <c r="F120" s="26"/>
      <c r="G120" s="26"/>
      <c r="H120" s="26"/>
      <c r="I120" s="26"/>
      <c r="J120" s="26"/>
      <c r="K120" s="26"/>
      <c r="L120" s="28"/>
      <c r="N120" s="29"/>
    </row>
    <row r="121" spans="1:31">
      <c r="A121" s="24">
        <v>172</v>
      </c>
      <c r="B121" s="2"/>
      <c r="C121" s="31" t="e">
        <f>VLOOKUP($A121,#REF!,2,0)</f>
        <v>#REF!</v>
      </c>
      <c r="D121" s="31"/>
      <c r="E121" s="27"/>
      <c r="F121" s="26"/>
      <c r="G121" s="26"/>
      <c r="H121" s="26"/>
      <c r="I121" s="26"/>
      <c r="J121" s="26"/>
      <c r="K121" s="26"/>
      <c r="L121" s="28"/>
      <c r="N121" s="29"/>
    </row>
    <row r="122" spans="1:31" ht="60">
      <c r="A122" s="71">
        <v>87503</v>
      </c>
      <c r="B122" s="72" t="s">
        <v>32</v>
      </c>
      <c r="C122" s="39" t="e">
        <f>VLOOKUP($A122,#REF!,2,0)</f>
        <v>#REF!</v>
      </c>
      <c r="D122" s="26" t="e">
        <f>VLOOKUP($A122,#REF!,3,0)</f>
        <v>#REF!</v>
      </c>
      <c r="E122" s="27">
        <f>49.22+60.74</f>
        <v>109.96000000000001</v>
      </c>
      <c r="F122" s="26" t="e">
        <f>VLOOKUP($A122,#REF!,14,0)</f>
        <v>#REF!</v>
      </c>
      <c r="G122" s="26" t="e">
        <f>VLOOKUP($A122,#REF!,16,0)</f>
        <v>#REF!</v>
      </c>
      <c r="H122" s="26" t="e">
        <f>VLOOKUP($A122,#REF!,18,0)</f>
        <v>#REF!</v>
      </c>
      <c r="I122" s="26" t="e">
        <f>VLOOKUP($A122,#REF!,20,0)</f>
        <v>#REF!</v>
      </c>
      <c r="J122" s="26" t="e">
        <f>VLOOKUP($A122,#REF!,22,0)</f>
        <v>#REF!</v>
      </c>
      <c r="K122" s="26" t="e">
        <f>VLOOKUP($A122,#REF!,5,0)</f>
        <v>#REF!</v>
      </c>
      <c r="L122" s="28" t="e">
        <f>E122*K122</f>
        <v>#REF!</v>
      </c>
      <c r="N122" s="29" t="s">
        <v>31</v>
      </c>
      <c r="P122" s="37" t="s">
        <v>64</v>
      </c>
    </row>
    <row r="123" spans="1:31" ht="24">
      <c r="A123" s="5">
        <v>100303</v>
      </c>
      <c r="B123" s="2" t="s">
        <v>0</v>
      </c>
      <c r="C123" s="39" t="e">
        <f>VLOOKUP($A123,#REF!,2,0)</f>
        <v>#REF!</v>
      </c>
      <c r="D123" s="26" t="e">
        <f>VLOOKUP($A123,#REF!,3,0)</f>
        <v>#REF!</v>
      </c>
      <c r="E123" s="27">
        <v>0.72</v>
      </c>
      <c r="F123" s="26" t="e">
        <f>VLOOKUP($A123,#REF!,5,0)</f>
        <v>#REF!</v>
      </c>
      <c r="G123" s="26" t="e">
        <f>VLOOKUP($A123,#REF!,4,0)</f>
        <v>#REF!</v>
      </c>
      <c r="H123" s="26"/>
      <c r="I123" s="26"/>
      <c r="J123" s="26"/>
      <c r="K123" s="26" t="e">
        <f>F123+G123</f>
        <v>#REF!</v>
      </c>
      <c r="L123" s="28" t="e">
        <f>E123*K123</f>
        <v>#REF!</v>
      </c>
      <c r="N123" s="29" t="s">
        <v>65</v>
      </c>
      <c r="P123" s="37" t="s">
        <v>66</v>
      </c>
    </row>
    <row r="124" spans="1:31">
      <c r="A124" s="24"/>
      <c r="B124" s="2"/>
      <c r="C124" s="31"/>
      <c r="D124" s="26"/>
      <c r="E124" s="27"/>
      <c r="F124" s="26"/>
      <c r="G124" s="26"/>
      <c r="H124" s="26"/>
      <c r="I124" s="26"/>
      <c r="J124" s="26"/>
      <c r="K124" s="26"/>
      <c r="L124" s="28"/>
      <c r="N124" s="29"/>
    </row>
    <row r="125" spans="1:31">
      <c r="A125" s="24"/>
      <c r="B125" s="2"/>
      <c r="C125" s="31"/>
      <c r="D125" s="26"/>
      <c r="E125" s="27"/>
      <c r="F125" s="26"/>
      <c r="G125" s="26"/>
      <c r="H125" s="26"/>
      <c r="I125" s="26"/>
      <c r="J125" s="26"/>
      <c r="K125" s="26" t="s">
        <v>29</v>
      </c>
      <c r="L125" s="28" t="e">
        <f>SUM(L121:L123)</f>
        <v>#REF!</v>
      </c>
      <c r="N125" s="29"/>
    </row>
    <row r="126" spans="1:31">
      <c r="A126" s="24"/>
      <c r="B126" s="2"/>
      <c r="C126" s="31"/>
      <c r="D126" s="26"/>
      <c r="E126" s="27"/>
      <c r="F126" s="26"/>
      <c r="G126" s="26"/>
      <c r="H126" s="26"/>
      <c r="I126" s="26"/>
      <c r="J126" s="26"/>
      <c r="K126" s="26"/>
      <c r="L126" s="28"/>
      <c r="N126" s="29"/>
    </row>
    <row r="127" spans="1:31">
      <c r="A127" s="24"/>
      <c r="B127" s="2"/>
      <c r="C127" s="31"/>
      <c r="D127" s="26"/>
      <c r="E127" s="27"/>
      <c r="F127" s="26"/>
      <c r="G127" s="26"/>
      <c r="H127" s="26"/>
      <c r="I127" s="26"/>
      <c r="J127" s="26"/>
      <c r="K127" s="26"/>
      <c r="L127" s="28"/>
      <c r="N127" s="29"/>
    </row>
    <row r="128" spans="1:31">
      <c r="A128" s="24">
        <v>174</v>
      </c>
      <c r="B128" s="2"/>
      <c r="C128" s="31" t="e">
        <f>VLOOKUP($A128,#REF!,2,0)</f>
        <v>#REF!</v>
      </c>
      <c r="D128" s="26"/>
      <c r="E128" s="27"/>
      <c r="F128" s="26"/>
      <c r="G128" s="26"/>
      <c r="H128" s="26"/>
      <c r="I128" s="26"/>
      <c r="J128" s="26"/>
      <c r="K128" s="26"/>
      <c r="L128" s="28"/>
      <c r="N128" s="29"/>
    </row>
    <row r="129" spans="1:64" ht="60">
      <c r="A129" s="5">
        <v>120101</v>
      </c>
      <c r="B129" s="2" t="s">
        <v>0</v>
      </c>
      <c r="C129" s="39" t="e">
        <f>VLOOKUP($A129,#REF!,2,0)</f>
        <v>#REF!</v>
      </c>
      <c r="D129" s="26" t="e">
        <f>VLOOKUP($A129,#REF!,3,0)</f>
        <v>#REF!</v>
      </c>
      <c r="E129" s="27">
        <v>26.01</v>
      </c>
      <c r="F129" s="26" t="e">
        <f>VLOOKUP($A129,#REF!,5,0)</f>
        <v>#REF!</v>
      </c>
      <c r="G129" s="26" t="e">
        <f>VLOOKUP($A129,#REF!,4,0)</f>
        <v>#REF!</v>
      </c>
      <c r="H129" s="26"/>
      <c r="I129" s="26"/>
      <c r="J129" s="26"/>
      <c r="K129" s="26" t="e">
        <f>F129+G129</f>
        <v>#REF!</v>
      </c>
      <c r="L129" s="28" t="e">
        <f>E129*K129</f>
        <v>#REF!</v>
      </c>
      <c r="N129" s="29" t="s">
        <v>31</v>
      </c>
      <c r="P129" s="37" t="s">
        <v>67</v>
      </c>
    </row>
    <row r="130" spans="1:64" ht="60">
      <c r="A130" s="5">
        <v>120104</v>
      </c>
      <c r="B130" s="2" t="s">
        <v>0</v>
      </c>
      <c r="C130" s="39" t="e">
        <f>VLOOKUP($A130,#REF!,2,0)</f>
        <v>#REF!</v>
      </c>
      <c r="D130" s="26" t="e">
        <f>VLOOKUP($A130,#REF!,3,0)</f>
        <v>#REF!</v>
      </c>
      <c r="E130" s="27">
        <v>10.45</v>
      </c>
      <c r="F130" s="26" t="e">
        <f>VLOOKUP($A130,#REF!,5,0)</f>
        <v>#REF!</v>
      </c>
      <c r="G130" s="26" t="e">
        <f>VLOOKUP($A130,#REF!,4,0)</f>
        <v>#REF!</v>
      </c>
      <c r="H130" s="26"/>
      <c r="I130" s="26"/>
      <c r="J130" s="26"/>
      <c r="K130" s="26" t="e">
        <f>F130+G130</f>
        <v>#REF!</v>
      </c>
      <c r="L130" s="28" t="e">
        <f>E130*K130</f>
        <v>#REF!</v>
      </c>
      <c r="N130" s="29" t="s">
        <v>31</v>
      </c>
      <c r="P130" s="37" t="s">
        <v>68</v>
      </c>
    </row>
    <row r="131" spans="1:64">
      <c r="A131" s="24"/>
      <c r="B131" s="2"/>
      <c r="C131" s="31"/>
      <c r="D131" s="26"/>
      <c r="E131" s="27"/>
      <c r="F131" s="26"/>
      <c r="G131" s="26"/>
      <c r="H131" s="26"/>
      <c r="I131" s="26"/>
      <c r="J131" s="26"/>
      <c r="K131" s="26"/>
      <c r="L131" s="28"/>
      <c r="N131" s="29"/>
    </row>
    <row r="132" spans="1:64">
      <c r="A132" s="24"/>
      <c r="B132" s="2"/>
      <c r="C132" s="31"/>
      <c r="D132" s="26"/>
      <c r="E132" s="27"/>
      <c r="F132" s="26"/>
      <c r="G132" s="26"/>
      <c r="H132" s="26"/>
      <c r="I132" s="26"/>
      <c r="J132" s="26"/>
      <c r="K132" s="26" t="s">
        <v>29</v>
      </c>
      <c r="L132" s="28" t="e">
        <f>SUM(L128:L130)</f>
        <v>#REF!</v>
      </c>
      <c r="N132" s="29"/>
    </row>
    <row r="133" spans="1:64">
      <c r="A133" s="24"/>
      <c r="B133" s="2"/>
      <c r="C133" s="31"/>
      <c r="D133" s="26"/>
      <c r="E133" s="27"/>
      <c r="F133" s="26"/>
      <c r="G133" s="26"/>
      <c r="H133" s="26"/>
      <c r="I133" s="26"/>
      <c r="J133" s="26"/>
      <c r="K133" s="26"/>
      <c r="L133" s="28"/>
      <c r="N133" s="29"/>
    </row>
    <row r="134" spans="1:64">
      <c r="A134" s="24">
        <v>177</v>
      </c>
      <c r="B134" s="2"/>
      <c r="C134" s="31" t="e">
        <f>VLOOKUP($A134,#REF!,2,0)</f>
        <v>#REF!</v>
      </c>
      <c r="D134" s="26"/>
      <c r="E134" s="27"/>
      <c r="F134" s="26"/>
      <c r="G134" s="26"/>
      <c r="H134" s="26"/>
      <c r="I134" s="26"/>
      <c r="J134" s="26"/>
      <c r="K134" s="26"/>
      <c r="L134" s="28"/>
      <c r="N134" s="29"/>
    </row>
    <row r="135" spans="1:64" ht="60">
      <c r="A135" s="5">
        <v>150103</v>
      </c>
      <c r="B135" s="2" t="s">
        <v>0</v>
      </c>
      <c r="C135" s="39" t="e">
        <f>VLOOKUP($A135,#REF!,2,0)</f>
        <v>#REF!</v>
      </c>
      <c r="D135" s="26" t="e">
        <f>VLOOKUP($A135,#REF!,3,0)</f>
        <v>#REF!</v>
      </c>
      <c r="E135" s="27">
        <v>127</v>
      </c>
      <c r="F135" s="26" t="e">
        <f>VLOOKUP($A135,#REF!,5,0)</f>
        <v>#REF!</v>
      </c>
      <c r="G135" s="26" t="e">
        <f>VLOOKUP($A135,#REF!,4,0)</f>
        <v>#REF!</v>
      </c>
      <c r="H135" s="26"/>
      <c r="I135" s="26"/>
      <c r="J135" s="26"/>
      <c r="K135" s="26" t="e">
        <f>F135+G135</f>
        <v>#REF!</v>
      </c>
      <c r="L135" s="28" t="e">
        <f>E135*K135</f>
        <v>#REF!</v>
      </c>
      <c r="N135" s="29" t="s">
        <v>69</v>
      </c>
    </row>
    <row r="136" spans="1:64">
      <c r="A136" s="24"/>
      <c r="B136" s="2"/>
      <c r="C136" s="31"/>
      <c r="D136" s="26"/>
      <c r="E136" s="27"/>
      <c r="F136" s="26"/>
      <c r="G136" s="26"/>
      <c r="H136" s="26"/>
      <c r="I136" s="26"/>
      <c r="J136" s="26"/>
      <c r="K136" s="26"/>
      <c r="L136" s="28"/>
      <c r="N136" s="29"/>
    </row>
    <row r="137" spans="1:64">
      <c r="A137" s="24"/>
      <c r="B137" s="2"/>
      <c r="C137" s="31"/>
      <c r="D137" s="26"/>
      <c r="E137" s="27"/>
      <c r="F137" s="26"/>
      <c r="G137" s="26"/>
      <c r="H137" s="26"/>
      <c r="I137" s="26"/>
      <c r="J137" s="26"/>
      <c r="K137" s="26" t="s">
        <v>29</v>
      </c>
      <c r="L137" s="28" t="e">
        <f>SUM(L134:L135)</f>
        <v>#REF!</v>
      </c>
      <c r="N137" s="29"/>
    </row>
    <row r="138" spans="1:64">
      <c r="A138" s="24"/>
      <c r="B138" s="2"/>
      <c r="C138" s="31"/>
      <c r="D138" s="26"/>
      <c r="E138" s="27"/>
      <c r="F138" s="26"/>
      <c r="G138" s="26"/>
      <c r="H138" s="26"/>
      <c r="I138" s="26"/>
      <c r="J138" s="26"/>
      <c r="K138" s="26"/>
      <c r="L138" s="28"/>
      <c r="N138" s="29"/>
    </row>
    <row r="139" spans="1:64">
      <c r="A139" s="24">
        <v>178</v>
      </c>
      <c r="B139" s="2"/>
      <c r="C139" s="31" t="e">
        <f>VLOOKUP($A139,#REF!,2,0)</f>
        <v>#REF!</v>
      </c>
      <c r="D139" s="26"/>
      <c r="E139" s="27"/>
      <c r="F139" s="26"/>
      <c r="G139" s="26"/>
      <c r="H139" s="26"/>
      <c r="I139" s="26"/>
      <c r="J139" s="26"/>
      <c r="K139" s="26"/>
      <c r="L139" s="28"/>
      <c r="N139" s="29"/>
    </row>
    <row r="140" spans="1:64" ht="22.35" customHeight="1">
      <c r="A140" s="5">
        <v>160967</v>
      </c>
      <c r="B140" s="73" t="s">
        <v>0</v>
      </c>
      <c r="C140" s="39" t="e">
        <f>VLOOKUP($A140,#REF!,2,0)</f>
        <v>#REF!</v>
      </c>
      <c r="D140" s="26" t="e">
        <f>VLOOKUP($A140,#REF!,3,0)</f>
        <v>#REF!</v>
      </c>
      <c r="E140" s="27">
        <f>(10.79+0.15+0.15)*5.02+(0.25+2.7)*8.37</f>
        <v>80.363299999999995</v>
      </c>
      <c r="F140" s="26" t="e">
        <f>VLOOKUP($A140,#REF!,5,0)</f>
        <v>#REF!</v>
      </c>
      <c r="G140" s="26" t="e">
        <f>VLOOKUP($A140,#REF!,4,0)</f>
        <v>#REF!</v>
      </c>
      <c r="H140" s="74"/>
      <c r="I140" s="74"/>
      <c r="J140" s="74"/>
      <c r="K140" s="26" t="e">
        <f>F140+G140</f>
        <v>#REF!</v>
      </c>
      <c r="L140" s="28" t="e">
        <f>E140*K140</f>
        <v>#REF!</v>
      </c>
      <c r="M140" s="75"/>
      <c r="N140" s="57" t="s">
        <v>31</v>
      </c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167" t="s">
        <v>70</v>
      </c>
      <c r="AC140" s="167"/>
      <c r="AD140" s="167"/>
      <c r="AE140" s="167"/>
      <c r="AF140" s="167"/>
      <c r="AG140" s="167"/>
      <c r="AH140" s="167"/>
      <c r="AI140" s="167"/>
      <c r="AJ140" s="167"/>
      <c r="AK140" s="167"/>
      <c r="AL140" s="167"/>
      <c r="AM140" s="167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</row>
    <row r="141" spans="1:64" ht="60">
      <c r="A141" s="76">
        <v>160602</v>
      </c>
      <c r="B141" s="33" t="s">
        <v>0</v>
      </c>
      <c r="C141" s="34" t="e">
        <f>VLOOKUP($A141,#REF!,2,0)</f>
        <v>#REF!</v>
      </c>
      <c r="D141" s="35" t="e">
        <f>VLOOKUP($A141,#REF!,3,0)</f>
        <v>#REF!</v>
      </c>
      <c r="E141" s="36">
        <f>5.02+(10.79+0.15+0.15)+(2.27+0.25+0.15)+(0.15+0.25+2.7)+8.37+(2.27*2)+2.7</f>
        <v>37.49</v>
      </c>
      <c r="F141" s="26" t="e">
        <f>VLOOKUP($A141,#REF!,5,0)</f>
        <v>#REF!</v>
      </c>
      <c r="G141" s="26" t="e">
        <f>VLOOKUP($A141,#REF!,4,0)</f>
        <v>#REF!</v>
      </c>
      <c r="H141" s="74"/>
      <c r="I141" s="74"/>
      <c r="J141" s="74"/>
      <c r="K141" s="26" t="e">
        <f>F141+G141</f>
        <v>#REF!</v>
      </c>
      <c r="L141" s="28" t="e">
        <f>E141*K141</f>
        <v>#REF!</v>
      </c>
      <c r="M141" s="75"/>
      <c r="N141" s="57" t="s">
        <v>31</v>
      </c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167"/>
      <c r="AC141" s="167"/>
      <c r="AD141" s="167"/>
      <c r="AE141" s="167"/>
      <c r="AF141" s="167"/>
      <c r="AG141" s="167"/>
      <c r="AH141" s="167"/>
      <c r="AI141" s="167"/>
      <c r="AJ141" s="167"/>
      <c r="AK141" s="167"/>
      <c r="AL141" s="167"/>
      <c r="AM141" s="167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</row>
    <row r="142" spans="1:64">
      <c r="A142" s="32"/>
      <c r="B142" s="33"/>
      <c r="C142" s="77" t="s">
        <v>71</v>
      </c>
      <c r="D142" s="35" t="s">
        <v>72</v>
      </c>
      <c r="E142" s="36">
        <f>8+2.7</f>
        <v>10.7</v>
      </c>
      <c r="F142" s="74"/>
      <c r="G142" s="74"/>
      <c r="H142" s="74"/>
      <c r="I142" s="74"/>
      <c r="J142" s="74"/>
      <c r="K142" s="74"/>
      <c r="L142" s="78"/>
      <c r="M142" s="75"/>
      <c r="N142" s="57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</row>
    <row r="143" spans="1:64">
      <c r="A143" s="79"/>
      <c r="B143" s="73"/>
      <c r="C143" s="80"/>
      <c r="D143" s="74"/>
      <c r="E143" s="27"/>
      <c r="F143" s="74"/>
      <c r="G143" s="74"/>
      <c r="H143" s="74"/>
      <c r="I143" s="74"/>
      <c r="J143" s="74"/>
      <c r="K143" s="74" t="s">
        <v>29</v>
      </c>
      <c r="L143" s="78" t="e">
        <f>SUM(L139:L141)</f>
        <v>#REF!</v>
      </c>
      <c r="M143" s="75"/>
      <c r="N143" s="57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167"/>
      <c r="AC143" s="167"/>
      <c r="AD143" s="167"/>
      <c r="AE143" s="167"/>
      <c r="AF143" s="167"/>
      <c r="AG143" s="167"/>
      <c r="AH143" s="167"/>
      <c r="AI143" s="167"/>
      <c r="AJ143" s="167"/>
      <c r="AK143" s="167"/>
      <c r="AL143" s="167"/>
      <c r="AM143" s="167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</row>
    <row r="144" spans="1:64">
      <c r="A144" s="79"/>
      <c r="B144" s="73"/>
      <c r="C144" s="80"/>
      <c r="D144" s="74"/>
      <c r="E144" s="27"/>
      <c r="F144" s="74"/>
      <c r="G144" s="74"/>
      <c r="H144" s="74"/>
      <c r="I144" s="74"/>
      <c r="J144" s="74"/>
      <c r="K144" s="74"/>
      <c r="L144" s="78"/>
      <c r="M144" s="75"/>
      <c r="N144" s="57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</row>
    <row r="145" spans="1:64">
      <c r="A145" s="79">
        <v>180</v>
      </c>
      <c r="B145" s="73"/>
      <c r="C145" s="80" t="e">
        <f>VLOOKUP($A145,#REF!,2,0)</f>
        <v>#REF!</v>
      </c>
      <c r="D145" s="74"/>
      <c r="E145" s="27"/>
      <c r="F145" s="74"/>
      <c r="G145" s="74"/>
      <c r="H145" s="74"/>
      <c r="I145" s="74"/>
      <c r="J145" s="74"/>
      <c r="K145" s="74"/>
      <c r="L145" s="78"/>
      <c r="M145" s="75"/>
      <c r="N145" s="57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</row>
    <row r="146" spans="1:64">
      <c r="A146" s="5">
        <v>180512</v>
      </c>
      <c r="B146" s="73" t="s">
        <v>0</v>
      </c>
      <c r="C146" s="39" t="e">
        <f>VLOOKUP($A146,#REF!,2,0)</f>
        <v>#REF!</v>
      </c>
      <c r="D146" s="26" t="e">
        <f>VLOOKUP($A146,#REF!,3,0)</f>
        <v>#REF!</v>
      </c>
      <c r="E146" s="27">
        <v>10.24</v>
      </c>
      <c r="F146" s="26" t="e">
        <f>VLOOKUP($A146,#REF!,5,0)</f>
        <v>#REF!</v>
      </c>
      <c r="G146" s="26" t="e">
        <f>VLOOKUP($A146,#REF!,4,0)</f>
        <v>#REF!</v>
      </c>
      <c r="H146" s="74"/>
      <c r="I146" s="74"/>
      <c r="J146" s="74"/>
      <c r="K146" s="26" t="e">
        <f>F146+G146</f>
        <v>#REF!</v>
      </c>
      <c r="L146" s="28" t="e">
        <f>E146*K146</f>
        <v>#REF!</v>
      </c>
      <c r="M146" s="75"/>
      <c r="N146" s="57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</row>
    <row r="147" spans="1:64" ht="60">
      <c r="A147" s="5">
        <v>180501</v>
      </c>
      <c r="B147" s="73" t="s">
        <v>0</v>
      </c>
      <c r="C147" s="39" t="e">
        <f>VLOOKUP($A147,#REF!,2,0)</f>
        <v>#REF!</v>
      </c>
      <c r="D147" s="26" t="e">
        <f>VLOOKUP($A147,#REF!,3,0)</f>
        <v>#REF!</v>
      </c>
      <c r="E147" s="27">
        <v>3.78</v>
      </c>
      <c r="F147" s="26" t="e">
        <f>VLOOKUP($A147,#REF!,5,0)</f>
        <v>#REF!</v>
      </c>
      <c r="G147" s="26" t="e">
        <f>VLOOKUP($A147,#REF!,4,0)</f>
        <v>#REF!</v>
      </c>
      <c r="H147" s="74"/>
      <c r="I147" s="74"/>
      <c r="J147" s="74"/>
      <c r="K147" s="26" t="e">
        <f>F147+G147</f>
        <v>#REF!</v>
      </c>
      <c r="L147" s="28" t="e">
        <f>E147*K147</f>
        <v>#REF!</v>
      </c>
      <c r="M147" s="75"/>
      <c r="N147" s="57" t="s">
        <v>73</v>
      </c>
      <c r="O147" s="75"/>
      <c r="P147" s="75" t="s">
        <v>74</v>
      </c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</row>
    <row r="148" spans="1:64" ht="48">
      <c r="A148" s="5">
        <v>180404</v>
      </c>
      <c r="B148" s="73" t="s">
        <v>0</v>
      </c>
      <c r="C148" s="39" t="e">
        <f>VLOOKUP($A148,#REF!,2,0)</f>
        <v>#REF!</v>
      </c>
      <c r="D148" s="26" t="e">
        <f>VLOOKUP($A148,#REF!,3,0)</f>
        <v>#REF!</v>
      </c>
      <c r="E148" s="27">
        <v>6.28</v>
      </c>
      <c r="F148" s="26" t="e">
        <f>VLOOKUP($A148,#REF!,5,0)</f>
        <v>#REF!</v>
      </c>
      <c r="G148" s="26" t="e">
        <f>VLOOKUP($A148,#REF!,4,0)</f>
        <v>#REF!</v>
      </c>
      <c r="H148" s="74"/>
      <c r="I148" s="74"/>
      <c r="J148" s="74"/>
      <c r="K148" s="26" t="e">
        <f>F148+G148</f>
        <v>#REF!</v>
      </c>
      <c r="L148" s="28" t="e">
        <f>E148*K148</f>
        <v>#REF!</v>
      </c>
      <c r="M148" s="75"/>
      <c r="N148" s="57" t="s">
        <v>75</v>
      </c>
      <c r="O148" s="75"/>
      <c r="P148" s="75" t="s">
        <v>76</v>
      </c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</row>
    <row r="149" spans="1:64">
      <c r="A149" s="79"/>
      <c r="B149" s="73"/>
      <c r="C149" s="80"/>
      <c r="D149" s="74"/>
      <c r="E149" s="27"/>
      <c r="F149" s="74"/>
      <c r="G149" s="74"/>
      <c r="H149" s="74"/>
      <c r="I149" s="74"/>
      <c r="J149" s="74"/>
      <c r="K149" s="74"/>
      <c r="L149" s="78"/>
      <c r="M149" s="75"/>
      <c r="N149" s="57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</row>
    <row r="150" spans="1:64">
      <c r="A150" s="79"/>
      <c r="B150" s="73"/>
      <c r="C150" s="80"/>
      <c r="D150" s="74"/>
      <c r="E150" s="27"/>
      <c r="F150" s="74"/>
      <c r="G150" s="74"/>
      <c r="H150" s="74"/>
      <c r="I150" s="74"/>
      <c r="J150" s="74"/>
      <c r="K150" s="74" t="s">
        <v>29</v>
      </c>
      <c r="L150" s="78" t="e">
        <f>SUM(L145:L148)</f>
        <v>#REF!</v>
      </c>
      <c r="M150" s="75"/>
      <c r="N150" s="57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</row>
    <row r="151" spans="1:64">
      <c r="A151" s="79"/>
      <c r="B151" s="73"/>
      <c r="C151" s="80"/>
      <c r="D151" s="74"/>
      <c r="E151" s="27"/>
      <c r="F151" s="74"/>
      <c r="G151" s="74"/>
      <c r="H151" s="74"/>
      <c r="I151" s="74"/>
      <c r="J151" s="74"/>
      <c r="K151" s="74"/>
      <c r="L151" s="78"/>
      <c r="M151" s="75"/>
      <c r="N151" s="57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</row>
    <row r="152" spans="1:64">
      <c r="A152" s="79">
        <v>181</v>
      </c>
      <c r="B152" s="73"/>
      <c r="C152" s="80" t="e">
        <f>VLOOKUP($A152,#REF!,2,0)</f>
        <v>#REF!</v>
      </c>
      <c r="D152" s="74"/>
      <c r="E152" s="27"/>
      <c r="F152" s="74"/>
      <c r="G152" s="74"/>
      <c r="H152" s="74"/>
      <c r="I152" s="74"/>
      <c r="J152" s="74"/>
      <c r="K152" s="74"/>
      <c r="L152" s="78"/>
      <c r="M152" s="75"/>
      <c r="N152" s="57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</row>
    <row r="153" spans="1:64" ht="48">
      <c r="A153" s="71">
        <v>72117</v>
      </c>
      <c r="B153" s="81" t="s">
        <v>32</v>
      </c>
      <c r="C153" s="39" t="e">
        <f>VLOOKUP($A153,#REF!,2,0)</f>
        <v>#REF!</v>
      </c>
      <c r="D153" s="26" t="e">
        <f>VLOOKUP($A153,#REF!,3,0)</f>
        <v>#REF!</v>
      </c>
      <c r="E153" s="27">
        <v>3.5</v>
      </c>
      <c r="F153" s="26" t="e">
        <f>VLOOKUP($A153,#REF!,14,0)</f>
        <v>#REF!</v>
      </c>
      <c r="G153" s="26" t="e">
        <f>VLOOKUP($A153,#REF!,16,0)</f>
        <v>#REF!</v>
      </c>
      <c r="H153" s="26" t="e">
        <f>VLOOKUP($A153,#REF!,18,0)</f>
        <v>#REF!</v>
      </c>
      <c r="I153" s="26" t="e">
        <f>VLOOKUP($A153,#REF!,20,0)</f>
        <v>#REF!</v>
      </c>
      <c r="J153" s="26" t="e">
        <f>VLOOKUP($A153,#REF!,22,0)</f>
        <v>#REF!</v>
      </c>
      <c r="K153" s="26" t="e">
        <f>VLOOKUP($A153,#REF!,5,0)</f>
        <v>#REF!</v>
      </c>
      <c r="L153" s="28" t="e">
        <f>E153*K153</f>
        <v>#REF!</v>
      </c>
      <c r="M153" s="75"/>
      <c r="N153" s="57" t="s">
        <v>75</v>
      </c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</row>
    <row r="154" spans="1:64">
      <c r="A154" s="24"/>
      <c r="B154" s="2"/>
      <c r="C154" s="31"/>
      <c r="D154" s="26"/>
      <c r="E154" s="27"/>
      <c r="F154" s="26"/>
      <c r="G154" s="26"/>
      <c r="H154" s="26"/>
      <c r="I154" s="26"/>
      <c r="J154" s="26"/>
      <c r="K154" s="26"/>
      <c r="L154" s="28"/>
      <c r="N154" s="29"/>
    </row>
    <row r="155" spans="1:64">
      <c r="A155" s="24"/>
      <c r="B155" s="2"/>
      <c r="C155" s="31"/>
      <c r="D155" s="26"/>
      <c r="E155" s="27"/>
      <c r="F155" s="26"/>
      <c r="G155" s="26"/>
      <c r="H155" s="26"/>
      <c r="I155" s="26"/>
      <c r="J155" s="26"/>
      <c r="K155" s="26" t="s">
        <v>29</v>
      </c>
      <c r="L155" s="28" t="e">
        <f>SUM(L152:L153)</f>
        <v>#REF!</v>
      </c>
      <c r="N155" s="29"/>
    </row>
    <row r="156" spans="1:64">
      <c r="A156" s="24"/>
      <c r="B156" s="2"/>
      <c r="C156" s="31"/>
      <c r="D156" s="26"/>
      <c r="E156" s="27"/>
      <c r="F156" s="26"/>
      <c r="G156" s="26"/>
      <c r="H156" s="26"/>
      <c r="I156" s="26"/>
      <c r="J156" s="26"/>
      <c r="K156" s="26"/>
      <c r="L156" s="28"/>
      <c r="N156" s="29"/>
    </row>
    <row r="157" spans="1:64">
      <c r="A157" s="24">
        <v>182</v>
      </c>
      <c r="B157" s="2"/>
      <c r="C157" s="31" t="e">
        <f>VLOOKUP($A157,#REF!,2,0)</f>
        <v>#REF!</v>
      </c>
      <c r="D157" s="26"/>
      <c r="E157" s="27"/>
      <c r="F157" s="26"/>
      <c r="G157" s="26"/>
      <c r="H157" s="26"/>
      <c r="I157" s="26"/>
      <c r="J157" s="26"/>
      <c r="K157" s="26"/>
      <c r="L157" s="28"/>
      <c r="N157" s="29"/>
    </row>
    <row r="158" spans="1:64" ht="60">
      <c r="A158" s="71">
        <v>87879</v>
      </c>
      <c r="B158" s="72" t="s">
        <v>32</v>
      </c>
      <c r="C158" s="39" t="e">
        <f>VLOOKUP($A158,#REF!,2,0)</f>
        <v>#REF!</v>
      </c>
      <c r="D158" s="26" t="e">
        <f>VLOOKUP($A158,#REF!,3,0)</f>
        <v>#REF!</v>
      </c>
      <c r="E158" s="27">
        <v>165.63</v>
      </c>
      <c r="F158" s="26" t="e">
        <f>VLOOKUP($A158,#REF!,14,0)</f>
        <v>#REF!</v>
      </c>
      <c r="G158" s="26" t="e">
        <f>VLOOKUP($A158,#REF!,16,0)</f>
        <v>#REF!</v>
      </c>
      <c r="H158" s="26" t="e">
        <f>VLOOKUP($A158,#REF!,18,0)</f>
        <v>#REF!</v>
      </c>
      <c r="I158" s="26" t="e">
        <f>VLOOKUP($A158,#REF!,20,0)</f>
        <v>#REF!</v>
      </c>
      <c r="J158" s="26" t="e">
        <f>VLOOKUP($A158,#REF!,22,0)</f>
        <v>#REF!</v>
      </c>
      <c r="K158" s="26" t="e">
        <f>VLOOKUP($A158,#REF!,5,0)</f>
        <v>#REF!</v>
      </c>
      <c r="L158" s="28" t="e">
        <f t="shared" ref="L158:L164" si="6">E158*K158</f>
        <v>#REF!</v>
      </c>
      <c r="N158" s="29" t="s">
        <v>31</v>
      </c>
      <c r="P158" s="37" t="s">
        <v>77</v>
      </c>
    </row>
    <row r="159" spans="1:64" ht="35.65" customHeight="1">
      <c r="A159" s="71">
        <v>87894</v>
      </c>
      <c r="B159" s="72" t="s">
        <v>32</v>
      </c>
      <c r="C159" s="39" t="e">
        <f>VLOOKUP($A159,#REF!,2,0)</f>
        <v>#REF!</v>
      </c>
      <c r="D159" s="26" t="e">
        <f>VLOOKUP($A159,#REF!,3,0)</f>
        <v>#REF!</v>
      </c>
      <c r="E159" s="27">
        <f>31.08*2.7-10.24-3.78-6.28</f>
        <v>63.616</v>
      </c>
      <c r="F159" s="26" t="e">
        <f>VLOOKUP($A159,#REF!,14,0)</f>
        <v>#REF!</v>
      </c>
      <c r="G159" s="26" t="e">
        <f>VLOOKUP($A159,#REF!,16,0)</f>
        <v>#REF!</v>
      </c>
      <c r="H159" s="26" t="e">
        <f>VLOOKUP($A159,#REF!,18,0)</f>
        <v>#REF!</v>
      </c>
      <c r="I159" s="26" t="e">
        <f>VLOOKUP($A159,#REF!,20,0)</f>
        <v>#REF!</v>
      </c>
      <c r="J159" s="26" t="e">
        <f>VLOOKUP($A159,#REF!,22,0)</f>
        <v>#REF!</v>
      </c>
      <c r="K159" s="26" t="e">
        <f>VLOOKUP($A159,#REF!,5,0)</f>
        <v>#REF!</v>
      </c>
      <c r="L159" s="28" t="e">
        <f t="shared" si="6"/>
        <v>#REF!</v>
      </c>
      <c r="N159" s="29" t="s">
        <v>31</v>
      </c>
      <c r="P159" s="37" t="s">
        <v>77</v>
      </c>
    </row>
    <row r="160" spans="1:64" ht="45" customHeight="1">
      <c r="A160" s="71">
        <v>87529</v>
      </c>
      <c r="B160" s="72" t="s">
        <v>32</v>
      </c>
      <c r="C160" s="39" t="e">
        <f>VLOOKUP($A160,#REF!,2,0)</f>
        <v>#REF!</v>
      </c>
      <c r="D160" s="26" t="e">
        <f>VLOOKUP($A160,#REF!,3,0)</f>
        <v>#REF!</v>
      </c>
      <c r="E160" s="27">
        <f>31.08*2.7-10.24-3.78-6.28</f>
        <v>63.616</v>
      </c>
      <c r="F160" s="26" t="e">
        <f>VLOOKUP($A160,#REF!,14,0)</f>
        <v>#REF!</v>
      </c>
      <c r="G160" s="26" t="e">
        <f>VLOOKUP($A160,#REF!,16,0)</f>
        <v>#REF!</v>
      </c>
      <c r="H160" s="26" t="e">
        <f>VLOOKUP($A160,#REF!,18,0)</f>
        <v>#REF!</v>
      </c>
      <c r="I160" s="26" t="e">
        <f>VLOOKUP($A160,#REF!,20,0)</f>
        <v>#REF!</v>
      </c>
      <c r="J160" s="26" t="e">
        <f>VLOOKUP($A160,#REF!,22,0)</f>
        <v>#REF!</v>
      </c>
      <c r="K160" s="26" t="e">
        <f>VLOOKUP($A160,#REF!,5,0)</f>
        <v>#REF!</v>
      </c>
      <c r="L160" s="28" t="e">
        <f t="shared" si="6"/>
        <v>#REF!</v>
      </c>
      <c r="N160" s="29" t="s">
        <v>31</v>
      </c>
    </row>
    <row r="161" spans="1:16" ht="34.9" customHeight="1">
      <c r="A161" s="71">
        <v>87792</v>
      </c>
      <c r="B161" s="72" t="s">
        <v>32</v>
      </c>
      <c r="C161" s="39" t="e">
        <f>VLOOKUP($A161,#REF!,2,0)</f>
        <v>#REF!</v>
      </c>
      <c r="D161" s="26" t="e">
        <f>VLOOKUP($A161,#REF!,3,0)</f>
        <v>#REF!</v>
      </c>
      <c r="E161" s="27">
        <v>9.6300000000000008</v>
      </c>
      <c r="F161" s="26" t="e">
        <f>VLOOKUP($A161,#REF!,14,0)</f>
        <v>#REF!</v>
      </c>
      <c r="G161" s="26" t="e">
        <f>VLOOKUP($A161,#REF!,16,0)</f>
        <v>#REF!</v>
      </c>
      <c r="H161" s="26" t="e">
        <f>VLOOKUP($A161,#REF!,18,0)</f>
        <v>#REF!</v>
      </c>
      <c r="I161" s="26" t="e">
        <f>VLOOKUP($A161,#REF!,20,0)</f>
        <v>#REF!</v>
      </c>
      <c r="J161" s="26" t="e">
        <f>VLOOKUP($A161,#REF!,22,0)</f>
        <v>#REF!</v>
      </c>
      <c r="K161" s="26" t="e">
        <f>VLOOKUP($A161,#REF!,5,0)</f>
        <v>#REF!</v>
      </c>
      <c r="L161" s="28" t="e">
        <f t="shared" si="6"/>
        <v>#REF!</v>
      </c>
      <c r="N161" s="29" t="s">
        <v>31</v>
      </c>
      <c r="P161" s="37" t="s">
        <v>78</v>
      </c>
    </row>
    <row r="162" spans="1:16" ht="47.65" customHeight="1">
      <c r="A162" s="71">
        <v>87531</v>
      </c>
      <c r="B162" s="72" t="s">
        <v>32</v>
      </c>
      <c r="C162" s="39" t="e">
        <f>VLOOKUP($A162,#REF!,2,0)</f>
        <v>#REF!</v>
      </c>
      <c r="D162" s="26" t="e">
        <f>VLOOKUP($A162,#REF!,3,0)</f>
        <v>#REF!</v>
      </c>
      <c r="E162" s="27">
        <v>155.97</v>
      </c>
      <c r="F162" s="26" t="e">
        <f>VLOOKUP($A162,#REF!,14,0)</f>
        <v>#REF!</v>
      </c>
      <c r="G162" s="26" t="e">
        <f>VLOOKUP($A162,#REF!,16,0)</f>
        <v>#REF!</v>
      </c>
      <c r="H162" s="26" t="e">
        <f>VLOOKUP($A162,#REF!,18,0)</f>
        <v>#REF!</v>
      </c>
      <c r="I162" s="26" t="e">
        <f>VLOOKUP($A162,#REF!,20,0)</f>
        <v>#REF!</v>
      </c>
      <c r="J162" s="26" t="e">
        <f>VLOOKUP($A162,#REF!,22,0)</f>
        <v>#REF!</v>
      </c>
      <c r="K162" s="26" t="e">
        <f>VLOOKUP($A162,#REF!,5,0)</f>
        <v>#REF!</v>
      </c>
      <c r="L162" s="28" t="e">
        <f t="shared" si="6"/>
        <v>#REF!</v>
      </c>
      <c r="N162" s="29" t="s">
        <v>31</v>
      </c>
    </row>
    <row r="163" spans="1:16" ht="38.65" customHeight="1">
      <c r="A163" s="71">
        <v>87267</v>
      </c>
      <c r="B163" s="72" t="s">
        <v>32</v>
      </c>
      <c r="C163" s="39" t="e">
        <f>VLOOKUP($A163,#REF!,2,0)</f>
        <v>#REF!</v>
      </c>
      <c r="D163" s="26" t="e">
        <f>VLOOKUP($A163,#REF!,3,0)</f>
        <v>#REF!</v>
      </c>
      <c r="E163" s="27">
        <v>155.97</v>
      </c>
      <c r="F163" s="26" t="e">
        <f>VLOOKUP($A163,#REF!,14,0)</f>
        <v>#REF!</v>
      </c>
      <c r="G163" s="26" t="e">
        <f>VLOOKUP($A163,#REF!,16,0)</f>
        <v>#REF!</v>
      </c>
      <c r="H163" s="26" t="e">
        <f>VLOOKUP($A163,#REF!,18,0)</f>
        <v>#REF!</v>
      </c>
      <c r="I163" s="26" t="e">
        <f>VLOOKUP($A163,#REF!,20,0)</f>
        <v>#REF!</v>
      </c>
      <c r="J163" s="26" t="e">
        <f>VLOOKUP($A163,#REF!,22,0)</f>
        <v>#REF!</v>
      </c>
      <c r="K163" s="26" t="e">
        <f>VLOOKUP($A163,#REF!,5,0)</f>
        <v>#REF!</v>
      </c>
      <c r="L163" s="28" t="e">
        <f t="shared" si="6"/>
        <v>#REF!</v>
      </c>
      <c r="N163" s="29" t="s">
        <v>31</v>
      </c>
    </row>
    <row r="164" spans="1:16" ht="48">
      <c r="A164" s="5">
        <v>201410</v>
      </c>
      <c r="B164" s="2" t="s">
        <v>0</v>
      </c>
      <c r="C164" s="39" t="e">
        <f>VLOOKUP($A164,#REF!,2,0)</f>
        <v>#REF!</v>
      </c>
      <c r="D164" s="26" t="e">
        <f>VLOOKUP($A164,#REF!,3,0)</f>
        <v>#REF!</v>
      </c>
      <c r="E164" s="27">
        <f>31.09*0.2</f>
        <v>6.218</v>
      </c>
      <c r="F164" s="26" t="e">
        <f>VLOOKUP($A164,#REF!,5,0)</f>
        <v>#REF!</v>
      </c>
      <c r="G164" s="26" t="e">
        <f>VLOOKUP($A164,#REF!,4,0)</f>
        <v>#REF!</v>
      </c>
      <c r="H164" s="26"/>
      <c r="I164" s="26"/>
      <c r="J164" s="26"/>
      <c r="K164" s="26" t="e">
        <f>F164+G164</f>
        <v>#REF!</v>
      </c>
      <c r="L164" s="28" t="e">
        <f t="shared" si="6"/>
        <v>#REF!</v>
      </c>
      <c r="N164" s="29" t="s">
        <v>75</v>
      </c>
    </row>
    <row r="165" spans="1:16">
      <c r="A165" s="24"/>
      <c r="B165" s="2"/>
      <c r="C165" s="31"/>
      <c r="D165" s="26"/>
      <c r="E165" s="27"/>
      <c r="F165" s="26"/>
      <c r="G165" s="26"/>
      <c r="H165" s="26"/>
      <c r="I165" s="26"/>
      <c r="J165" s="26"/>
      <c r="K165" s="26"/>
      <c r="L165" s="28"/>
      <c r="N165" s="29"/>
    </row>
    <row r="166" spans="1:16">
      <c r="A166" s="24"/>
      <c r="B166" s="2"/>
      <c r="C166" s="31"/>
      <c r="D166" s="26"/>
      <c r="E166" s="27"/>
      <c r="F166" s="26"/>
      <c r="G166" s="26"/>
      <c r="H166" s="26"/>
      <c r="I166" s="26"/>
      <c r="J166" s="26"/>
      <c r="K166" s="26" t="s">
        <v>29</v>
      </c>
      <c r="L166" s="28" t="e">
        <f>SUM(L157:L164)</f>
        <v>#REF!</v>
      </c>
      <c r="N166" s="29"/>
    </row>
    <row r="167" spans="1:16">
      <c r="A167" s="24"/>
      <c r="B167" s="2"/>
      <c r="C167" s="31"/>
      <c r="D167" s="26"/>
      <c r="E167" s="27"/>
      <c r="F167" s="26"/>
      <c r="G167" s="26"/>
      <c r="H167" s="26"/>
      <c r="I167" s="26"/>
      <c r="J167" s="26"/>
      <c r="K167" s="26"/>
      <c r="L167" s="28"/>
      <c r="N167" s="29"/>
    </row>
    <row r="168" spans="1:16">
      <c r="A168" s="24">
        <v>183</v>
      </c>
      <c r="B168" s="2"/>
      <c r="C168" s="31" t="e">
        <f>VLOOKUP($A168,#REF!,2,0)</f>
        <v>#REF!</v>
      </c>
      <c r="D168" s="26"/>
      <c r="E168" s="27"/>
      <c r="F168" s="26"/>
      <c r="G168" s="26"/>
      <c r="H168" s="26"/>
      <c r="I168" s="26"/>
      <c r="J168" s="26"/>
      <c r="K168" s="26"/>
      <c r="L168" s="28"/>
      <c r="N168" s="29"/>
    </row>
    <row r="169" spans="1:16" ht="60">
      <c r="A169" s="71">
        <v>87882</v>
      </c>
      <c r="B169" s="72" t="s">
        <v>32</v>
      </c>
      <c r="C169" s="39" t="e">
        <f>VLOOKUP($A169,#REF!,2,0)</f>
        <v>#REF!</v>
      </c>
      <c r="D169" s="26" t="e">
        <f>VLOOKUP($A169,#REF!,3,0)</f>
        <v>#REF!</v>
      </c>
      <c r="E169" s="27">
        <v>50.46</v>
      </c>
      <c r="F169" s="26" t="e">
        <f>VLOOKUP($A169,#REF!,14,0)</f>
        <v>#REF!</v>
      </c>
      <c r="G169" s="26" t="e">
        <f>VLOOKUP($A169,#REF!,16,0)</f>
        <v>#REF!</v>
      </c>
      <c r="H169" s="26" t="e">
        <f>VLOOKUP($A169,#REF!,18,0)</f>
        <v>#REF!</v>
      </c>
      <c r="I169" s="26" t="e">
        <f>VLOOKUP($A169,#REF!,20,0)</f>
        <v>#REF!</v>
      </c>
      <c r="J169" s="26" t="e">
        <f>VLOOKUP($A169,#REF!,22,0)</f>
        <v>#REF!</v>
      </c>
      <c r="K169" s="26" t="e">
        <f>VLOOKUP($A169,#REF!,5,0)</f>
        <v>#REF!</v>
      </c>
      <c r="L169" s="28" t="e">
        <f>E169*K169</f>
        <v>#REF!</v>
      </c>
      <c r="N169" s="29" t="s">
        <v>31</v>
      </c>
    </row>
    <row r="170" spans="1:16" ht="60">
      <c r="A170" s="71">
        <v>90406</v>
      </c>
      <c r="B170" s="72" t="s">
        <v>32</v>
      </c>
      <c r="C170" s="39" t="e">
        <f>VLOOKUP($A170,#REF!,2,0)</f>
        <v>#REF!</v>
      </c>
      <c r="D170" s="26" t="e">
        <f>VLOOKUP($A170,#REF!,3,0)</f>
        <v>#REF!</v>
      </c>
      <c r="E170" s="27">
        <v>50.46</v>
      </c>
      <c r="F170" s="26" t="e">
        <f>VLOOKUP($A170,#REF!,14,0)</f>
        <v>#REF!</v>
      </c>
      <c r="G170" s="26" t="e">
        <f>VLOOKUP($A170,#REF!,16,0)</f>
        <v>#REF!</v>
      </c>
      <c r="H170" s="26" t="e">
        <f>VLOOKUP($A170,#REF!,18,0)</f>
        <v>#REF!</v>
      </c>
      <c r="I170" s="26" t="e">
        <f>VLOOKUP($A170,#REF!,20,0)</f>
        <v>#REF!</v>
      </c>
      <c r="J170" s="26" t="e">
        <f>VLOOKUP($A170,#REF!,22,0)</f>
        <v>#REF!</v>
      </c>
      <c r="K170" s="26" t="e">
        <f>VLOOKUP($A170,#REF!,5,0)</f>
        <v>#REF!</v>
      </c>
      <c r="L170" s="28" t="e">
        <f>E170*K170</f>
        <v>#REF!</v>
      </c>
      <c r="N170" s="29" t="s">
        <v>31</v>
      </c>
    </row>
    <row r="171" spans="1:16">
      <c r="A171" s="24"/>
      <c r="B171" s="2"/>
      <c r="C171" s="31"/>
      <c r="D171" s="26"/>
      <c r="E171" s="27"/>
      <c r="F171" s="26"/>
      <c r="G171" s="26"/>
      <c r="H171" s="26"/>
      <c r="I171" s="26"/>
      <c r="J171" s="26"/>
      <c r="K171" s="26"/>
      <c r="L171" s="28"/>
      <c r="N171" s="29"/>
    </row>
    <row r="172" spans="1:16">
      <c r="A172" s="24"/>
      <c r="B172" s="2"/>
      <c r="C172" s="31"/>
      <c r="D172" s="26"/>
      <c r="E172" s="27"/>
      <c r="F172" s="26"/>
      <c r="G172" s="26"/>
      <c r="H172" s="26"/>
      <c r="I172" s="26"/>
      <c r="J172" s="26"/>
      <c r="K172" s="26" t="s">
        <v>29</v>
      </c>
      <c r="L172" s="28" t="e">
        <f>SUM(L168:L170)</f>
        <v>#REF!</v>
      </c>
      <c r="N172" s="29"/>
    </row>
    <row r="173" spans="1:16">
      <c r="A173" s="24"/>
      <c r="B173" s="2"/>
      <c r="C173" s="31"/>
      <c r="D173" s="26"/>
      <c r="E173" s="27"/>
      <c r="F173" s="26"/>
      <c r="G173" s="26"/>
      <c r="H173" s="26"/>
      <c r="I173" s="26"/>
      <c r="J173" s="26"/>
      <c r="K173" s="26"/>
      <c r="L173" s="28"/>
      <c r="N173" s="29"/>
    </row>
    <row r="174" spans="1:16">
      <c r="A174" s="24">
        <v>184</v>
      </c>
      <c r="B174" s="2"/>
      <c r="C174" s="31" t="e">
        <f>VLOOKUP($A174,#REF!,2,0)</f>
        <v>#REF!</v>
      </c>
      <c r="D174" s="26"/>
      <c r="E174" s="27"/>
      <c r="F174" s="26"/>
      <c r="G174" s="26"/>
      <c r="H174" s="26"/>
      <c r="I174" s="26"/>
      <c r="J174" s="26"/>
      <c r="K174" s="26"/>
      <c r="L174" s="28"/>
      <c r="N174" s="29"/>
    </row>
    <row r="175" spans="1:16" ht="60">
      <c r="A175" s="71">
        <v>95241</v>
      </c>
      <c r="B175" s="72" t="s">
        <v>32</v>
      </c>
      <c r="C175" s="39" t="e">
        <f>VLOOKUP($A175,#REF!,2,0)</f>
        <v>#REF!</v>
      </c>
      <c r="D175" s="26" t="e">
        <f>VLOOKUP($A175,#REF!,3,0)</f>
        <v>#REF!</v>
      </c>
      <c r="E175" s="27">
        <v>2.38</v>
      </c>
      <c r="F175" s="26" t="e">
        <f>VLOOKUP($A175,#REF!,14,0)</f>
        <v>#REF!</v>
      </c>
      <c r="G175" s="26" t="e">
        <f>VLOOKUP($A175,#REF!,16,0)</f>
        <v>#REF!</v>
      </c>
      <c r="H175" s="26" t="e">
        <f>VLOOKUP($A175,#REF!,18,0)</f>
        <v>#REF!</v>
      </c>
      <c r="I175" s="26" t="e">
        <f>VLOOKUP($A175,#REF!,20,0)</f>
        <v>#REF!</v>
      </c>
      <c r="J175" s="26" t="e">
        <f>VLOOKUP($A175,#REF!,22,0)</f>
        <v>#REF!</v>
      </c>
      <c r="K175" s="26" t="e">
        <f>VLOOKUP($A175,#REF!,5,0)</f>
        <v>#REF!</v>
      </c>
      <c r="L175" s="28" t="e">
        <f>E175*K175</f>
        <v>#REF!</v>
      </c>
      <c r="N175" s="29" t="s">
        <v>31</v>
      </c>
    </row>
    <row r="176" spans="1:16" ht="60">
      <c r="A176" s="5">
        <v>220100</v>
      </c>
      <c r="B176" s="2" t="s">
        <v>0</v>
      </c>
      <c r="C176" s="39" t="e">
        <f>VLOOKUP($A176,#REF!,2,0)</f>
        <v>#REF!</v>
      </c>
      <c r="D176" s="26" t="e">
        <f>VLOOKUP($A176,#REF!,3,0)</f>
        <v>#REF!</v>
      </c>
      <c r="E176" s="27">
        <v>17.68</v>
      </c>
      <c r="F176" s="26" t="e">
        <f>VLOOKUP($A176,#REF!,5,0)</f>
        <v>#REF!</v>
      </c>
      <c r="G176" s="26" t="e">
        <f>VLOOKUP($A176,#REF!,4,0)</f>
        <v>#REF!</v>
      </c>
      <c r="H176" s="26"/>
      <c r="I176" s="26"/>
      <c r="J176" s="26"/>
      <c r="K176" s="26" t="e">
        <f>F176+G176</f>
        <v>#REF!</v>
      </c>
      <c r="L176" s="28" t="e">
        <f>E176*K176</f>
        <v>#REF!</v>
      </c>
      <c r="N176" s="29" t="s">
        <v>31</v>
      </c>
    </row>
    <row r="177" spans="1:16">
      <c r="A177" s="71">
        <v>87267</v>
      </c>
      <c r="B177" s="72" t="s">
        <v>32</v>
      </c>
      <c r="C177" s="39" t="e">
        <f>VLOOKUP($A177,#REF!,2,0)</f>
        <v>#REF!</v>
      </c>
      <c r="D177" s="26" t="e">
        <f>VLOOKUP($A177,#REF!,3,0)</f>
        <v>#REF!</v>
      </c>
      <c r="E177" s="27">
        <v>50.46</v>
      </c>
      <c r="F177" s="26" t="e">
        <f>VLOOKUP($A177,#REF!,14,0)</f>
        <v>#REF!</v>
      </c>
      <c r="G177" s="26" t="e">
        <f>VLOOKUP($A177,#REF!,16,0)</f>
        <v>#REF!</v>
      </c>
      <c r="H177" s="26" t="e">
        <f>VLOOKUP($A177,#REF!,18,0)</f>
        <v>#REF!</v>
      </c>
      <c r="I177" s="26" t="e">
        <f>VLOOKUP($A177,#REF!,20,0)</f>
        <v>#REF!</v>
      </c>
      <c r="J177" s="26" t="e">
        <f>VLOOKUP($A177,#REF!,22,0)</f>
        <v>#REF!</v>
      </c>
      <c r="K177" s="26" t="e">
        <f>VLOOKUP($A177,#REF!,5,0)</f>
        <v>#REF!</v>
      </c>
      <c r="L177" s="28" t="e">
        <f>E177*K177</f>
        <v>#REF!</v>
      </c>
      <c r="N177" s="29"/>
    </row>
    <row r="178" spans="1:16">
      <c r="A178" s="24"/>
      <c r="B178" s="2"/>
      <c r="C178" s="31"/>
      <c r="D178" s="26"/>
      <c r="E178" s="27"/>
      <c r="F178" s="26"/>
      <c r="G178" s="26"/>
      <c r="H178" s="26"/>
      <c r="I178" s="26"/>
      <c r="J178" s="26"/>
      <c r="K178" s="26" t="s">
        <v>29</v>
      </c>
      <c r="L178" s="28" t="e">
        <f>SUM(L174:L176)</f>
        <v>#REF!</v>
      </c>
      <c r="N178" s="29"/>
    </row>
    <row r="179" spans="1:16">
      <c r="A179" s="24"/>
      <c r="B179" s="2"/>
      <c r="C179" s="31"/>
      <c r="D179" s="26"/>
      <c r="E179" s="27"/>
      <c r="F179" s="26"/>
      <c r="G179" s="26"/>
      <c r="H179" s="26"/>
      <c r="I179" s="26"/>
      <c r="J179" s="26"/>
      <c r="K179" s="26"/>
      <c r="L179" s="28"/>
      <c r="N179" s="29"/>
    </row>
    <row r="180" spans="1:16">
      <c r="A180" s="24">
        <v>185</v>
      </c>
      <c r="B180" s="2"/>
      <c r="C180" s="31" t="e">
        <f>VLOOKUP($A180,#REF!,2,0)</f>
        <v>#REF!</v>
      </c>
      <c r="D180" s="26"/>
      <c r="E180" s="27"/>
      <c r="F180" s="26"/>
      <c r="G180" s="26"/>
      <c r="H180" s="26"/>
      <c r="I180" s="26"/>
      <c r="J180" s="26"/>
      <c r="K180" s="26"/>
      <c r="L180" s="28"/>
      <c r="N180" s="29"/>
    </row>
    <row r="181" spans="1:16" ht="48">
      <c r="A181" s="71">
        <v>100866</v>
      </c>
      <c r="B181" s="72" t="s">
        <v>32</v>
      </c>
      <c r="C181" s="39" t="e">
        <f>VLOOKUP($A181,#REF!,2,0)</f>
        <v>#REF!</v>
      </c>
      <c r="D181" s="26" t="e">
        <f>VLOOKUP($A181,#REF!,3,0)</f>
        <v>#REF!</v>
      </c>
      <c r="E181" s="27">
        <v>10</v>
      </c>
      <c r="F181" s="26" t="e">
        <f>VLOOKUP($A181,#REF!,14,0)</f>
        <v>#REF!</v>
      </c>
      <c r="G181" s="26" t="e">
        <f>VLOOKUP($A181,#REF!,16,0)</f>
        <v>#REF!</v>
      </c>
      <c r="H181" s="26" t="e">
        <f>VLOOKUP($A181,#REF!,18,0)</f>
        <v>#REF!</v>
      </c>
      <c r="I181" s="26" t="e">
        <f>VLOOKUP($A181,#REF!,20,0)</f>
        <v>#REF!</v>
      </c>
      <c r="J181" s="26" t="e">
        <f>VLOOKUP($A181,#REF!,22,0)</f>
        <v>#REF!</v>
      </c>
      <c r="K181" s="26" t="e">
        <f>VLOOKUP($A181,#REF!,5,0)</f>
        <v>#REF!</v>
      </c>
      <c r="L181" s="28" t="e">
        <f>E181*K181</f>
        <v>#REF!</v>
      </c>
      <c r="N181" s="29" t="s">
        <v>75</v>
      </c>
    </row>
    <row r="182" spans="1:16">
      <c r="A182" s="24"/>
      <c r="B182" s="2"/>
      <c r="C182" s="31"/>
      <c r="D182" s="26"/>
      <c r="E182" s="27"/>
      <c r="F182" s="26"/>
      <c r="G182" s="26"/>
      <c r="H182" s="26"/>
      <c r="I182" s="26"/>
      <c r="J182" s="26"/>
      <c r="K182" s="26"/>
      <c r="L182" s="28"/>
      <c r="N182" s="29"/>
    </row>
    <row r="183" spans="1:16">
      <c r="A183" s="24"/>
      <c r="B183" s="2"/>
      <c r="C183" s="31"/>
      <c r="D183" s="26"/>
      <c r="E183" s="27"/>
      <c r="F183" s="26"/>
      <c r="G183" s="26"/>
      <c r="H183" s="26"/>
      <c r="I183" s="26"/>
      <c r="J183" s="26"/>
      <c r="K183" s="26"/>
      <c r="L183" s="28"/>
      <c r="N183" s="29"/>
    </row>
    <row r="184" spans="1:16">
      <c r="A184" s="24">
        <v>188</v>
      </c>
      <c r="B184" s="2"/>
      <c r="C184" s="31" t="e">
        <f>VLOOKUP($A184,#REF!,2,0)</f>
        <v>#REF!</v>
      </c>
      <c r="D184" s="26"/>
      <c r="E184" s="27"/>
      <c r="F184" s="26"/>
      <c r="G184" s="26"/>
      <c r="H184" s="26"/>
      <c r="I184" s="26"/>
      <c r="J184" s="26"/>
      <c r="K184" s="26"/>
      <c r="L184" s="28"/>
      <c r="N184" s="29"/>
    </row>
    <row r="185" spans="1:16" ht="60">
      <c r="A185" s="71">
        <v>88482</v>
      </c>
      <c r="B185" s="72" t="s">
        <v>32</v>
      </c>
      <c r="C185" s="39" t="e">
        <f>VLOOKUP($A185,#REF!,2,0)</f>
        <v>#REF!</v>
      </c>
      <c r="D185" s="26" t="e">
        <f>VLOOKUP($A185,#REF!,3,0)</f>
        <v>#REF!</v>
      </c>
      <c r="E185" s="27">
        <v>50.46</v>
      </c>
      <c r="F185" s="26" t="e">
        <f>VLOOKUP($A185,#REF!,14,0)</f>
        <v>#REF!</v>
      </c>
      <c r="G185" s="26" t="e">
        <f>VLOOKUP($A185,#REF!,16,0)</f>
        <v>#REF!</v>
      </c>
      <c r="H185" s="26" t="e">
        <f>VLOOKUP($A185,#REF!,18,0)</f>
        <v>#REF!</v>
      </c>
      <c r="I185" s="26" t="e">
        <f>VLOOKUP($A185,#REF!,20,0)</f>
        <v>#REF!</v>
      </c>
      <c r="J185" s="26" t="e">
        <f>VLOOKUP($A185,#REF!,22,0)</f>
        <v>#REF!</v>
      </c>
      <c r="K185" s="26" t="e">
        <f>VLOOKUP($A185,#REF!,5,0)</f>
        <v>#REF!</v>
      </c>
      <c r="L185" s="28" t="e">
        <f t="shared" ref="L185:L190" si="7">E185*K185</f>
        <v>#REF!</v>
      </c>
      <c r="N185" s="29" t="s">
        <v>31</v>
      </c>
    </row>
    <row r="186" spans="1:16" ht="60">
      <c r="A186" s="71">
        <v>88496</v>
      </c>
      <c r="B186" s="72" t="s">
        <v>32</v>
      </c>
      <c r="C186" s="39" t="e">
        <f>VLOOKUP($A186,#REF!,2,0)</f>
        <v>#REF!</v>
      </c>
      <c r="D186" s="26" t="e">
        <f>VLOOKUP($A186,#REF!,3,0)</f>
        <v>#REF!</v>
      </c>
      <c r="E186" s="27">
        <v>50.46</v>
      </c>
      <c r="F186" s="26" t="e">
        <f>VLOOKUP($A186,#REF!,14,0)</f>
        <v>#REF!</v>
      </c>
      <c r="G186" s="26" t="e">
        <f>VLOOKUP($A186,#REF!,16,0)</f>
        <v>#REF!</v>
      </c>
      <c r="H186" s="26" t="e">
        <f>VLOOKUP($A186,#REF!,18,0)</f>
        <v>#REF!</v>
      </c>
      <c r="I186" s="26" t="e">
        <f>VLOOKUP($A186,#REF!,20,0)</f>
        <v>#REF!</v>
      </c>
      <c r="J186" s="26" t="e">
        <f>VLOOKUP($A186,#REF!,22,0)</f>
        <v>#REF!</v>
      </c>
      <c r="K186" s="26" t="e">
        <f>VLOOKUP($A186,#REF!,5,0)</f>
        <v>#REF!</v>
      </c>
      <c r="L186" s="28" t="e">
        <f t="shared" si="7"/>
        <v>#REF!</v>
      </c>
      <c r="N186" s="29" t="s">
        <v>31</v>
      </c>
    </row>
    <row r="187" spans="1:16" ht="60">
      <c r="A187" s="71">
        <v>88486</v>
      </c>
      <c r="B187" s="72" t="s">
        <v>32</v>
      </c>
      <c r="C187" s="39" t="e">
        <f>VLOOKUP($A187,#REF!,2,0)</f>
        <v>#REF!</v>
      </c>
      <c r="D187" s="26" t="e">
        <f>VLOOKUP($A187,#REF!,3,0)</f>
        <v>#REF!</v>
      </c>
      <c r="E187" s="27">
        <v>50.46</v>
      </c>
      <c r="F187" s="26" t="e">
        <f>VLOOKUP($A187,#REF!,14,0)</f>
        <v>#REF!</v>
      </c>
      <c r="G187" s="26" t="e">
        <f>VLOOKUP($A187,#REF!,16,0)</f>
        <v>#REF!</v>
      </c>
      <c r="H187" s="26" t="e">
        <f>VLOOKUP($A187,#REF!,18,0)</f>
        <v>#REF!</v>
      </c>
      <c r="I187" s="26" t="e">
        <f>VLOOKUP($A187,#REF!,20,0)</f>
        <v>#REF!</v>
      </c>
      <c r="J187" s="26" t="e">
        <f>VLOOKUP($A187,#REF!,22,0)</f>
        <v>#REF!</v>
      </c>
      <c r="K187" s="26" t="e">
        <f>VLOOKUP($A187,#REF!,5,0)</f>
        <v>#REF!</v>
      </c>
      <c r="L187" s="28" t="e">
        <f t="shared" si="7"/>
        <v>#REF!</v>
      </c>
      <c r="N187" s="29" t="s">
        <v>31</v>
      </c>
    </row>
    <row r="188" spans="1:16" ht="60">
      <c r="A188" s="5">
        <v>260909</v>
      </c>
      <c r="B188" s="2" t="s">
        <v>0</v>
      </c>
      <c r="C188" s="39" t="e">
        <f>VLOOKUP($A188,#REF!,2,0)</f>
        <v>#REF!</v>
      </c>
      <c r="D188" s="26" t="e">
        <f>VLOOKUP($A188,#REF!,3,0)</f>
        <v>#REF!</v>
      </c>
      <c r="E188" s="27">
        <v>63.62</v>
      </c>
      <c r="F188" s="26" t="e">
        <f>VLOOKUP($A188,#REF!,5,0)</f>
        <v>#REF!</v>
      </c>
      <c r="G188" s="26" t="e">
        <f>VLOOKUP($A188,#REF!,4,0)</f>
        <v>#REF!</v>
      </c>
      <c r="H188" s="26"/>
      <c r="I188" s="26"/>
      <c r="J188" s="26"/>
      <c r="K188" s="26" t="e">
        <f>F188+G188</f>
        <v>#REF!</v>
      </c>
      <c r="L188" s="28" t="e">
        <f t="shared" si="7"/>
        <v>#REF!</v>
      </c>
      <c r="N188" s="29" t="s">
        <v>31</v>
      </c>
    </row>
    <row r="189" spans="1:16" ht="60">
      <c r="A189" s="5">
        <v>261602</v>
      </c>
      <c r="B189" s="2" t="s">
        <v>0</v>
      </c>
      <c r="C189" s="39" t="e">
        <f>VLOOKUP($A189,#REF!,2,0)</f>
        <v>#REF!</v>
      </c>
      <c r="D189" s="26" t="e">
        <f>VLOOKUP($A189,#REF!,3,0)</f>
        <v>#REF!</v>
      </c>
      <c r="E189" s="27">
        <v>54.62</v>
      </c>
      <c r="F189" s="26" t="e">
        <f>VLOOKUP($A189,#REF!,5,0)</f>
        <v>#REF!</v>
      </c>
      <c r="G189" s="26" t="e">
        <f>VLOOKUP($A189,#REF!,4,0)</f>
        <v>#REF!</v>
      </c>
      <c r="H189" s="26"/>
      <c r="I189" s="26"/>
      <c r="J189" s="26"/>
      <c r="K189" s="26" t="e">
        <f>F189+G189</f>
        <v>#REF!</v>
      </c>
      <c r="L189" s="28" t="e">
        <f t="shared" si="7"/>
        <v>#REF!</v>
      </c>
      <c r="N189" s="29" t="s">
        <v>31</v>
      </c>
      <c r="P189" s="37" t="s">
        <v>79</v>
      </c>
    </row>
    <row r="190" spans="1:16" ht="11.65" customHeight="1">
      <c r="A190" s="5">
        <v>261611</v>
      </c>
      <c r="B190" s="2" t="s">
        <v>0</v>
      </c>
      <c r="C190" s="39" t="e">
        <f>VLOOKUP($A190,#REF!,2,0)</f>
        <v>#REF!</v>
      </c>
      <c r="D190" s="26" t="e">
        <f>VLOOKUP($A190,#REF!,3,0)</f>
        <v>#REF!</v>
      </c>
      <c r="E190" s="27">
        <v>7.99</v>
      </c>
      <c r="F190" s="26" t="e">
        <f>VLOOKUP($A190,#REF!,5,0)</f>
        <v>#REF!</v>
      </c>
      <c r="G190" s="26" t="e">
        <f>VLOOKUP($A190,#REF!,4,0)</f>
        <v>#REF!</v>
      </c>
      <c r="H190" s="26"/>
      <c r="I190" s="26"/>
      <c r="J190" s="26"/>
      <c r="K190" s="26" t="e">
        <f>F190+G190</f>
        <v>#REF!</v>
      </c>
      <c r="L190" s="28" t="e">
        <f t="shared" si="7"/>
        <v>#REF!</v>
      </c>
      <c r="N190" s="29" t="s">
        <v>31</v>
      </c>
      <c r="P190" s="37" t="s">
        <v>80</v>
      </c>
    </row>
    <row r="191" spans="1:16" ht="15.75">
      <c r="A191" s="24"/>
      <c r="B191" s="2"/>
      <c r="C191" s="31"/>
      <c r="D191" s="26"/>
      <c r="E191" s="27"/>
      <c r="F191" s="26"/>
      <c r="G191" s="26"/>
      <c r="H191" s="26"/>
      <c r="I191" s="26"/>
      <c r="J191" s="26"/>
      <c r="K191" s="26" t="s">
        <v>29</v>
      </c>
      <c r="L191" s="28" t="e">
        <f>SUM(L184:L190)</f>
        <v>#REF!</v>
      </c>
      <c r="N191" s="29"/>
      <c r="P191" s="82"/>
    </row>
    <row r="192" spans="1:16" ht="15.75">
      <c r="A192" s="24"/>
      <c r="B192" s="2"/>
      <c r="C192" s="31"/>
      <c r="D192" s="26"/>
      <c r="E192" s="27"/>
      <c r="F192" s="26"/>
      <c r="G192" s="26"/>
      <c r="H192" s="26"/>
      <c r="I192" s="26"/>
      <c r="J192" s="26"/>
      <c r="K192" s="26"/>
      <c r="L192" s="28"/>
      <c r="N192" s="29"/>
      <c r="P192" s="82"/>
    </row>
    <row r="193" spans="1:16">
      <c r="A193" s="24">
        <v>189</v>
      </c>
      <c r="B193" s="2"/>
      <c r="C193" s="31" t="e">
        <f>VLOOKUP($A193,#REF!,2,0)</f>
        <v>#REF!</v>
      </c>
      <c r="D193" s="26"/>
      <c r="E193" s="27"/>
      <c r="F193" s="26"/>
      <c r="G193" s="26"/>
      <c r="H193" s="26"/>
      <c r="I193" s="26"/>
      <c r="J193" s="26"/>
      <c r="K193" s="26"/>
      <c r="L193" s="28"/>
      <c r="N193" s="29"/>
    </row>
    <row r="194" spans="1:16">
      <c r="A194" s="24"/>
      <c r="B194" s="2"/>
      <c r="C194" s="31"/>
      <c r="D194" s="26"/>
      <c r="E194" s="27"/>
      <c r="F194" s="26"/>
      <c r="G194" s="26"/>
      <c r="H194" s="26"/>
      <c r="I194" s="26"/>
      <c r="J194" s="26"/>
      <c r="K194" s="26"/>
      <c r="L194" s="28"/>
      <c r="N194" s="29"/>
    </row>
    <row r="195" spans="1:16" ht="36">
      <c r="A195" s="76">
        <v>270501</v>
      </c>
      <c r="B195" s="33" t="s">
        <v>0</v>
      </c>
      <c r="C195" s="34" t="e">
        <f>VLOOKUP($A195,#REF!,2,0)</f>
        <v>#REF!</v>
      </c>
      <c r="D195" s="35" t="e">
        <f>VLOOKUP($A195,#REF!,3,0)</f>
        <v>#REF!</v>
      </c>
      <c r="E195" s="36">
        <f>E16</f>
        <v>77.385000000000005</v>
      </c>
      <c r="F195" s="26" t="e">
        <f>VLOOKUP($A195,#REF!,5,0)</f>
        <v>#REF!</v>
      </c>
      <c r="G195" s="26" t="e">
        <f>VLOOKUP($A195,#REF!,4,0)</f>
        <v>#REF!</v>
      </c>
      <c r="H195" s="26"/>
      <c r="I195" s="26"/>
      <c r="J195" s="26"/>
      <c r="K195" s="26" t="e">
        <f>F195+G195</f>
        <v>#REF!</v>
      </c>
      <c r="L195" s="28" t="e">
        <f>E195*K195</f>
        <v>#REF!</v>
      </c>
      <c r="N195" s="29" t="s">
        <v>27</v>
      </c>
      <c r="P195" s="37" t="s">
        <v>81</v>
      </c>
    </row>
    <row r="196" spans="1:16" ht="36">
      <c r="A196" s="76">
        <v>271605</v>
      </c>
      <c r="B196" s="33" t="s">
        <v>0</v>
      </c>
      <c r="C196" s="34" t="e">
        <f>VLOOKUP($A196,#REF!,2,0)</f>
        <v>#REF!</v>
      </c>
      <c r="D196" s="35" t="e">
        <f>VLOOKUP($A196,#REF!,3,0)</f>
        <v>#REF!</v>
      </c>
      <c r="E196" s="36">
        <v>5</v>
      </c>
      <c r="F196" s="26" t="e">
        <f>VLOOKUP($A196,#REF!,5,0)</f>
        <v>#REF!</v>
      </c>
      <c r="G196" s="26" t="e">
        <f>VLOOKUP($A196,#REF!,4,0)</f>
        <v>#REF!</v>
      </c>
      <c r="H196" s="26"/>
      <c r="I196" s="26"/>
      <c r="J196" s="26"/>
      <c r="K196" s="26" t="e">
        <f>F196+G196</f>
        <v>#REF!</v>
      </c>
      <c r="L196" s="28" t="e">
        <f>E196*K196</f>
        <v>#REF!</v>
      </c>
      <c r="N196" s="29" t="s">
        <v>27</v>
      </c>
    </row>
    <row r="197" spans="1:16" ht="84">
      <c r="A197" s="76">
        <v>271608</v>
      </c>
      <c r="B197" s="33" t="s">
        <v>0</v>
      </c>
      <c r="C197" s="34" t="e">
        <f>VLOOKUP($A197,#REF!,2,0)</f>
        <v>#REF!</v>
      </c>
      <c r="D197" s="35" t="e">
        <f>VLOOKUP($A197,#REF!,3,0)</f>
        <v>#REF!</v>
      </c>
      <c r="E197" s="36">
        <f>0.66+1.02+(0.24*2)</f>
        <v>2.16</v>
      </c>
      <c r="F197" s="26" t="e">
        <f>VLOOKUP($A197,#REF!,5,0)</f>
        <v>#REF!</v>
      </c>
      <c r="G197" s="26" t="e">
        <f>VLOOKUP($A197,#REF!,4,0)</f>
        <v>#REF!</v>
      </c>
      <c r="H197" s="26"/>
      <c r="I197" s="26"/>
      <c r="J197" s="26"/>
      <c r="K197" s="26" t="e">
        <f>F197+G197</f>
        <v>#REF!</v>
      </c>
      <c r="L197" s="28" t="e">
        <f>E197*K197</f>
        <v>#REF!</v>
      </c>
      <c r="N197" s="29" t="s">
        <v>82</v>
      </c>
    </row>
    <row r="198" spans="1:16">
      <c r="A198" s="76">
        <v>271303</v>
      </c>
      <c r="B198" s="33" t="s">
        <v>0</v>
      </c>
      <c r="C198" s="34" t="e">
        <f>VLOOKUP($A198,#REF!,2,0)</f>
        <v>#REF!</v>
      </c>
      <c r="D198" s="35" t="e">
        <f>VLOOKUP($A198,#REF!,3,0)</f>
        <v>#REF!</v>
      </c>
      <c r="E198" s="36">
        <f>2*(0.5*1.5)</f>
        <v>1.5</v>
      </c>
      <c r="F198" s="26" t="e">
        <f>VLOOKUP($A198,#REF!,5,0)</f>
        <v>#REF!</v>
      </c>
      <c r="G198" s="26" t="e">
        <f>VLOOKUP($A198,#REF!,4,0)</f>
        <v>#REF!</v>
      </c>
      <c r="H198" s="26"/>
      <c r="I198" s="26"/>
      <c r="J198" s="26"/>
      <c r="K198" s="26" t="e">
        <f>F198+G198</f>
        <v>#REF!</v>
      </c>
      <c r="L198" s="28" t="e">
        <f>E198*K198</f>
        <v>#REF!</v>
      </c>
      <c r="N198" s="29"/>
    </row>
    <row r="199" spans="1:16">
      <c r="A199" s="24"/>
      <c r="B199" s="2"/>
      <c r="C199" s="31"/>
      <c r="D199" s="26"/>
      <c r="E199" s="27"/>
      <c r="F199" s="26"/>
      <c r="G199" s="26"/>
      <c r="H199" s="26"/>
      <c r="I199" s="26"/>
      <c r="J199" s="26"/>
      <c r="K199" s="26" t="s">
        <v>29</v>
      </c>
      <c r="L199" s="28" t="e">
        <f>SUM(L193:L197)</f>
        <v>#REF!</v>
      </c>
      <c r="N199" s="29"/>
    </row>
    <row r="200" spans="1:16">
      <c r="A200" s="24"/>
      <c r="B200" s="2"/>
      <c r="C200" s="31"/>
      <c r="D200" s="26"/>
      <c r="E200" s="27"/>
      <c r="F200" s="26"/>
      <c r="G200" s="26"/>
      <c r="H200" s="26"/>
      <c r="I200" s="26"/>
      <c r="J200" s="26"/>
      <c r="K200" s="26"/>
      <c r="L200" s="28"/>
      <c r="N200" s="29"/>
    </row>
    <row r="201" spans="1:16" ht="14.1" customHeight="1">
      <c r="B201" s="37"/>
      <c r="C201" s="37"/>
      <c r="E201" s="37"/>
      <c r="F201" s="37"/>
      <c r="G201" s="37"/>
      <c r="H201" s="37"/>
      <c r="I201" s="37"/>
      <c r="J201" s="37"/>
      <c r="K201" s="37"/>
    </row>
    <row r="202" spans="1:16" ht="14.85" customHeight="1">
      <c r="A202" s="168" t="s">
        <v>83</v>
      </c>
      <c r="B202" s="168"/>
      <c r="C202" s="168"/>
      <c r="D202" s="168"/>
      <c r="E202" s="168"/>
      <c r="F202" s="168"/>
      <c r="G202" s="168"/>
      <c r="H202" s="168"/>
      <c r="I202" s="168"/>
      <c r="J202" s="168"/>
      <c r="K202" s="168"/>
      <c r="L202" s="28" t="e">
        <f>SUM(L12:L200)/2</f>
        <v>#REF!</v>
      </c>
    </row>
    <row r="203" spans="1:16" ht="14.85" customHeight="1">
      <c r="A203" s="162"/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83"/>
    </row>
    <row r="204" spans="1:16" ht="14.85" customHeight="1">
      <c r="A204" s="168" t="s">
        <v>84</v>
      </c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28" t="e">
        <f>L202</f>
        <v>#REF!</v>
      </c>
    </row>
    <row r="205" spans="1:16" ht="14.85" customHeight="1">
      <c r="A205" s="168" t="s">
        <v>85</v>
      </c>
      <c r="B205" s="168"/>
      <c r="C205" s="168"/>
      <c r="D205" s="168"/>
      <c r="E205" s="168"/>
      <c r="F205" s="168"/>
      <c r="G205" s="168"/>
      <c r="H205" s="168"/>
      <c r="I205" s="168"/>
      <c r="J205" s="168"/>
      <c r="K205" s="168"/>
      <c r="L205" s="28" t="e">
        <f>L204*0.2243</f>
        <v>#REF!</v>
      </c>
    </row>
    <row r="206" spans="1:16" ht="14.85" customHeight="1">
      <c r="A206" s="168" t="s">
        <v>86</v>
      </c>
      <c r="B206" s="168"/>
      <c r="C206" s="168"/>
      <c r="D206" s="168"/>
      <c r="E206" s="168"/>
      <c r="F206" s="168"/>
      <c r="G206" s="168"/>
      <c r="H206" s="168"/>
      <c r="I206" s="168"/>
      <c r="J206" s="168"/>
      <c r="K206" s="168"/>
      <c r="L206" s="84"/>
    </row>
    <row r="207" spans="1:16" ht="14.1" customHeight="1">
      <c r="A207" s="168" t="s">
        <v>87</v>
      </c>
      <c r="B207" s="168"/>
      <c r="C207" s="168"/>
      <c r="D207" s="168"/>
      <c r="E207" s="168"/>
      <c r="F207" s="168"/>
      <c r="G207" s="168"/>
      <c r="H207" s="168"/>
      <c r="I207" s="168"/>
      <c r="J207" s="168"/>
      <c r="K207" s="168"/>
      <c r="L207" s="83">
        <f>L206*0.1685</f>
        <v>0</v>
      </c>
    </row>
    <row r="208" spans="1:16" ht="12.75" customHeight="1">
      <c r="A208" s="168" t="s">
        <v>88</v>
      </c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  <c r="L208" s="28" t="e">
        <f>SUM(L204:L207)</f>
        <v>#REF!</v>
      </c>
    </row>
  </sheetData>
  <mergeCells count="28">
    <mergeCell ref="A207:K207"/>
    <mergeCell ref="A208:K208"/>
    <mergeCell ref="A202:K202"/>
    <mergeCell ref="A203:K203"/>
    <mergeCell ref="A204:K204"/>
    <mergeCell ref="A205:K205"/>
    <mergeCell ref="A206:K206"/>
    <mergeCell ref="AB111:AE111"/>
    <mergeCell ref="AB112:AE112"/>
    <mergeCell ref="AB113:AE113"/>
    <mergeCell ref="AB117:AE117"/>
    <mergeCell ref="AB140:AM143"/>
    <mergeCell ref="AB63:AF63"/>
    <mergeCell ref="AB65:AK65"/>
    <mergeCell ref="AB69:AH69"/>
    <mergeCell ref="AB73:AJ73"/>
    <mergeCell ref="AB75:AG75"/>
    <mergeCell ref="A6:B6"/>
    <mergeCell ref="A7:B7"/>
    <mergeCell ref="A8:B8"/>
    <mergeCell ref="A9:B9"/>
    <mergeCell ref="A10:B10"/>
    <mergeCell ref="A1:B3"/>
    <mergeCell ref="C1:L3"/>
    <mergeCell ref="A4:B4"/>
    <mergeCell ref="C4:G4"/>
    <mergeCell ref="A5:B5"/>
    <mergeCell ref="C5:G5"/>
  </mergeCells>
  <printOptions horizontalCentered="1"/>
  <pageMargins left="0.78749999999999998" right="0.78749999999999998" top="1.1812499999999999" bottom="0.92361111111111105" header="0.51180555555555496" footer="0.51180555555555496"/>
  <pageSetup paperSize="9" firstPageNumber="0" orientation="portrait" horizontalDpi="300" verticalDpi="300"/>
  <headerFooter>
    <oddFooter>&amp;C&amp;P /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91"/>
  <sheetViews>
    <sheetView zoomScaleNormal="100" workbookViewId="0"/>
  </sheetViews>
  <sheetFormatPr defaultColWidth="9.7109375" defaultRowHeight="12.75"/>
  <cols>
    <col min="1" max="2" width="11.28515625" customWidth="1"/>
    <col min="3" max="3" width="80.5703125" customWidth="1"/>
    <col min="4" max="4" width="6.28515625" customWidth="1"/>
    <col min="5" max="5" width="8.28515625" customWidth="1"/>
    <col min="6" max="14" width="12.28515625" hidden="1" customWidth="1"/>
    <col min="15" max="16" width="9.5703125" customWidth="1"/>
    <col min="20" max="64" width="9.7109375" style="85"/>
  </cols>
  <sheetData>
    <row r="1" spans="1:14" ht="21" customHeigh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86"/>
    </row>
    <row r="2" spans="1:14" ht="21" customHeight="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86"/>
    </row>
    <row r="3" spans="1:14" ht="2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86"/>
    </row>
    <row r="4" spans="1:14" ht="14.1" customHeight="1">
      <c r="A4" s="170" t="s">
        <v>1</v>
      </c>
      <c r="B4" s="170"/>
      <c r="C4" s="171" t="s">
        <v>2</v>
      </c>
      <c r="D4" s="171"/>
      <c r="E4" s="171"/>
      <c r="F4" s="171"/>
      <c r="G4" s="171"/>
      <c r="H4" s="87"/>
      <c r="I4" s="87"/>
      <c r="J4" s="87"/>
      <c r="K4" s="88"/>
      <c r="L4" s="89"/>
      <c r="M4" s="86"/>
    </row>
    <row r="5" spans="1:14" ht="14.85" customHeight="1">
      <c r="A5" s="170" t="s">
        <v>3</v>
      </c>
      <c r="B5" s="170"/>
      <c r="C5" s="171" t="s">
        <v>4</v>
      </c>
      <c r="D5" s="171"/>
      <c r="E5" s="171"/>
      <c r="F5" s="171"/>
      <c r="G5" s="171"/>
      <c r="H5" s="87"/>
      <c r="I5" s="87"/>
      <c r="J5" s="87"/>
      <c r="K5" s="90"/>
      <c r="L5" s="91"/>
      <c r="M5" s="86"/>
    </row>
    <row r="6" spans="1:14" ht="14.85" customHeight="1">
      <c r="A6" s="173" t="s">
        <v>5</v>
      </c>
      <c r="B6" s="173"/>
      <c r="C6" s="92" t="s">
        <v>89</v>
      </c>
      <c r="D6" s="92"/>
      <c r="E6" s="92"/>
      <c r="F6" s="90"/>
      <c r="G6" s="93"/>
      <c r="H6" s="93"/>
      <c r="I6" s="93"/>
      <c r="J6" s="93"/>
      <c r="K6" s="90"/>
      <c r="L6" s="91"/>
      <c r="M6" s="86"/>
    </row>
    <row r="7" spans="1:14" ht="14.85" customHeight="1">
      <c r="A7" s="173" t="s">
        <v>7</v>
      </c>
      <c r="B7" s="173"/>
      <c r="C7" s="87" t="s">
        <v>8</v>
      </c>
      <c r="D7" s="94"/>
      <c r="E7" s="87"/>
      <c r="F7" s="90"/>
      <c r="G7" s="93"/>
      <c r="H7" s="93"/>
      <c r="I7" s="93"/>
      <c r="J7" s="93"/>
      <c r="K7" s="95"/>
      <c r="L7" s="96"/>
      <c r="M7" s="86"/>
    </row>
    <row r="8" spans="1:14" ht="14.85" customHeight="1">
      <c r="A8" s="173" t="s">
        <v>9</v>
      </c>
      <c r="B8" s="173"/>
      <c r="C8" s="87" t="s">
        <v>90</v>
      </c>
      <c r="D8" s="94"/>
      <c r="E8" s="87"/>
      <c r="F8" s="90"/>
      <c r="G8" s="93"/>
      <c r="H8" s="93"/>
      <c r="I8" s="93"/>
      <c r="J8" s="93"/>
      <c r="K8" s="95"/>
      <c r="L8" s="96"/>
      <c r="M8" s="86"/>
    </row>
    <row r="9" spans="1:14" ht="14.85" customHeight="1">
      <c r="A9" s="173" t="s">
        <v>11</v>
      </c>
      <c r="B9" s="173"/>
      <c r="C9" s="97" t="s">
        <v>91</v>
      </c>
      <c r="D9" s="94"/>
      <c r="E9" s="87"/>
      <c r="F9" s="90"/>
      <c r="G9" s="93"/>
      <c r="H9" s="93"/>
      <c r="I9" s="93"/>
      <c r="J9" s="93"/>
      <c r="K9" s="95"/>
      <c r="L9" s="96"/>
      <c r="M9" s="86"/>
    </row>
    <row r="10" spans="1:14" ht="14.85" customHeight="1">
      <c r="A10" s="169"/>
      <c r="B10" s="169"/>
      <c r="C10" s="87"/>
      <c r="D10" s="94"/>
      <c r="E10" s="87"/>
      <c r="F10" s="90"/>
      <c r="G10" s="93"/>
      <c r="H10" s="93"/>
      <c r="I10" s="93"/>
      <c r="J10" s="93"/>
      <c r="K10" s="95"/>
      <c r="L10" s="96"/>
      <c r="M10" s="86"/>
    </row>
    <row r="11" spans="1:14" ht="20.85" customHeight="1">
      <c r="A11" s="98" t="s">
        <v>13</v>
      </c>
      <c r="B11" s="99" t="s">
        <v>14</v>
      </c>
      <c r="C11" s="99" t="s">
        <v>15</v>
      </c>
      <c r="D11" s="99" t="s">
        <v>16</v>
      </c>
      <c r="E11" s="100" t="s">
        <v>17</v>
      </c>
      <c r="F11" s="100" t="s">
        <v>18</v>
      </c>
      <c r="G11" s="100" t="s">
        <v>19</v>
      </c>
      <c r="H11" s="100" t="s">
        <v>20</v>
      </c>
      <c r="I11" s="100" t="s">
        <v>21</v>
      </c>
      <c r="J11" s="100" t="s">
        <v>22</v>
      </c>
      <c r="K11" s="101" t="s">
        <v>23</v>
      </c>
      <c r="L11" s="101" t="s">
        <v>24</v>
      </c>
      <c r="M11" s="102"/>
      <c r="N11" s="73" t="s">
        <v>25</v>
      </c>
    </row>
    <row r="12" spans="1:14">
      <c r="A12" s="79"/>
      <c r="B12" s="73"/>
      <c r="C12" s="103"/>
      <c r="D12" s="74"/>
      <c r="E12" s="104"/>
      <c r="F12" s="74"/>
      <c r="G12" s="104"/>
      <c r="H12" s="104"/>
      <c r="I12" s="104"/>
      <c r="J12" s="104"/>
      <c r="K12" s="74"/>
      <c r="L12" s="78"/>
      <c r="N12" s="57"/>
    </row>
    <row r="13" spans="1:14">
      <c r="A13" s="79"/>
      <c r="B13" s="73"/>
      <c r="C13" s="105" t="s">
        <v>90</v>
      </c>
      <c r="D13" s="74"/>
      <c r="E13" s="104"/>
      <c r="F13" s="74"/>
      <c r="G13" s="104"/>
      <c r="H13" s="104"/>
      <c r="I13" s="104"/>
      <c r="J13" s="104"/>
      <c r="K13" s="74"/>
      <c r="L13" s="78"/>
      <c r="N13" s="57"/>
    </row>
    <row r="14" spans="1:14">
      <c r="A14" s="79"/>
      <c r="B14" s="73"/>
      <c r="C14" s="105"/>
      <c r="D14" s="74"/>
      <c r="E14" s="104"/>
      <c r="F14" s="74"/>
      <c r="G14" s="104"/>
      <c r="H14" s="104"/>
      <c r="I14" s="104"/>
      <c r="J14" s="104"/>
      <c r="K14" s="74"/>
      <c r="L14" s="78"/>
      <c r="N14" s="57"/>
    </row>
    <row r="15" spans="1:14">
      <c r="A15" s="79">
        <v>164</v>
      </c>
      <c r="B15" s="73"/>
      <c r="C15" s="80" t="s">
        <v>43</v>
      </c>
      <c r="D15" s="74"/>
      <c r="E15" s="104"/>
      <c r="F15" s="74"/>
      <c r="G15" s="104"/>
      <c r="H15" s="104"/>
      <c r="I15" s="104"/>
      <c r="J15" s="104"/>
      <c r="K15" s="74"/>
      <c r="L15" s="78"/>
      <c r="N15" s="57"/>
    </row>
    <row r="16" spans="1:14" ht="24" customHeight="1">
      <c r="A16" s="1">
        <v>20701</v>
      </c>
      <c r="B16" s="73" t="s">
        <v>0</v>
      </c>
      <c r="C16" s="106" t="e">
        <f>VLOOKUP($A16,#REF!,2,0)</f>
        <v>#REF!</v>
      </c>
      <c r="D16" s="74" t="e">
        <f>VLOOKUP($A16,#REF!,3,0)</f>
        <v>#REF!</v>
      </c>
      <c r="E16" s="104">
        <v>367.74</v>
      </c>
      <c r="F16" s="74" t="e">
        <f>VLOOKUP($A16,#REF!,5,0)</f>
        <v>#REF!</v>
      </c>
      <c r="G16" s="74" t="e">
        <f>VLOOKUP($A16,#REF!,4,0)</f>
        <v>#REF!</v>
      </c>
      <c r="H16" s="74"/>
      <c r="I16" s="74"/>
      <c r="J16" s="74"/>
      <c r="K16" s="74" t="e">
        <f>F16+G16</f>
        <v>#REF!</v>
      </c>
      <c r="L16" s="78" t="e">
        <f>E16*K16</f>
        <v>#REF!</v>
      </c>
      <c r="N16" s="57" t="s">
        <v>28</v>
      </c>
    </row>
    <row r="17" spans="1:14">
      <c r="A17" s="79"/>
      <c r="B17" s="73"/>
      <c r="C17" s="105"/>
      <c r="D17" s="74"/>
      <c r="E17" s="104"/>
      <c r="F17" s="74"/>
      <c r="G17" s="104"/>
      <c r="H17" s="104"/>
      <c r="I17" s="104"/>
      <c r="J17" s="104"/>
      <c r="K17" s="74"/>
      <c r="L17" s="78"/>
      <c r="N17" s="57"/>
    </row>
    <row r="18" spans="1:14">
      <c r="A18" s="79"/>
      <c r="B18" s="73"/>
      <c r="C18" s="105"/>
      <c r="D18" s="74"/>
      <c r="E18" s="104"/>
      <c r="F18" s="74"/>
      <c r="G18" s="104"/>
      <c r="H18" s="104"/>
      <c r="I18" s="104"/>
      <c r="J18" s="104"/>
      <c r="K18" s="74" t="s">
        <v>29</v>
      </c>
      <c r="L18" s="78" t="e">
        <f>SUM(L15:L16)</f>
        <v>#REF!</v>
      </c>
      <c r="N18" s="57"/>
    </row>
    <row r="19" spans="1:14">
      <c r="A19" s="79"/>
      <c r="B19" s="73"/>
      <c r="C19" s="105"/>
      <c r="D19" s="74"/>
      <c r="E19" s="104"/>
      <c r="F19" s="74"/>
      <c r="G19" s="104"/>
      <c r="H19" s="104"/>
      <c r="I19" s="104"/>
      <c r="J19" s="104"/>
      <c r="K19" s="74"/>
      <c r="L19" s="78"/>
      <c r="N19" s="57"/>
    </row>
    <row r="20" spans="1:14">
      <c r="A20" s="79">
        <v>165</v>
      </c>
      <c r="B20" s="73"/>
      <c r="C20" s="80" t="s">
        <v>43</v>
      </c>
      <c r="D20" s="74"/>
      <c r="E20" s="104"/>
      <c r="F20" s="74"/>
      <c r="G20" s="104"/>
      <c r="H20" s="104"/>
      <c r="I20" s="104"/>
      <c r="J20" s="104"/>
      <c r="K20" s="74"/>
      <c r="L20" s="78"/>
      <c r="N20" s="57"/>
    </row>
    <row r="21" spans="1:14" ht="156">
      <c r="A21" s="1">
        <v>30105</v>
      </c>
      <c r="B21" s="73" t="s">
        <v>0</v>
      </c>
      <c r="C21" s="106" t="e">
        <f>VLOOKUP($A21,#REF!,2,0)</f>
        <v>#REF!</v>
      </c>
      <c r="D21" s="74" t="e">
        <f>VLOOKUP($A21,#REF!,3,0)</f>
        <v>#REF!</v>
      </c>
      <c r="E21" s="104">
        <f>367.74*0.07</f>
        <v>25.741800000000001</v>
      </c>
      <c r="F21" s="74" t="e">
        <f>VLOOKUP($A21,#REF!,5,0)</f>
        <v>#REF!</v>
      </c>
      <c r="G21" s="74" t="e">
        <f>VLOOKUP($A21,#REF!,4,0)</f>
        <v>#REF!</v>
      </c>
      <c r="H21" s="74"/>
      <c r="I21" s="74"/>
      <c r="J21" s="74"/>
      <c r="K21" s="74" t="e">
        <f>F21+G21</f>
        <v>#REF!</v>
      </c>
      <c r="L21" s="78" t="e">
        <f>E21*K21</f>
        <v>#REF!</v>
      </c>
      <c r="N21" s="57" t="s">
        <v>30</v>
      </c>
    </row>
    <row r="22" spans="1:14">
      <c r="A22" s="79"/>
      <c r="B22" s="73"/>
      <c r="C22" s="105"/>
      <c r="D22" s="74"/>
      <c r="E22" s="104"/>
      <c r="F22" s="74"/>
      <c r="G22" s="104"/>
      <c r="H22" s="104"/>
      <c r="I22" s="104"/>
      <c r="J22" s="104"/>
      <c r="K22" s="74"/>
      <c r="L22" s="78"/>
      <c r="N22" s="57"/>
    </row>
    <row r="23" spans="1:14">
      <c r="A23" s="79"/>
      <c r="B23" s="73"/>
      <c r="C23" s="105"/>
      <c r="D23" s="74"/>
      <c r="E23" s="104"/>
      <c r="F23" s="74"/>
      <c r="G23" s="104"/>
      <c r="H23" s="104"/>
      <c r="I23" s="104"/>
      <c r="J23" s="104"/>
      <c r="K23" s="74" t="s">
        <v>29</v>
      </c>
      <c r="L23" s="78" t="e">
        <f>SUM(L20:L21)</f>
        <v>#REF!</v>
      </c>
      <c r="N23" s="57"/>
    </row>
    <row r="24" spans="1:14">
      <c r="A24" s="79"/>
      <c r="B24" s="73"/>
      <c r="C24" s="105"/>
      <c r="D24" s="74"/>
      <c r="E24" s="104"/>
      <c r="F24" s="74"/>
      <c r="G24" s="104"/>
      <c r="H24" s="104"/>
      <c r="I24" s="104"/>
      <c r="J24" s="104"/>
      <c r="K24" s="74"/>
      <c r="L24" s="78"/>
      <c r="N24" s="57"/>
    </row>
    <row r="25" spans="1:14">
      <c r="A25" s="107">
        <v>166</v>
      </c>
      <c r="B25" s="73"/>
      <c r="C25" s="80" t="s">
        <v>43</v>
      </c>
      <c r="D25" s="74"/>
      <c r="E25" s="104"/>
      <c r="F25" s="74"/>
      <c r="G25" s="104"/>
      <c r="H25" s="104"/>
      <c r="I25" s="104"/>
      <c r="J25" s="104"/>
      <c r="K25" s="74"/>
      <c r="L25" s="78"/>
      <c r="N25" s="57"/>
    </row>
    <row r="26" spans="1:14" ht="72">
      <c r="A26" s="1">
        <v>93358</v>
      </c>
      <c r="B26" s="73" t="s">
        <v>32</v>
      </c>
      <c r="C26" s="106" t="e">
        <f>VLOOKUP($A26,#REF!,2,0)</f>
        <v>#REF!</v>
      </c>
      <c r="D26" s="74" t="e">
        <f>VLOOKUP($A26,#REF!,3,0)</f>
        <v>#REF!</v>
      </c>
      <c r="E26" s="104">
        <v>8.81</v>
      </c>
      <c r="F26" s="74" t="e">
        <f>VLOOKUP($A26,#REF!,14,0)</f>
        <v>#REF!</v>
      </c>
      <c r="G26" s="74" t="e">
        <f>VLOOKUP($A26,#REF!,16,0)</f>
        <v>#REF!</v>
      </c>
      <c r="H26" s="74" t="e">
        <f>VLOOKUP($A26,#REF!,18,0)</f>
        <v>#REF!</v>
      </c>
      <c r="I26" s="74" t="e">
        <f>VLOOKUP($A26,#REF!,20,0)</f>
        <v>#REF!</v>
      </c>
      <c r="J26" s="74" t="e">
        <f>VLOOKUP($A26,#REF!,22,0)</f>
        <v>#REF!</v>
      </c>
      <c r="K26" s="74" t="e">
        <f>VLOOKUP($A26,#REF!,5,0)</f>
        <v>#REF!</v>
      </c>
      <c r="L26" s="78" t="e">
        <f t="shared" ref="L26:L33" si="0">E26*K26</f>
        <v>#REF!</v>
      </c>
      <c r="M26" s="75">
        <v>0</v>
      </c>
      <c r="N26" s="57" t="s">
        <v>92</v>
      </c>
    </row>
    <row r="27" spans="1:14" ht="36">
      <c r="A27" s="1">
        <v>96995</v>
      </c>
      <c r="B27" s="73" t="s">
        <v>32</v>
      </c>
      <c r="C27" s="106" t="e">
        <f>VLOOKUP($A27,#REF!,2,0)</f>
        <v>#REF!</v>
      </c>
      <c r="D27" s="74" t="e">
        <f>VLOOKUP($A27,#REF!,3,0)</f>
        <v>#REF!</v>
      </c>
      <c r="E27" s="104">
        <v>13.85</v>
      </c>
      <c r="F27" s="74" t="e">
        <f>VLOOKUP($A27,#REF!,14,0)</f>
        <v>#REF!</v>
      </c>
      <c r="G27" s="74" t="e">
        <f>VLOOKUP($A27,#REF!,16,0)</f>
        <v>#REF!</v>
      </c>
      <c r="H27" s="74" t="e">
        <f>VLOOKUP($A27,#REF!,18,0)</f>
        <v>#REF!</v>
      </c>
      <c r="I27" s="74" t="e">
        <f>VLOOKUP($A27,#REF!,20,0)</f>
        <v>#REF!</v>
      </c>
      <c r="J27" s="74" t="e">
        <f>VLOOKUP($A27,#REF!,22,0)</f>
        <v>#REF!</v>
      </c>
      <c r="K27" s="74" t="e">
        <f>VLOOKUP($A27,#REF!,5,0)</f>
        <v>#REF!</v>
      </c>
      <c r="L27" s="78" t="e">
        <f t="shared" si="0"/>
        <v>#REF!</v>
      </c>
      <c r="M27" s="75">
        <v>0</v>
      </c>
      <c r="N27" s="57" t="s">
        <v>93</v>
      </c>
    </row>
    <row r="28" spans="1:14" ht="24">
      <c r="A28" s="1">
        <v>41002</v>
      </c>
      <c r="B28" s="73" t="s">
        <v>0</v>
      </c>
      <c r="C28" s="106" t="e">
        <f>VLOOKUP($A28,#REF!,2,0)</f>
        <v>#REF!</v>
      </c>
      <c r="D28" s="74" t="e">
        <f>VLOOKUP($A28,#REF!,3,0)</f>
        <v>#REF!</v>
      </c>
      <c r="E28" s="104">
        <v>29.38</v>
      </c>
      <c r="F28" s="74" t="e">
        <f>VLOOKUP($A28,#REF!,5,0)</f>
        <v>#REF!</v>
      </c>
      <c r="G28" s="74" t="e">
        <f>VLOOKUP($A28,#REF!,4,0)</f>
        <v>#REF!</v>
      </c>
      <c r="H28" s="74"/>
      <c r="I28" s="74"/>
      <c r="J28" s="74"/>
      <c r="K28" s="74" t="e">
        <f t="shared" ref="K28:K33" si="1">F28+G28</f>
        <v>#REF!</v>
      </c>
      <c r="L28" s="78" t="e">
        <f t="shared" si="0"/>
        <v>#REF!</v>
      </c>
      <c r="N28" s="57" t="s">
        <v>94</v>
      </c>
    </row>
    <row r="29" spans="1:14" ht="24">
      <c r="A29" s="1">
        <v>41140</v>
      </c>
      <c r="B29" s="73" t="s">
        <v>0</v>
      </c>
      <c r="C29" s="106" t="e">
        <f>VLOOKUP($A29,#REF!,2,0)</f>
        <v>#REF!</v>
      </c>
      <c r="D29" s="74" t="e">
        <f>VLOOKUP($A29,#REF!,3,0)</f>
        <v>#REF!</v>
      </c>
      <c r="E29" s="104">
        <v>29.38</v>
      </c>
      <c r="F29" s="74" t="e">
        <f>VLOOKUP($A29,#REF!,5,0)</f>
        <v>#REF!</v>
      </c>
      <c r="G29" s="74" t="e">
        <f>VLOOKUP($A29,#REF!,4,0)</f>
        <v>#REF!</v>
      </c>
      <c r="H29" s="74"/>
      <c r="I29" s="74"/>
      <c r="J29" s="74"/>
      <c r="K29" s="74" t="e">
        <f t="shared" si="1"/>
        <v>#REF!</v>
      </c>
      <c r="L29" s="78" t="e">
        <f t="shared" si="0"/>
        <v>#REF!</v>
      </c>
      <c r="N29" s="57" t="s">
        <v>94</v>
      </c>
    </row>
    <row r="30" spans="1:14">
      <c r="A30" s="1">
        <v>41004</v>
      </c>
      <c r="B30" s="73" t="s">
        <v>0</v>
      </c>
      <c r="C30" s="106" t="e">
        <f>VLOOKUP($A30,#REF!,2,0)</f>
        <v>#REF!</v>
      </c>
      <c r="D30" s="74" t="e">
        <f>VLOOKUP($A30,#REF!,3,0)</f>
        <v>#REF!</v>
      </c>
      <c r="E30" s="104">
        <v>5.03</v>
      </c>
      <c r="F30" s="74" t="e">
        <f>VLOOKUP($A30,#REF!,5,0)</f>
        <v>#REF!</v>
      </c>
      <c r="G30" s="74" t="e">
        <f>VLOOKUP($A30,#REF!,4,0)</f>
        <v>#REF!</v>
      </c>
      <c r="H30" s="74"/>
      <c r="I30" s="74"/>
      <c r="J30" s="74"/>
      <c r="K30" s="74" t="e">
        <f t="shared" si="1"/>
        <v>#REF!</v>
      </c>
      <c r="L30" s="78" t="e">
        <f t="shared" si="0"/>
        <v>#REF!</v>
      </c>
      <c r="N30" s="57"/>
    </row>
    <row r="31" spans="1:14" ht="36">
      <c r="A31" s="1">
        <v>41005</v>
      </c>
      <c r="B31" s="73" t="s">
        <v>0</v>
      </c>
      <c r="C31" s="106" t="e">
        <f>VLOOKUP($A31,#REF!,2,0)</f>
        <v>#REF!</v>
      </c>
      <c r="D31" s="74" t="e">
        <f>VLOOKUP($A31,#REF!,3,0)</f>
        <v>#REF!</v>
      </c>
      <c r="E31" s="104">
        <v>5.03</v>
      </c>
      <c r="F31" s="74" t="e">
        <f>VLOOKUP($A31,#REF!,5,0)</f>
        <v>#REF!</v>
      </c>
      <c r="G31" s="74" t="e">
        <f>VLOOKUP($A31,#REF!,4,0)</f>
        <v>#REF!</v>
      </c>
      <c r="H31" s="74"/>
      <c r="I31" s="74"/>
      <c r="J31" s="74"/>
      <c r="K31" s="74" t="e">
        <f t="shared" si="1"/>
        <v>#REF!</v>
      </c>
      <c r="L31" s="78" t="e">
        <f t="shared" si="0"/>
        <v>#REF!</v>
      </c>
      <c r="N31" s="57" t="s">
        <v>93</v>
      </c>
    </row>
    <row r="32" spans="1:14" ht="24">
      <c r="A32" s="1">
        <v>41006</v>
      </c>
      <c r="B32" s="73" t="s">
        <v>0</v>
      </c>
      <c r="C32" s="106" t="e">
        <f>VLOOKUP($A32,#REF!,2,0)</f>
        <v>#REF!</v>
      </c>
      <c r="D32" s="74" t="e">
        <f>VLOOKUP($A32,#REF!,3,0)</f>
        <v>#REF!</v>
      </c>
      <c r="E32" s="104">
        <f>5.03*3</f>
        <v>15.09</v>
      </c>
      <c r="F32" s="74" t="e">
        <f>VLOOKUP($A32,#REF!,5,0)</f>
        <v>#REF!</v>
      </c>
      <c r="G32" s="74" t="e">
        <f>VLOOKUP($A32,#REF!,4,0)</f>
        <v>#REF!</v>
      </c>
      <c r="H32" s="74"/>
      <c r="I32" s="74"/>
      <c r="J32" s="74"/>
      <c r="K32" s="74" t="e">
        <f t="shared" si="1"/>
        <v>#REF!</v>
      </c>
      <c r="L32" s="78" t="e">
        <f t="shared" si="0"/>
        <v>#REF!</v>
      </c>
      <c r="N32" s="57" t="s">
        <v>95</v>
      </c>
    </row>
    <row r="33" spans="1:14">
      <c r="A33" s="1">
        <v>41140</v>
      </c>
      <c r="B33" s="73" t="s">
        <v>0</v>
      </c>
      <c r="C33" s="106" t="e">
        <f>VLOOKUP($A33,#REF!,2,0)</f>
        <v>#REF!</v>
      </c>
      <c r="D33" s="74" t="e">
        <f>VLOOKUP($A33,#REF!,3,0)</f>
        <v>#REF!</v>
      </c>
      <c r="E33" s="104">
        <v>367.74</v>
      </c>
      <c r="F33" s="74" t="e">
        <f>VLOOKUP($A33,#REF!,5,0)</f>
        <v>#REF!</v>
      </c>
      <c r="G33" s="74" t="e">
        <f>VLOOKUP($A33,#REF!,4,0)</f>
        <v>#REF!</v>
      </c>
      <c r="H33" s="74"/>
      <c r="I33" s="74"/>
      <c r="J33" s="74"/>
      <c r="K33" s="74" t="e">
        <f t="shared" si="1"/>
        <v>#REF!</v>
      </c>
      <c r="L33" s="78" t="e">
        <f t="shared" si="0"/>
        <v>#REF!</v>
      </c>
      <c r="N33" s="57"/>
    </row>
    <row r="34" spans="1:14">
      <c r="A34" s="79"/>
      <c r="B34" s="73"/>
      <c r="C34" s="80"/>
      <c r="D34" s="74"/>
      <c r="E34" s="104"/>
      <c r="F34" s="74"/>
      <c r="G34" s="74"/>
      <c r="H34" s="74"/>
      <c r="I34" s="74"/>
      <c r="J34" s="74"/>
      <c r="K34" s="74" t="s">
        <v>29</v>
      </c>
      <c r="L34" s="78" t="e">
        <f>SUM(L25:L32)</f>
        <v>#REF!</v>
      </c>
      <c r="N34" s="57"/>
    </row>
    <row r="35" spans="1:14">
      <c r="A35" s="79"/>
      <c r="B35" s="73"/>
      <c r="C35" s="106"/>
      <c r="D35" s="74"/>
      <c r="E35" s="104"/>
      <c r="F35" s="74"/>
      <c r="G35" s="74"/>
      <c r="H35" s="74"/>
      <c r="I35" s="74"/>
      <c r="J35" s="74"/>
      <c r="K35" s="74"/>
      <c r="L35" s="78"/>
      <c r="N35" s="57"/>
    </row>
    <row r="36" spans="1:14">
      <c r="A36" s="107">
        <v>167</v>
      </c>
      <c r="B36" s="108"/>
      <c r="C36" s="109" t="s">
        <v>43</v>
      </c>
      <c r="D36" s="74"/>
      <c r="E36" s="104"/>
      <c r="F36" s="74"/>
      <c r="G36" s="74"/>
      <c r="H36" s="74"/>
      <c r="I36" s="74"/>
      <c r="J36" s="74"/>
      <c r="K36" s="74"/>
      <c r="L36" s="78"/>
      <c r="N36" s="57"/>
    </row>
    <row r="37" spans="1:14" ht="60">
      <c r="A37" s="1">
        <v>50301</v>
      </c>
      <c r="B37" s="73" t="s">
        <v>0</v>
      </c>
      <c r="C37" s="106" t="e">
        <f>VLOOKUP($A37,#REF!,2,0)</f>
        <v>#REF!</v>
      </c>
      <c r="D37" s="74" t="e">
        <f>VLOOKUP($A37,#REF!,3,0)</f>
        <v>#REF!</v>
      </c>
      <c r="E37" s="104">
        <v>9.8000000000000007</v>
      </c>
      <c r="F37" s="74" t="e">
        <f>VLOOKUP($A37,#REF!,5,0)</f>
        <v>#REF!</v>
      </c>
      <c r="G37" s="74" t="e">
        <f>VLOOKUP($A37,#REF!,4,0)</f>
        <v>#REF!</v>
      </c>
      <c r="H37" s="74"/>
      <c r="I37" s="74"/>
      <c r="J37" s="74"/>
      <c r="K37" s="74" t="e">
        <f>F37+G37</f>
        <v>#REF!</v>
      </c>
      <c r="L37" s="78" t="e">
        <f t="shared" ref="L37:L47" si="2">E37*K37</f>
        <v>#REF!</v>
      </c>
      <c r="M37" s="75">
        <v>0</v>
      </c>
      <c r="N37" s="57" t="s">
        <v>96</v>
      </c>
    </row>
    <row r="38" spans="1:14" ht="72">
      <c r="A38" s="1">
        <v>93358</v>
      </c>
      <c r="B38" s="73" t="s">
        <v>32</v>
      </c>
      <c r="C38" s="106" t="e">
        <f>VLOOKUP($A38,#REF!,2,0)</f>
        <v>#REF!</v>
      </c>
      <c r="D38" s="74" t="e">
        <f>VLOOKUP($A38,#REF!,3,0)</f>
        <v>#REF!</v>
      </c>
      <c r="E38" s="104">
        <v>63.1</v>
      </c>
      <c r="F38" s="74" t="e">
        <f>VLOOKUP($A38,#REF!,14,0)</f>
        <v>#REF!</v>
      </c>
      <c r="G38" s="74" t="e">
        <f>VLOOKUP($A38,#REF!,16,0)</f>
        <v>#REF!</v>
      </c>
      <c r="H38" s="74" t="e">
        <f>VLOOKUP($A38,#REF!,18,0)</f>
        <v>#REF!</v>
      </c>
      <c r="I38" s="74" t="e">
        <f>VLOOKUP($A38,#REF!,20,0)</f>
        <v>#REF!</v>
      </c>
      <c r="J38" s="74" t="e">
        <f>VLOOKUP($A38,#REF!,22,0)</f>
        <v>#REF!</v>
      </c>
      <c r="K38" s="74" t="e">
        <f>VLOOKUP($A38,#REF!,5,0)</f>
        <v>#REF!</v>
      </c>
      <c r="L38" s="78" t="e">
        <f t="shared" si="2"/>
        <v>#REF!</v>
      </c>
      <c r="M38" s="75">
        <v>0</v>
      </c>
      <c r="N38" s="57" t="s">
        <v>97</v>
      </c>
    </row>
    <row r="39" spans="1:14" ht="60">
      <c r="A39" s="1">
        <v>96534</v>
      </c>
      <c r="B39" s="73" t="s">
        <v>32</v>
      </c>
      <c r="C39" s="106" t="e">
        <f>VLOOKUP($A39,#REF!,2,0)</f>
        <v>#REF!</v>
      </c>
      <c r="D39" s="74" t="e">
        <f>VLOOKUP($A39,#REF!,3,0)</f>
        <v>#REF!</v>
      </c>
      <c r="E39" s="104">
        <v>33.6</v>
      </c>
      <c r="F39" s="74" t="e">
        <f>VLOOKUP($A39,#REF!,14,0)</f>
        <v>#REF!</v>
      </c>
      <c r="G39" s="74" t="e">
        <f>VLOOKUP($A39,#REF!,16,0)</f>
        <v>#REF!</v>
      </c>
      <c r="H39" s="74" t="e">
        <f>VLOOKUP($A39,#REF!,18,0)</f>
        <v>#REF!</v>
      </c>
      <c r="I39" s="74" t="e">
        <f>VLOOKUP($A39,#REF!,20,0)</f>
        <v>#REF!</v>
      </c>
      <c r="J39" s="74" t="e">
        <f>VLOOKUP($A39,#REF!,22,0)</f>
        <v>#REF!</v>
      </c>
      <c r="K39" s="74" t="e">
        <f>VLOOKUP($A39,#REF!,5,0)</f>
        <v>#REF!</v>
      </c>
      <c r="L39" s="78" t="e">
        <f t="shared" si="2"/>
        <v>#REF!</v>
      </c>
      <c r="M39" s="75">
        <v>0</v>
      </c>
      <c r="N39" s="57" t="s">
        <v>98</v>
      </c>
    </row>
    <row r="40" spans="1:14" ht="168">
      <c r="A40" s="1">
        <v>41140</v>
      </c>
      <c r="B40" s="73" t="s">
        <v>0</v>
      </c>
      <c r="C40" s="106" t="e">
        <f>VLOOKUP($A40,#REF!,2,0)</f>
        <v>#REF!</v>
      </c>
      <c r="D40" s="74" t="e">
        <f>VLOOKUP($A40,#REF!,3,0)</f>
        <v>#REF!</v>
      </c>
      <c r="E40" s="104">
        <v>46.74</v>
      </c>
      <c r="F40" s="74" t="e">
        <f>VLOOKUP($A40,#REF!,5,0)</f>
        <v>#REF!</v>
      </c>
      <c r="G40" s="74" t="e">
        <f>VLOOKUP($A40,#REF!,4,0)</f>
        <v>#REF!</v>
      </c>
      <c r="H40" s="74"/>
      <c r="I40" s="74"/>
      <c r="J40" s="74"/>
      <c r="K40" s="74" t="e">
        <f>F40+G40</f>
        <v>#REF!</v>
      </c>
      <c r="L40" s="78" t="e">
        <f t="shared" si="2"/>
        <v>#REF!</v>
      </c>
      <c r="M40" s="75">
        <v>0</v>
      </c>
      <c r="N40" s="57" t="s">
        <v>34</v>
      </c>
    </row>
    <row r="41" spans="1:14">
      <c r="A41" s="1">
        <v>92775</v>
      </c>
      <c r="B41" s="73" t="s">
        <v>32</v>
      </c>
      <c r="C41" s="106" t="e">
        <f>VLOOKUP($A41,#REF!,2,0)</f>
        <v>#REF!</v>
      </c>
      <c r="D41" s="74" t="e">
        <f>VLOOKUP($A41,#REF!,3,0)</f>
        <v>#REF!</v>
      </c>
      <c r="E41" s="104">
        <v>26</v>
      </c>
      <c r="F41" s="74" t="e">
        <f>VLOOKUP($A41,#REF!,14,0)</f>
        <v>#REF!</v>
      </c>
      <c r="G41" s="74" t="e">
        <f>VLOOKUP($A41,#REF!,16,0)</f>
        <v>#REF!</v>
      </c>
      <c r="H41" s="74" t="e">
        <f>VLOOKUP($A41,#REF!,18,0)</f>
        <v>#REF!</v>
      </c>
      <c r="I41" s="74" t="e">
        <f>VLOOKUP($A41,#REF!,20,0)</f>
        <v>#REF!</v>
      </c>
      <c r="J41" s="74" t="e">
        <f>VLOOKUP($A41,#REF!,22,0)</f>
        <v>#REF!</v>
      </c>
      <c r="K41" s="74" t="e">
        <f>VLOOKUP($A41,#REF!,5,0)</f>
        <v>#REF!</v>
      </c>
      <c r="L41" s="78" t="e">
        <f t="shared" si="2"/>
        <v>#REF!</v>
      </c>
      <c r="M41" s="75">
        <v>0</v>
      </c>
      <c r="N41" s="57"/>
    </row>
    <row r="42" spans="1:14" ht="60">
      <c r="A42" s="1">
        <v>96547</v>
      </c>
      <c r="B42" s="73" t="s">
        <v>32</v>
      </c>
      <c r="C42" s="106" t="e">
        <f>VLOOKUP($A42,#REF!,2,0)</f>
        <v>#REF!</v>
      </c>
      <c r="D42" s="74" t="e">
        <f>VLOOKUP($A42,#REF!,3,0)</f>
        <v>#REF!</v>
      </c>
      <c r="E42" s="104">
        <v>79</v>
      </c>
      <c r="F42" s="74" t="e">
        <f>VLOOKUP($A42,#REF!,14,0)</f>
        <v>#REF!</v>
      </c>
      <c r="G42" s="74" t="e">
        <f>VLOOKUP($A42,#REF!,16,0)</f>
        <v>#REF!</v>
      </c>
      <c r="H42" s="74" t="e">
        <f>VLOOKUP($A42,#REF!,18,0)</f>
        <v>#REF!</v>
      </c>
      <c r="I42" s="74" t="e">
        <f>VLOOKUP($A42,#REF!,20,0)</f>
        <v>#REF!</v>
      </c>
      <c r="J42" s="74" t="e">
        <f>VLOOKUP($A42,#REF!,22,0)</f>
        <v>#REF!</v>
      </c>
      <c r="K42" s="74" t="e">
        <f>VLOOKUP($A42,#REF!,5,0)</f>
        <v>#REF!</v>
      </c>
      <c r="L42" s="78" t="e">
        <f t="shared" si="2"/>
        <v>#REF!</v>
      </c>
      <c r="M42" s="75">
        <v>0</v>
      </c>
      <c r="N42" s="57" t="s">
        <v>99</v>
      </c>
    </row>
    <row r="43" spans="1:14" ht="180">
      <c r="A43" s="1">
        <v>96545</v>
      </c>
      <c r="B43" s="73" t="s">
        <v>32</v>
      </c>
      <c r="C43" s="106" t="e">
        <f>VLOOKUP($A43,#REF!,2,0)</f>
        <v>#REF!</v>
      </c>
      <c r="D43" s="74" t="e">
        <f>VLOOKUP($A43,#REF!,3,0)</f>
        <v>#REF!</v>
      </c>
      <c r="E43" s="104">
        <v>108</v>
      </c>
      <c r="F43" s="74" t="e">
        <f>VLOOKUP($A43,#REF!,14,0)</f>
        <v>#REF!</v>
      </c>
      <c r="G43" s="74" t="e">
        <f>VLOOKUP($A43,#REF!,16,0)</f>
        <v>#REF!</v>
      </c>
      <c r="H43" s="74" t="e">
        <f>VLOOKUP($A43,#REF!,18,0)</f>
        <v>#REF!</v>
      </c>
      <c r="I43" s="74" t="e">
        <f>VLOOKUP($A43,#REF!,20,0)</f>
        <v>#REF!</v>
      </c>
      <c r="J43" s="74" t="e">
        <f>VLOOKUP($A43,#REF!,22,0)</f>
        <v>#REF!</v>
      </c>
      <c r="K43" s="74" t="e">
        <f>VLOOKUP($A43,#REF!,5,0)</f>
        <v>#REF!</v>
      </c>
      <c r="L43" s="78" t="e">
        <f t="shared" si="2"/>
        <v>#REF!</v>
      </c>
      <c r="M43" s="75">
        <v>0</v>
      </c>
      <c r="N43" s="57" t="s">
        <v>35</v>
      </c>
    </row>
    <row r="44" spans="1:14" ht="120">
      <c r="A44" s="1">
        <v>96546</v>
      </c>
      <c r="B44" s="73" t="s">
        <v>32</v>
      </c>
      <c r="C44" s="106" t="e">
        <f>VLOOKUP($A44,#REF!,2,0)</f>
        <v>#REF!</v>
      </c>
      <c r="D44" s="74" t="e">
        <f>VLOOKUP($A44,#REF!,3,0)</f>
        <v>#REF!</v>
      </c>
      <c r="E44" s="104">
        <v>131</v>
      </c>
      <c r="F44" s="74" t="e">
        <f>VLOOKUP($A44,#REF!,14,0)</f>
        <v>#REF!</v>
      </c>
      <c r="G44" s="74" t="e">
        <f>VLOOKUP($A44,#REF!,16,0)</f>
        <v>#REF!</v>
      </c>
      <c r="H44" s="74" t="e">
        <f>VLOOKUP($A44,#REF!,18,0)</f>
        <v>#REF!</v>
      </c>
      <c r="I44" s="74" t="e">
        <f>VLOOKUP($A44,#REF!,20,0)</f>
        <v>#REF!</v>
      </c>
      <c r="J44" s="74" t="e">
        <f>VLOOKUP($A44,#REF!,22,0)</f>
        <v>#REF!</v>
      </c>
      <c r="K44" s="74" t="e">
        <f>VLOOKUP($A44,#REF!,5,0)</f>
        <v>#REF!</v>
      </c>
      <c r="L44" s="78" t="e">
        <f t="shared" si="2"/>
        <v>#REF!</v>
      </c>
      <c r="M44" s="75">
        <v>0</v>
      </c>
      <c r="N44" s="57" t="s">
        <v>100</v>
      </c>
    </row>
    <row r="45" spans="1:14" ht="60">
      <c r="A45" s="1">
        <v>94962</v>
      </c>
      <c r="B45" s="73" t="s">
        <v>32</v>
      </c>
      <c r="C45" s="106" t="e">
        <f>VLOOKUP($A45,#REF!,2,0)</f>
        <v>#REF!</v>
      </c>
      <c r="D45" s="74" t="e">
        <f>VLOOKUP($A45,#REF!,3,0)</f>
        <v>#REF!</v>
      </c>
      <c r="E45" s="104">
        <v>1.1299999999999999</v>
      </c>
      <c r="F45" s="74" t="e">
        <f>VLOOKUP($A45,#REF!,14,0)</f>
        <v>#REF!</v>
      </c>
      <c r="G45" s="74" t="e">
        <f>VLOOKUP($A45,#REF!,16,0)</f>
        <v>#REF!</v>
      </c>
      <c r="H45" s="74" t="e">
        <f>VLOOKUP($A45,#REF!,18,0)</f>
        <v>#REF!</v>
      </c>
      <c r="I45" s="74" t="e">
        <f>VLOOKUP($A45,#REF!,20,0)</f>
        <v>#REF!</v>
      </c>
      <c r="J45" s="74" t="e">
        <f>VLOOKUP($A45,#REF!,22,0)</f>
        <v>#REF!</v>
      </c>
      <c r="K45" s="74" t="e">
        <f>VLOOKUP($A45,#REF!,5,0)</f>
        <v>#REF!</v>
      </c>
      <c r="L45" s="78" t="e">
        <f t="shared" si="2"/>
        <v>#REF!</v>
      </c>
      <c r="M45" s="75">
        <v>0</v>
      </c>
      <c r="N45" s="57" t="s">
        <v>101</v>
      </c>
    </row>
    <row r="46" spans="1:14">
      <c r="A46" s="1">
        <v>94965</v>
      </c>
      <c r="B46" s="73" t="s">
        <v>32</v>
      </c>
      <c r="C46" s="106" t="e">
        <f>VLOOKUP($A46,#REF!,2,0)</f>
        <v>#REF!</v>
      </c>
      <c r="D46" s="74" t="e">
        <f>VLOOKUP($A46,#REF!,3,0)</f>
        <v>#REF!</v>
      </c>
      <c r="E46" s="104">
        <v>8.16</v>
      </c>
      <c r="F46" s="74" t="e">
        <f>VLOOKUP($A46,#REF!,14,0)</f>
        <v>#REF!</v>
      </c>
      <c r="G46" s="74" t="e">
        <f>VLOOKUP($A46,#REF!,16,0)</f>
        <v>#REF!</v>
      </c>
      <c r="H46" s="74" t="e">
        <f>VLOOKUP($A46,#REF!,18,0)</f>
        <v>#REF!</v>
      </c>
      <c r="I46" s="74" t="e">
        <f>VLOOKUP($A46,#REF!,20,0)</f>
        <v>#REF!</v>
      </c>
      <c r="J46" s="74" t="e">
        <f>VLOOKUP($A46,#REF!,22,0)</f>
        <v>#REF!</v>
      </c>
      <c r="K46" s="74" t="e">
        <f>VLOOKUP($A46,#REF!,5,0)</f>
        <v>#REF!</v>
      </c>
      <c r="L46" s="78" t="e">
        <f t="shared" si="2"/>
        <v>#REF!</v>
      </c>
      <c r="M46" s="75">
        <v>0</v>
      </c>
      <c r="N46" s="57"/>
    </row>
    <row r="47" spans="1:14">
      <c r="A47" s="1">
        <v>51026</v>
      </c>
      <c r="B47" s="73" t="s">
        <v>0</v>
      </c>
      <c r="C47" s="106" t="e">
        <f>VLOOKUP($A47,#REF!,2,0)</f>
        <v>#REF!</v>
      </c>
      <c r="D47" s="74" t="e">
        <f>VLOOKUP($A47,#REF!,3,0)</f>
        <v>#REF!</v>
      </c>
      <c r="E47" s="104">
        <v>9.2899999999999991</v>
      </c>
      <c r="F47" s="74" t="e">
        <f>VLOOKUP($A47,#REF!,5,0)</f>
        <v>#REF!</v>
      </c>
      <c r="G47" s="74" t="e">
        <f>VLOOKUP($A47,#REF!,4,0)</f>
        <v>#REF!</v>
      </c>
      <c r="H47" s="74"/>
      <c r="I47" s="74"/>
      <c r="J47" s="74"/>
      <c r="K47" s="74" t="e">
        <f>F47+G47</f>
        <v>#REF!</v>
      </c>
      <c r="L47" s="78" t="e">
        <f t="shared" si="2"/>
        <v>#REF!</v>
      </c>
      <c r="M47" s="75">
        <v>0</v>
      </c>
      <c r="N47" s="57"/>
    </row>
    <row r="48" spans="1:14">
      <c r="A48" s="79"/>
      <c r="B48" s="73"/>
      <c r="C48" s="106"/>
      <c r="D48" s="74"/>
      <c r="E48" s="104"/>
      <c r="F48" s="74"/>
      <c r="G48" s="74"/>
      <c r="H48" s="74"/>
      <c r="I48" s="74"/>
      <c r="J48" s="74"/>
      <c r="K48" s="74"/>
      <c r="L48" s="78"/>
      <c r="N48" s="57"/>
    </row>
    <row r="49" spans="1:14" ht="72">
      <c r="A49" s="79"/>
      <c r="B49" s="73"/>
      <c r="C49" s="106"/>
      <c r="D49" s="74"/>
      <c r="E49" s="104"/>
      <c r="F49" s="74"/>
      <c r="G49" s="74"/>
      <c r="H49" s="74"/>
      <c r="I49" s="74"/>
      <c r="J49" s="74"/>
      <c r="K49" s="74" t="s">
        <v>29</v>
      </c>
      <c r="L49" s="78" t="e">
        <f>SUM(L36:L47)</f>
        <v>#REF!</v>
      </c>
      <c r="N49" s="57" t="s">
        <v>102</v>
      </c>
    </row>
    <row r="50" spans="1:14" ht="96">
      <c r="A50" s="79"/>
      <c r="B50" s="73"/>
      <c r="C50" s="106"/>
      <c r="D50" s="74"/>
      <c r="E50" s="104"/>
      <c r="F50" s="74"/>
      <c r="G50" s="74"/>
      <c r="H50" s="74"/>
      <c r="I50" s="74"/>
      <c r="J50" s="74"/>
      <c r="K50" s="74"/>
      <c r="L50" s="78"/>
      <c r="N50" s="57" t="s">
        <v>103</v>
      </c>
    </row>
    <row r="51" spans="1:14" ht="60">
      <c r="A51" s="79">
        <v>168</v>
      </c>
      <c r="B51" s="73"/>
      <c r="C51" s="106" t="s">
        <v>43</v>
      </c>
      <c r="D51" s="74"/>
      <c r="E51" s="104"/>
      <c r="F51" s="74"/>
      <c r="G51" s="74"/>
      <c r="H51" s="74"/>
      <c r="I51" s="74"/>
      <c r="J51" s="74"/>
      <c r="K51" s="74"/>
      <c r="L51" s="78"/>
      <c r="N51" s="57" t="s">
        <v>36</v>
      </c>
    </row>
    <row r="52" spans="1:14" ht="60">
      <c r="A52" s="79">
        <v>60208</v>
      </c>
      <c r="B52" s="73" t="s">
        <v>0</v>
      </c>
      <c r="C52" s="106" t="e">
        <f>VLOOKUP($A52,#REF!,2,0)</f>
        <v>#REF!</v>
      </c>
      <c r="D52" s="74" t="e">
        <f>VLOOKUP($A52,#REF!,3,0)</f>
        <v>#REF!</v>
      </c>
      <c r="E52" s="104">
        <v>15.68</v>
      </c>
      <c r="F52" s="74" t="e">
        <f>VLOOKUP($A52,#REF!,5,0)</f>
        <v>#REF!</v>
      </c>
      <c r="G52" s="74" t="e">
        <f>VLOOKUP($A52,#REF!,4,0)</f>
        <v>#REF!</v>
      </c>
      <c r="H52" s="74"/>
      <c r="I52" s="74"/>
      <c r="J52" s="74"/>
      <c r="K52" s="74" t="e">
        <f>F52+G52</f>
        <v>#REF!</v>
      </c>
      <c r="L52" s="78" t="e">
        <f t="shared" ref="L52:L58" si="3">E52*K52</f>
        <v>#REF!</v>
      </c>
      <c r="M52" s="75">
        <v>0</v>
      </c>
      <c r="N52" s="57" t="s">
        <v>36</v>
      </c>
    </row>
    <row r="53" spans="1:14" ht="34.5" customHeight="1">
      <c r="A53" s="1">
        <v>92775</v>
      </c>
      <c r="B53" s="73" t="s">
        <v>32</v>
      </c>
      <c r="C53" s="106" t="e">
        <f>VLOOKUP($A53,#REF!,2,0)</f>
        <v>#REF!</v>
      </c>
      <c r="D53" s="74" t="e">
        <f>VLOOKUP($A53,#REF!,3,0)</f>
        <v>#REF!</v>
      </c>
      <c r="E53" s="104">
        <f>25.42+14*(1.3/0.2*0.5*0.108)+12.6*2/0.2*0.4*0.108</f>
        <v>35.777200000000001</v>
      </c>
      <c r="F53" s="74" t="e">
        <f>VLOOKUP($A53,#REF!,14,0)</f>
        <v>#REF!</v>
      </c>
      <c r="G53" s="74" t="e">
        <f>VLOOKUP($A53,#REF!,16,0)</f>
        <v>#REF!</v>
      </c>
      <c r="H53" s="74" t="e">
        <f>VLOOKUP($A53,#REF!,18,0)</f>
        <v>#REF!</v>
      </c>
      <c r="I53" s="74" t="e">
        <f>VLOOKUP($A53,#REF!,20,0)</f>
        <v>#REF!</v>
      </c>
      <c r="J53" s="74" t="e">
        <f>VLOOKUP($A53,#REF!,22,0)</f>
        <v>#REF!</v>
      </c>
      <c r="K53" s="74" t="e">
        <f>VLOOKUP($A53,#REF!,5,0)</f>
        <v>#REF!</v>
      </c>
      <c r="L53" s="78" t="e">
        <f t="shared" si="3"/>
        <v>#REF!</v>
      </c>
      <c r="N53" s="57" t="s">
        <v>104</v>
      </c>
    </row>
    <row r="54" spans="1:14" ht="60">
      <c r="A54" s="110">
        <v>92776</v>
      </c>
      <c r="B54" s="73" t="s">
        <v>32</v>
      </c>
      <c r="C54" s="106" t="e">
        <f>VLOOKUP($A54,#REF!,2,0)</f>
        <v>#REF!</v>
      </c>
      <c r="D54" s="74" t="e">
        <f>VLOOKUP($A54,#REF!,3,0)</f>
        <v>#REF!</v>
      </c>
      <c r="E54" s="104">
        <f>4*12*0.25</f>
        <v>12</v>
      </c>
      <c r="F54" s="74" t="e">
        <f>VLOOKUP($A54,#REF!,14,0)</f>
        <v>#REF!</v>
      </c>
      <c r="G54" s="74" t="e">
        <f>VLOOKUP($A54,#REF!,16,0)</f>
        <v>#REF!</v>
      </c>
      <c r="H54" s="74" t="e">
        <f>VLOOKUP($A54,#REF!,18,0)</f>
        <v>#REF!</v>
      </c>
      <c r="I54" s="74" t="e">
        <f>VLOOKUP($A54,#REF!,20,0)</f>
        <v>#REF!</v>
      </c>
      <c r="J54" s="74" t="e">
        <f>VLOOKUP($A54,#REF!,22,0)</f>
        <v>#REF!</v>
      </c>
      <c r="K54" s="74" t="e">
        <f>VLOOKUP($A54,#REF!,5,0)</f>
        <v>#REF!</v>
      </c>
      <c r="L54" s="78" t="e">
        <f t="shared" si="3"/>
        <v>#REF!</v>
      </c>
      <c r="M54" s="75">
        <v>0</v>
      </c>
      <c r="N54" s="57" t="s">
        <v>36</v>
      </c>
    </row>
    <row r="55" spans="1:14" ht="84">
      <c r="A55" s="1">
        <v>92777</v>
      </c>
      <c r="B55" s="73" t="s">
        <v>32</v>
      </c>
      <c r="C55" s="106" t="e">
        <f>VLOOKUP($A55,#REF!,2,0)</f>
        <v>#REF!</v>
      </c>
      <c r="D55" s="74" t="e">
        <f>VLOOKUP($A55,#REF!,3,0)</f>
        <v>#REF!</v>
      </c>
      <c r="E55" s="104">
        <f>4*12*0.4</f>
        <v>19.200000000000003</v>
      </c>
      <c r="F55" s="74" t="e">
        <f>VLOOKUP($A55,#REF!,14,0)</f>
        <v>#REF!</v>
      </c>
      <c r="G55" s="74" t="e">
        <f>VLOOKUP($A55,#REF!,16,0)</f>
        <v>#REF!</v>
      </c>
      <c r="H55" s="74" t="e">
        <f>VLOOKUP($A55,#REF!,18,0)</f>
        <v>#REF!</v>
      </c>
      <c r="I55" s="74" t="e">
        <f>VLOOKUP($A55,#REF!,20,0)</f>
        <v>#REF!</v>
      </c>
      <c r="J55" s="74" t="e">
        <f>VLOOKUP($A55,#REF!,22,0)</f>
        <v>#REF!</v>
      </c>
      <c r="K55" s="74" t="e">
        <f>VLOOKUP($A55,#REF!,5,0)</f>
        <v>#REF!</v>
      </c>
      <c r="L55" s="78" t="e">
        <f t="shared" si="3"/>
        <v>#REF!</v>
      </c>
      <c r="N55" s="57" t="s">
        <v>105</v>
      </c>
    </row>
    <row r="56" spans="1:14" ht="72">
      <c r="A56" s="1">
        <v>92779</v>
      </c>
      <c r="B56" s="73" t="s">
        <v>32</v>
      </c>
      <c r="C56" s="106" t="e">
        <f>VLOOKUP($A56,#REF!,2,0)</f>
        <v>#REF!</v>
      </c>
      <c r="D56" s="74" t="e">
        <f>VLOOKUP($A56,#REF!,3,0)</f>
        <v>#REF!</v>
      </c>
      <c r="E56" s="104">
        <f>24*1</f>
        <v>24</v>
      </c>
      <c r="F56" s="74" t="e">
        <f>VLOOKUP($A56,#REF!,14,0)</f>
        <v>#REF!</v>
      </c>
      <c r="G56" s="74" t="e">
        <f>VLOOKUP($A56,#REF!,16,0)</f>
        <v>#REF!</v>
      </c>
      <c r="H56" s="74" t="e">
        <f>VLOOKUP($A56,#REF!,18,0)</f>
        <v>#REF!</v>
      </c>
      <c r="I56" s="74" t="e">
        <f>VLOOKUP($A56,#REF!,20,0)</f>
        <v>#REF!</v>
      </c>
      <c r="J56" s="74" t="e">
        <f>VLOOKUP($A56,#REF!,22,0)</f>
        <v>#REF!</v>
      </c>
      <c r="K56" s="74" t="e">
        <f>VLOOKUP($A56,#REF!,5,0)</f>
        <v>#REF!</v>
      </c>
      <c r="L56" s="78" t="e">
        <f t="shared" si="3"/>
        <v>#REF!</v>
      </c>
      <c r="N56" s="57" t="s">
        <v>106</v>
      </c>
    </row>
    <row r="57" spans="1:14" ht="48">
      <c r="A57" s="1">
        <v>94963</v>
      </c>
      <c r="B57" s="73" t="s">
        <v>32</v>
      </c>
      <c r="C57" s="106" t="e">
        <f>VLOOKUP($A57,#REF!,2,0)</f>
        <v>#REF!</v>
      </c>
      <c r="D57" s="74" t="e">
        <f>VLOOKUP($A57,#REF!,3,0)</f>
        <v>#REF!</v>
      </c>
      <c r="E57" s="104">
        <v>0.53</v>
      </c>
      <c r="F57" s="74" t="e">
        <f>VLOOKUP($A57,#REF!,14,0)</f>
        <v>#REF!</v>
      </c>
      <c r="G57" s="74" t="e">
        <f>VLOOKUP($A57,#REF!,16,0)</f>
        <v>#REF!</v>
      </c>
      <c r="H57" s="74" t="e">
        <f>VLOOKUP($A57,#REF!,18,0)</f>
        <v>#REF!</v>
      </c>
      <c r="I57" s="74" t="e">
        <f>VLOOKUP($A57,#REF!,20,0)</f>
        <v>#REF!</v>
      </c>
      <c r="J57" s="74" t="e">
        <f>VLOOKUP($A57,#REF!,22,0)</f>
        <v>#REF!</v>
      </c>
      <c r="K57" s="74" t="e">
        <f>VLOOKUP($A57,#REF!,5,0)</f>
        <v>#REF!</v>
      </c>
      <c r="L57" s="78" t="e">
        <f t="shared" si="3"/>
        <v>#REF!</v>
      </c>
      <c r="N57" s="57" t="s">
        <v>38</v>
      </c>
    </row>
    <row r="58" spans="1:14">
      <c r="A58" s="1">
        <v>92873</v>
      </c>
      <c r="B58" s="73" t="s">
        <v>32</v>
      </c>
      <c r="C58" s="106" t="e">
        <f>VLOOKUP($A58,#REF!,2,0)</f>
        <v>#REF!</v>
      </c>
      <c r="D58" s="74" t="e">
        <f>VLOOKUP($A58,#REF!,3,0)</f>
        <v>#REF!</v>
      </c>
      <c r="E58" s="104">
        <v>0.53</v>
      </c>
      <c r="F58" s="74" t="e">
        <f>VLOOKUP($A58,#REF!,14,0)</f>
        <v>#REF!</v>
      </c>
      <c r="G58" s="74" t="e">
        <f>VLOOKUP($A58,#REF!,16,0)</f>
        <v>#REF!</v>
      </c>
      <c r="H58" s="74" t="e">
        <f>VLOOKUP($A58,#REF!,18,0)</f>
        <v>#REF!</v>
      </c>
      <c r="I58" s="74" t="e">
        <f>VLOOKUP($A58,#REF!,20,0)</f>
        <v>#REF!</v>
      </c>
      <c r="J58" s="74" t="e">
        <f>VLOOKUP($A58,#REF!,22,0)</f>
        <v>#REF!</v>
      </c>
      <c r="K58" s="74" t="e">
        <f>VLOOKUP($A58,#REF!,5,0)</f>
        <v>#REF!</v>
      </c>
      <c r="L58" s="78" t="e">
        <f t="shared" si="3"/>
        <v>#REF!</v>
      </c>
      <c r="N58" s="57"/>
    </row>
    <row r="59" spans="1:14">
      <c r="A59" s="79"/>
      <c r="B59" s="73"/>
      <c r="C59" s="106"/>
      <c r="D59" s="74"/>
      <c r="E59" s="104"/>
      <c r="F59" s="74"/>
      <c r="G59" s="74"/>
      <c r="H59" s="74"/>
      <c r="I59" s="74"/>
      <c r="J59" s="74"/>
      <c r="K59" s="74"/>
      <c r="L59" s="78"/>
      <c r="N59" s="57"/>
    </row>
    <row r="60" spans="1:14" ht="72">
      <c r="A60" s="79"/>
      <c r="B60" s="73"/>
      <c r="C60" s="106"/>
      <c r="D60" s="74"/>
      <c r="E60" s="104"/>
      <c r="F60" s="74"/>
      <c r="G60" s="74"/>
      <c r="H60" s="74"/>
      <c r="I60" s="74"/>
      <c r="J60" s="74"/>
      <c r="K60" s="74" t="s">
        <v>29</v>
      </c>
      <c r="L60" s="78" t="e">
        <f>SUM(L51:L58)</f>
        <v>#REF!</v>
      </c>
      <c r="N60" s="57" t="s">
        <v>40</v>
      </c>
    </row>
    <row r="61" spans="1:14" ht="72">
      <c r="A61" s="79"/>
      <c r="B61" s="73"/>
      <c r="C61" s="106"/>
      <c r="D61" s="74"/>
      <c r="E61" s="104"/>
      <c r="F61" s="74"/>
      <c r="G61" s="74"/>
      <c r="H61" s="74"/>
      <c r="I61" s="74"/>
      <c r="J61" s="74"/>
      <c r="K61" s="74"/>
      <c r="L61" s="78"/>
      <c r="N61" s="57" t="s">
        <v>40</v>
      </c>
    </row>
    <row r="62" spans="1:14" ht="72">
      <c r="A62" s="107">
        <v>169</v>
      </c>
      <c r="B62" s="108"/>
      <c r="C62" s="111" t="s">
        <v>39</v>
      </c>
      <c r="D62" s="74"/>
      <c r="E62" s="104"/>
      <c r="F62" s="74"/>
      <c r="G62" s="74"/>
      <c r="H62" s="74"/>
      <c r="I62" s="74"/>
      <c r="J62" s="74"/>
      <c r="K62" s="74"/>
      <c r="L62" s="78"/>
      <c r="N62" s="57" t="s">
        <v>40</v>
      </c>
    </row>
    <row r="63" spans="1:14" ht="72">
      <c r="A63" s="1">
        <v>70351</v>
      </c>
      <c r="B63" s="73" t="s">
        <v>0</v>
      </c>
      <c r="C63" s="106" t="e">
        <f>VLOOKUP($A63,#REF!,2,0)</f>
        <v>#REF!</v>
      </c>
      <c r="D63" s="74" t="e">
        <f>VLOOKUP($A63,#REF!,3,0)</f>
        <v>#REF!</v>
      </c>
      <c r="E63" s="27">
        <v>232</v>
      </c>
      <c r="F63" s="74" t="e">
        <f>VLOOKUP($A63,#REF!,5,0)</f>
        <v>#REF!</v>
      </c>
      <c r="G63" s="74" t="e">
        <f>VLOOKUP($A63,#REF!,4,0)</f>
        <v>#REF!</v>
      </c>
      <c r="H63" s="74"/>
      <c r="I63" s="74"/>
      <c r="J63" s="74"/>
      <c r="K63" s="74" t="e">
        <f t="shared" ref="K63:K70" si="4">F63+G63</f>
        <v>#REF!</v>
      </c>
      <c r="L63" s="78" t="e">
        <f t="shared" ref="L63:L70" si="5">E63*K63</f>
        <v>#REF!</v>
      </c>
      <c r="M63" s="75">
        <v>0</v>
      </c>
      <c r="N63" s="57" t="s">
        <v>40</v>
      </c>
    </row>
    <row r="64" spans="1:14" ht="72">
      <c r="A64" s="1">
        <v>70352</v>
      </c>
      <c r="B64" s="73" t="s">
        <v>0</v>
      </c>
      <c r="C64" s="106" t="e">
        <f>VLOOKUP($A64,#REF!,2,0)</f>
        <v>#REF!</v>
      </c>
      <c r="D64" s="74" t="e">
        <f>VLOOKUP($A64,#REF!,3,0)</f>
        <v>#REF!</v>
      </c>
      <c r="E64" s="27">
        <v>2</v>
      </c>
      <c r="F64" s="74" t="e">
        <f>VLOOKUP($A64,#REF!,5,0)</f>
        <v>#REF!</v>
      </c>
      <c r="G64" s="74" t="e">
        <f>VLOOKUP($A64,#REF!,4,0)</f>
        <v>#REF!</v>
      </c>
      <c r="H64" s="74"/>
      <c r="I64" s="74"/>
      <c r="J64" s="74"/>
      <c r="K64" s="74" t="e">
        <f t="shared" si="4"/>
        <v>#REF!</v>
      </c>
      <c r="L64" s="78" t="e">
        <f t="shared" si="5"/>
        <v>#REF!</v>
      </c>
      <c r="M64" s="75">
        <v>0</v>
      </c>
      <c r="N64" s="57" t="s">
        <v>40</v>
      </c>
    </row>
    <row r="65" spans="1:19" ht="72">
      <c r="A65" s="1">
        <v>70421</v>
      </c>
      <c r="B65" s="73" t="s">
        <v>0</v>
      </c>
      <c r="C65" s="106" t="e">
        <f>VLOOKUP($A65,#REF!,2,0)</f>
        <v>#REF!</v>
      </c>
      <c r="D65" s="74" t="e">
        <f>VLOOKUP($A65,#REF!,3,0)</f>
        <v>#REF!</v>
      </c>
      <c r="E65" s="104">
        <v>1</v>
      </c>
      <c r="F65" s="74" t="e">
        <f>VLOOKUP($A65,#REF!,5,0)</f>
        <v>#REF!</v>
      </c>
      <c r="G65" s="74" t="e">
        <f>VLOOKUP($A65,#REF!,4,0)</f>
        <v>#REF!</v>
      </c>
      <c r="H65" s="74"/>
      <c r="I65" s="74"/>
      <c r="J65" s="74"/>
      <c r="K65" s="74" t="e">
        <f t="shared" si="4"/>
        <v>#REF!</v>
      </c>
      <c r="L65" s="78" t="e">
        <f t="shared" si="5"/>
        <v>#REF!</v>
      </c>
      <c r="N65" s="57" t="s">
        <v>40</v>
      </c>
    </row>
    <row r="66" spans="1:19" ht="72">
      <c r="A66" s="1">
        <v>70422</v>
      </c>
      <c r="B66" s="73" t="s">
        <v>0</v>
      </c>
      <c r="C66" s="106" t="e">
        <f>VLOOKUP($A66,#REF!,2,0)</f>
        <v>#REF!</v>
      </c>
      <c r="D66" s="74" t="e">
        <f>VLOOKUP($A66,#REF!,3,0)</f>
        <v>#REF!</v>
      </c>
      <c r="E66" s="104">
        <v>59</v>
      </c>
      <c r="F66" s="74" t="e">
        <f>VLOOKUP($A66,#REF!,5,0)</f>
        <v>#REF!</v>
      </c>
      <c r="G66" s="74" t="e">
        <f>VLOOKUP($A66,#REF!,4,0)</f>
        <v>#REF!</v>
      </c>
      <c r="H66" s="74"/>
      <c r="I66" s="74"/>
      <c r="J66" s="74"/>
      <c r="K66" s="74" t="e">
        <f t="shared" si="4"/>
        <v>#REF!</v>
      </c>
      <c r="L66" s="78" t="e">
        <f t="shared" si="5"/>
        <v>#REF!</v>
      </c>
      <c r="M66" s="75">
        <v>0</v>
      </c>
      <c r="N66" s="57" t="s">
        <v>40</v>
      </c>
    </row>
    <row r="67" spans="1:19" ht="72">
      <c r="A67" s="1">
        <v>70424</v>
      </c>
      <c r="B67" s="73" t="s">
        <v>0</v>
      </c>
      <c r="C67" s="106" t="e">
        <f>VLOOKUP($A67,#REF!,2,0)</f>
        <v>#REF!</v>
      </c>
      <c r="D67" s="74" t="e">
        <f>VLOOKUP($A67,#REF!,3,0)</f>
        <v>#REF!</v>
      </c>
      <c r="E67" s="104">
        <v>2</v>
      </c>
      <c r="F67" s="74" t="e">
        <f>VLOOKUP($A67,#REF!,5,0)</f>
        <v>#REF!</v>
      </c>
      <c r="G67" s="74" t="e">
        <f>VLOOKUP($A67,#REF!,4,0)</f>
        <v>#REF!</v>
      </c>
      <c r="H67" s="74"/>
      <c r="I67" s="74"/>
      <c r="J67" s="74"/>
      <c r="K67" s="74" t="e">
        <f t="shared" si="4"/>
        <v>#REF!</v>
      </c>
      <c r="L67" s="78" t="e">
        <f t="shared" si="5"/>
        <v>#REF!</v>
      </c>
      <c r="M67" s="75">
        <v>0</v>
      </c>
      <c r="N67" s="57" t="s">
        <v>40</v>
      </c>
    </row>
    <row r="68" spans="1:19" ht="72">
      <c r="A68" s="1">
        <v>70425</v>
      </c>
      <c r="B68" s="73" t="s">
        <v>0</v>
      </c>
      <c r="C68" s="106" t="e">
        <f>VLOOKUP($A68,#REF!,2,0)</f>
        <v>#REF!</v>
      </c>
      <c r="D68" s="74" t="e">
        <f>VLOOKUP($A68,#REF!,3,0)</f>
        <v>#REF!</v>
      </c>
      <c r="E68" s="104">
        <v>12</v>
      </c>
      <c r="F68" s="74" t="e">
        <f>VLOOKUP($A68,#REF!,5,0)</f>
        <v>#REF!</v>
      </c>
      <c r="G68" s="74" t="e">
        <f>VLOOKUP($A68,#REF!,4,0)</f>
        <v>#REF!</v>
      </c>
      <c r="H68" s="74"/>
      <c r="I68" s="74"/>
      <c r="J68" s="74"/>
      <c r="K68" s="74" t="e">
        <f t="shared" si="4"/>
        <v>#REF!</v>
      </c>
      <c r="L68" s="78" t="e">
        <f t="shared" si="5"/>
        <v>#REF!</v>
      </c>
      <c r="M68" s="75">
        <v>0</v>
      </c>
      <c r="N68" s="57" t="s">
        <v>40</v>
      </c>
    </row>
    <row r="69" spans="1:19" ht="72">
      <c r="A69" s="1">
        <v>70645</v>
      </c>
      <c r="B69" s="81" t="s">
        <v>0</v>
      </c>
      <c r="C69" s="106" t="e">
        <f>VLOOKUP($A69,#REF!,2,0)</f>
        <v>#REF!</v>
      </c>
      <c r="D69" s="74" t="e">
        <f>VLOOKUP($A69,#REF!,3,0)</f>
        <v>#REF!</v>
      </c>
      <c r="E69" s="104">
        <v>4</v>
      </c>
      <c r="F69" s="74" t="e">
        <f>VLOOKUP($A69,#REF!,5,0)</f>
        <v>#REF!</v>
      </c>
      <c r="G69" s="74" t="e">
        <f>VLOOKUP($A69,#REF!,4,0)</f>
        <v>#REF!</v>
      </c>
      <c r="H69" s="74"/>
      <c r="I69" s="74"/>
      <c r="J69" s="74"/>
      <c r="K69" s="74" t="e">
        <f t="shared" si="4"/>
        <v>#REF!</v>
      </c>
      <c r="L69" s="78" t="e">
        <f t="shared" si="5"/>
        <v>#REF!</v>
      </c>
      <c r="M69" s="75">
        <v>0</v>
      </c>
      <c r="N69" s="57" t="s">
        <v>40</v>
      </c>
    </row>
    <row r="70" spans="1:19" ht="72">
      <c r="A70" s="1">
        <v>71321</v>
      </c>
      <c r="B70" s="81" t="s">
        <v>0</v>
      </c>
      <c r="C70" s="106" t="e">
        <f>VLOOKUP($A70,#REF!,2,0)</f>
        <v>#REF!</v>
      </c>
      <c r="D70" s="74" t="e">
        <f>VLOOKUP($A70,#REF!,3,0)</f>
        <v>#REF!</v>
      </c>
      <c r="E70" s="104">
        <v>17</v>
      </c>
      <c r="F70" s="74" t="e">
        <f>VLOOKUP($A70,#REF!,5,0)</f>
        <v>#REF!</v>
      </c>
      <c r="G70" s="74" t="e">
        <f>VLOOKUP($A70,#REF!,4,0)</f>
        <v>#REF!</v>
      </c>
      <c r="H70" s="74"/>
      <c r="I70" s="74"/>
      <c r="J70" s="74"/>
      <c r="K70" s="74" t="e">
        <f t="shared" si="4"/>
        <v>#REF!</v>
      </c>
      <c r="L70" s="78" t="e">
        <f t="shared" si="5"/>
        <v>#REF!</v>
      </c>
      <c r="M70" s="75">
        <v>0</v>
      </c>
      <c r="N70" s="57" t="s">
        <v>40</v>
      </c>
    </row>
    <row r="71" spans="1:19">
      <c r="A71" s="112">
        <v>71758</v>
      </c>
      <c r="B71" s="32" t="s">
        <v>0</v>
      </c>
      <c r="C71" s="34" t="s">
        <v>107</v>
      </c>
      <c r="D71" s="35" t="s">
        <v>108</v>
      </c>
      <c r="E71" s="36">
        <v>36</v>
      </c>
      <c r="F71" s="74"/>
      <c r="G71" s="74"/>
      <c r="H71" s="74"/>
      <c r="I71" s="74"/>
      <c r="J71" s="74"/>
      <c r="K71" s="74"/>
      <c r="L71" s="78"/>
      <c r="N71" s="57"/>
      <c r="O71" s="172" t="s">
        <v>109</v>
      </c>
      <c r="P71" s="172"/>
      <c r="Q71" s="172"/>
      <c r="R71" s="172"/>
      <c r="S71" s="172"/>
    </row>
    <row r="72" spans="1:19" ht="15">
      <c r="A72" s="112">
        <v>71758</v>
      </c>
      <c r="B72" s="32" t="s">
        <v>0</v>
      </c>
      <c r="C72" s="113" t="s">
        <v>110</v>
      </c>
      <c r="D72" s="51" t="s">
        <v>108</v>
      </c>
      <c r="E72" s="114">
        <v>18</v>
      </c>
      <c r="F72" s="74"/>
      <c r="G72" s="74"/>
      <c r="H72" s="74"/>
      <c r="I72" s="74"/>
      <c r="J72" s="74"/>
      <c r="K72" s="74"/>
      <c r="L72" s="78"/>
      <c r="N72" s="57"/>
      <c r="O72" s="172" t="s">
        <v>109</v>
      </c>
      <c r="P72" s="172"/>
      <c r="Q72" s="172"/>
      <c r="R72" s="172"/>
      <c r="S72" s="172"/>
    </row>
    <row r="73" spans="1:19" ht="24">
      <c r="A73" s="112">
        <v>71758</v>
      </c>
      <c r="B73" s="32" t="s">
        <v>0</v>
      </c>
      <c r="C73" s="50" t="s">
        <v>111</v>
      </c>
      <c r="D73" s="51" t="s">
        <v>108</v>
      </c>
      <c r="E73" s="114">
        <v>18</v>
      </c>
      <c r="F73" s="74"/>
      <c r="G73" s="74"/>
      <c r="H73" s="74"/>
      <c r="I73" s="74"/>
      <c r="J73" s="74"/>
      <c r="K73" s="74"/>
      <c r="L73" s="78"/>
      <c r="N73" s="57"/>
      <c r="O73" s="172" t="s">
        <v>109</v>
      </c>
      <c r="P73" s="172"/>
      <c r="Q73" s="172"/>
      <c r="R73" s="172"/>
      <c r="S73" s="172"/>
    </row>
    <row r="74" spans="1:19" ht="24">
      <c r="A74" s="115">
        <v>93009</v>
      </c>
      <c r="B74" s="32" t="s">
        <v>32</v>
      </c>
      <c r="C74" s="50" t="s">
        <v>112</v>
      </c>
      <c r="D74" s="51" t="s">
        <v>113</v>
      </c>
      <c r="E74" s="36">
        <v>4.5</v>
      </c>
      <c r="F74" s="74"/>
      <c r="G74" s="74"/>
      <c r="H74" s="74"/>
      <c r="I74" s="74"/>
      <c r="J74" s="74"/>
      <c r="K74" s="74"/>
      <c r="L74" s="78"/>
      <c r="N74" s="57"/>
    </row>
    <row r="75" spans="1:19" ht="24">
      <c r="A75" s="115">
        <v>93020</v>
      </c>
      <c r="B75" s="32" t="s">
        <v>32</v>
      </c>
      <c r="C75" s="50" t="s">
        <v>114</v>
      </c>
      <c r="D75" s="51" t="s">
        <v>50</v>
      </c>
      <c r="E75" s="36">
        <v>1</v>
      </c>
      <c r="F75" s="74"/>
      <c r="G75" s="74"/>
      <c r="H75" s="74"/>
      <c r="I75" s="74"/>
      <c r="J75" s="74"/>
      <c r="K75" s="74"/>
      <c r="L75" s="78"/>
      <c r="N75" s="57"/>
    </row>
    <row r="76" spans="1:19" ht="24">
      <c r="A76" s="116">
        <v>93014</v>
      </c>
      <c r="B76" s="32" t="s">
        <v>32</v>
      </c>
      <c r="C76" s="50" t="s">
        <v>43</v>
      </c>
      <c r="D76" s="51" t="s">
        <v>43</v>
      </c>
      <c r="E76" s="36">
        <f>E74/10</f>
        <v>0.45</v>
      </c>
      <c r="F76" s="74"/>
      <c r="G76" s="74"/>
      <c r="H76" s="74"/>
      <c r="I76" s="74"/>
      <c r="J76" s="74"/>
      <c r="K76" s="74"/>
      <c r="L76" s="78"/>
      <c r="N76" s="57"/>
    </row>
    <row r="77" spans="1:19">
      <c r="A77" s="1">
        <v>91863</v>
      </c>
      <c r="B77" s="81" t="s">
        <v>32</v>
      </c>
      <c r="C77" s="106" t="e">
        <f>VLOOKUP($A77,#REF!,2,0)</f>
        <v>#REF!</v>
      </c>
      <c r="D77" s="74" t="e">
        <f>VLOOKUP($A77,#REF!,3,0)</f>
        <v>#REF!</v>
      </c>
      <c r="E77" s="104">
        <v>11</v>
      </c>
      <c r="F77" s="74" t="e">
        <f>VLOOKUP($A77,#REF!,14,0)</f>
        <v>#REF!</v>
      </c>
      <c r="G77" s="74" t="e">
        <f>VLOOKUP($A77,#REF!,16,0)</f>
        <v>#REF!</v>
      </c>
      <c r="H77" s="74" t="e">
        <f>VLOOKUP($A77,#REF!,18,0)</f>
        <v>#REF!</v>
      </c>
      <c r="I77" s="74" t="e">
        <f>VLOOKUP($A77,#REF!,20,0)</f>
        <v>#REF!</v>
      </c>
      <c r="J77" s="74" t="e">
        <f>VLOOKUP($A77,#REF!,22,0)</f>
        <v>#REF!</v>
      </c>
      <c r="K77" s="74" t="e">
        <f>VLOOKUP($A77,#REF!,5,0)</f>
        <v>#REF!</v>
      </c>
      <c r="L77" s="78" t="e">
        <f t="shared" ref="L77:L98" si="6">E77*K77</f>
        <v>#REF!</v>
      </c>
      <c r="N77" s="57"/>
    </row>
    <row r="78" spans="1:19">
      <c r="A78" s="1">
        <v>91868</v>
      </c>
      <c r="B78" s="81" t="s">
        <v>32</v>
      </c>
      <c r="C78" s="106" t="e">
        <f>VLOOKUP($A78,#REF!,2,0)</f>
        <v>#REF!</v>
      </c>
      <c r="D78" s="74" t="e">
        <f>VLOOKUP($A78,#REF!,3,0)</f>
        <v>#REF!</v>
      </c>
      <c r="E78" s="104">
        <v>12</v>
      </c>
      <c r="F78" s="74" t="e">
        <f>VLOOKUP($A78,#REF!,14,0)</f>
        <v>#REF!</v>
      </c>
      <c r="G78" s="74" t="e">
        <f>VLOOKUP($A78,#REF!,16,0)</f>
        <v>#REF!</v>
      </c>
      <c r="H78" s="74" t="e">
        <f>VLOOKUP($A78,#REF!,18,0)</f>
        <v>#REF!</v>
      </c>
      <c r="I78" s="74" t="e">
        <f>VLOOKUP($A78,#REF!,20,0)</f>
        <v>#REF!</v>
      </c>
      <c r="J78" s="74" t="e">
        <f>VLOOKUP($A78,#REF!,22,0)</f>
        <v>#REF!</v>
      </c>
      <c r="K78" s="74" t="e">
        <f>VLOOKUP($A78,#REF!,5,0)</f>
        <v>#REF!</v>
      </c>
      <c r="L78" s="78" t="e">
        <f t="shared" si="6"/>
        <v>#REF!</v>
      </c>
      <c r="N78" s="57"/>
    </row>
    <row r="79" spans="1:19">
      <c r="A79" s="1">
        <v>91927</v>
      </c>
      <c r="B79" s="81" t="s">
        <v>32</v>
      </c>
      <c r="C79" s="106" t="e">
        <f>VLOOKUP($A79,#REF!,2,0)</f>
        <v>#REF!</v>
      </c>
      <c r="D79" s="74" t="e">
        <f>VLOOKUP($A79,#REF!,3,0)</f>
        <v>#REF!</v>
      </c>
      <c r="E79" s="104">
        <v>15</v>
      </c>
      <c r="F79" s="74" t="e">
        <f>VLOOKUP($A79,#REF!,14,0)</f>
        <v>#REF!</v>
      </c>
      <c r="G79" s="74" t="e">
        <f>VLOOKUP($A79,#REF!,16,0)</f>
        <v>#REF!</v>
      </c>
      <c r="H79" s="74" t="e">
        <f>VLOOKUP($A79,#REF!,18,0)</f>
        <v>#REF!</v>
      </c>
      <c r="I79" s="74" t="e">
        <f>VLOOKUP($A79,#REF!,20,0)</f>
        <v>#REF!</v>
      </c>
      <c r="J79" s="74" t="e">
        <f>VLOOKUP($A79,#REF!,22,0)</f>
        <v>#REF!</v>
      </c>
      <c r="K79" s="74" t="e">
        <f>VLOOKUP($A79,#REF!,5,0)</f>
        <v>#REF!</v>
      </c>
      <c r="L79" s="78" t="e">
        <f t="shared" si="6"/>
        <v>#REF!</v>
      </c>
      <c r="N79" s="57"/>
    </row>
    <row r="80" spans="1:19">
      <c r="A80" s="1">
        <v>91931</v>
      </c>
      <c r="B80" s="81" t="s">
        <v>32</v>
      </c>
      <c r="C80" s="106" t="e">
        <f>VLOOKUP($A80,#REF!,2,0)</f>
        <v>#REF!</v>
      </c>
      <c r="D80" s="74" t="e">
        <f>VLOOKUP($A80,#REF!,3,0)</f>
        <v>#REF!</v>
      </c>
      <c r="E80" s="104">
        <v>16</v>
      </c>
      <c r="F80" s="74" t="e">
        <f>VLOOKUP($A80,#REF!,14,0)</f>
        <v>#REF!</v>
      </c>
      <c r="G80" s="74" t="e">
        <f>VLOOKUP($A80,#REF!,16,0)</f>
        <v>#REF!</v>
      </c>
      <c r="H80" s="74" t="e">
        <f>VLOOKUP($A80,#REF!,18,0)</f>
        <v>#REF!</v>
      </c>
      <c r="I80" s="74" t="e">
        <f>VLOOKUP($A80,#REF!,20,0)</f>
        <v>#REF!</v>
      </c>
      <c r="J80" s="74" t="e">
        <f>VLOOKUP($A80,#REF!,22,0)</f>
        <v>#REF!</v>
      </c>
      <c r="K80" s="74" t="e">
        <f>VLOOKUP($A80,#REF!,5,0)</f>
        <v>#REF!</v>
      </c>
      <c r="L80" s="78" t="e">
        <f t="shared" si="6"/>
        <v>#REF!</v>
      </c>
      <c r="N80" s="57"/>
    </row>
    <row r="81" spans="1:14">
      <c r="A81" s="1">
        <v>91935</v>
      </c>
      <c r="B81" s="81" t="s">
        <v>32</v>
      </c>
      <c r="C81" s="106" t="e">
        <f>VLOOKUP($A81,#REF!,2,0)</f>
        <v>#REF!</v>
      </c>
      <c r="D81" s="74" t="e">
        <f>VLOOKUP($A81,#REF!,3,0)</f>
        <v>#REF!</v>
      </c>
      <c r="E81" s="104">
        <v>1</v>
      </c>
      <c r="F81" s="74" t="e">
        <f>VLOOKUP($A81,#REF!,14,0)</f>
        <v>#REF!</v>
      </c>
      <c r="G81" s="74" t="e">
        <f>VLOOKUP($A81,#REF!,16,0)</f>
        <v>#REF!</v>
      </c>
      <c r="H81" s="74" t="e">
        <f>VLOOKUP($A81,#REF!,18,0)</f>
        <v>#REF!</v>
      </c>
      <c r="I81" s="74" t="e">
        <f>VLOOKUP($A81,#REF!,20,0)</f>
        <v>#REF!</v>
      </c>
      <c r="J81" s="74" t="e">
        <f>VLOOKUP($A81,#REF!,22,0)</f>
        <v>#REF!</v>
      </c>
      <c r="K81" s="74" t="e">
        <f>VLOOKUP($A81,#REF!,5,0)</f>
        <v>#REF!</v>
      </c>
      <c r="L81" s="78" t="e">
        <f t="shared" si="6"/>
        <v>#REF!</v>
      </c>
      <c r="N81" s="57"/>
    </row>
    <row r="82" spans="1:14">
      <c r="A82" s="1">
        <v>93008</v>
      </c>
      <c r="B82" s="81" t="s">
        <v>32</v>
      </c>
      <c r="C82" s="106" t="e">
        <f>VLOOKUP($A82,#REF!,2,0)</f>
        <v>#REF!</v>
      </c>
      <c r="D82" s="74" t="e">
        <f>VLOOKUP($A82,#REF!,3,0)</f>
        <v>#REF!</v>
      </c>
      <c r="E82" s="104">
        <v>13</v>
      </c>
      <c r="F82" s="74" t="e">
        <f>VLOOKUP($A82,#REF!,14,0)</f>
        <v>#REF!</v>
      </c>
      <c r="G82" s="74" t="e">
        <f>VLOOKUP($A82,#REF!,16,0)</f>
        <v>#REF!</v>
      </c>
      <c r="H82" s="74" t="e">
        <f>VLOOKUP($A82,#REF!,18,0)</f>
        <v>#REF!</v>
      </c>
      <c r="I82" s="74" t="e">
        <f>VLOOKUP($A82,#REF!,20,0)</f>
        <v>#REF!</v>
      </c>
      <c r="J82" s="74" t="e">
        <f>VLOOKUP($A82,#REF!,22,0)</f>
        <v>#REF!</v>
      </c>
      <c r="K82" s="74" t="e">
        <f>VLOOKUP($A82,#REF!,5,0)</f>
        <v>#REF!</v>
      </c>
      <c r="L82" s="78" t="e">
        <f t="shared" si="6"/>
        <v>#REF!</v>
      </c>
      <c r="N82" s="57"/>
    </row>
    <row r="83" spans="1:14">
      <c r="A83" s="1">
        <v>93009</v>
      </c>
      <c r="B83" s="81" t="s">
        <v>32</v>
      </c>
      <c r="C83" s="106" t="e">
        <f>VLOOKUP($A83,#REF!,2,0)</f>
        <v>#REF!</v>
      </c>
      <c r="D83" s="74" t="e">
        <f>VLOOKUP($A83,#REF!,3,0)</f>
        <v>#REF!</v>
      </c>
      <c r="E83" s="104">
        <v>14</v>
      </c>
      <c r="F83" s="74" t="e">
        <f>VLOOKUP($A83,#REF!,14,0)</f>
        <v>#REF!</v>
      </c>
      <c r="G83" s="74" t="e">
        <f>VLOOKUP($A83,#REF!,16,0)</f>
        <v>#REF!</v>
      </c>
      <c r="H83" s="74" t="e">
        <f>VLOOKUP($A83,#REF!,18,0)</f>
        <v>#REF!</v>
      </c>
      <c r="I83" s="74" t="e">
        <f>VLOOKUP($A83,#REF!,20,0)</f>
        <v>#REF!</v>
      </c>
      <c r="J83" s="74" t="e">
        <f>VLOOKUP($A83,#REF!,22,0)</f>
        <v>#REF!</v>
      </c>
      <c r="K83" s="74" t="e">
        <f>VLOOKUP($A83,#REF!,5,0)</f>
        <v>#REF!</v>
      </c>
      <c r="L83" s="78" t="e">
        <f t="shared" si="6"/>
        <v>#REF!</v>
      </c>
      <c r="N83" s="57"/>
    </row>
    <row r="84" spans="1:14">
      <c r="A84" s="1">
        <v>93018</v>
      </c>
      <c r="B84" s="81" t="s">
        <v>32</v>
      </c>
      <c r="C84" s="106" t="e">
        <f>VLOOKUP($A84,#REF!,2,0)</f>
        <v>#REF!</v>
      </c>
      <c r="D84" s="74" t="e">
        <f>VLOOKUP($A84,#REF!,3,0)</f>
        <v>#REF!</v>
      </c>
      <c r="E84" s="104">
        <v>6</v>
      </c>
      <c r="F84" s="74" t="e">
        <f>VLOOKUP($A84,#REF!,14,0)</f>
        <v>#REF!</v>
      </c>
      <c r="G84" s="74" t="e">
        <f>VLOOKUP($A84,#REF!,16,0)</f>
        <v>#REF!</v>
      </c>
      <c r="H84" s="74" t="e">
        <f>VLOOKUP($A84,#REF!,18,0)</f>
        <v>#REF!</v>
      </c>
      <c r="I84" s="74" t="e">
        <f>VLOOKUP($A84,#REF!,20,0)</f>
        <v>#REF!</v>
      </c>
      <c r="J84" s="74" t="e">
        <f>VLOOKUP($A84,#REF!,22,0)</f>
        <v>#REF!</v>
      </c>
      <c r="K84" s="74" t="e">
        <f>VLOOKUP($A84,#REF!,5,0)</f>
        <v>#REF!</v>
      </c>
      <c r="L84" s="78" t="e">
        <f t="shared" si="6"/>
        <v>#REF!</v>
      </c>
      <c r="N84" s="57"/>
    </row>
    <row r="85" spans="1:14">
      <c r="A85" s="1">
        <v>93657</v>
      </c>
      <c r="B85" s="81" t="s">
        <v>32</v>
      </c>
      <c r="C85" s="106" t="e">
        <f>VLOOKUP($A85,#REF!,2,0)</f>
        <v>#REF!</v>
      </c>
      <c r="D85" s="74" t="e">
        <f>VLOOKUP($A85,#REF!,3,0)</f>
        <v>#REF!</v>
      </c>
      <c r="E85" s="104">
        <v>8</v>
      </c>
      <c r="F85" s="74" t="e">
        <f>VLOOKUP($A85,#REF!,14,0)</f>
        <v>#REF!</v>
      </c>
      <c r="G85" s="74" t="e">
        <f>VLOOKUP($A85,#REF!,16,0)</f>
        <v>#REF!</v>
      </c>
      <c r="H85" s="74" t="e">
        <f>VLOOKUP($A85,#REF!,18,0)</f>
        <v>#REF!</v>
      </c>
      <c r="I85" s="74" t="e">
        <f>VLOOKUP($A85,#REF!,20,0)</f>
        <v>#REF!</v>
      </c>
      <c r="J85" s="74" t="e">
        <f>VLOOKUP($A85,#REF!,22,0)</f>
        <v>#REF!</v>
      </c>
      <c r="K85" s="74" t="e">
        <f>VLOOKUP($A85,#REF!,5,0)</f>
        <v>#REF!</v>
      </c>
      <c r="L85" s="78" t="e">
        <f t="shared" si="6"/>
        <v>#REF!</v>
      </c>
      <c r="N85" s="57"/>
    </row>
    <row r="86" spans="1:14">
      <c r="A86" s="1">
        <v>93671</v>
      </c>
      <c r="B86" s="81" t="s">
        <v>32</v>
      </c>
      <c r="C86" s="106" t="e">
        <f>VLOOKUP($A86,#REF!,2,0)</f>
        <v>#REF!</v>
      </c>
      <c r="D86" s="74" t="e">
        <f>VLOOKUP($A86,#REF!,3,0)</f>
        <v>#REF!</v>
      </c>
      <c r="E86" s="104">
        <v>9</v>
      </c>
      <c r="F86" s="74" t="e">
        <f>VLOOKUP($A86,#REF!,14,0)</f>
        <v>#REF!</v>
      </c>
      <c r="G86" s="74" t="e">
        <f>VLOOKUP($A86,#REF!,16,0)</f>
        <v>#REF!</v>
      </c>
      <c r="H86" s="74" t="e">
        <f>VLOOKUP($A86,#REF!,18,0)</f>
        <v>#REF!</v>
      </c>
      <c r="I86" s="74" t="e">
        <f>VLOOKUP($A86,#REF!,20,0)</f>
        <v>#REF!</v>
      </c>
      <c r="J86" s="74" t="e">
        <f>VLOOKUP($A86,#REF!,22,0)</f>
        <v>#REF!</v>
      </c>
      <c r="K86" s="74" t="e">
        <f>VLOOKUP($A86,#REF!,5,0)</f>
        <v>#REF!</v>
      </c>
      <c r="L86" s="78" t="e">
        <f t="shared" si="6"/>
        <v>#REF!</v>
      </c>
      <c r="N86" s="57"/>
    </row>
    <row r="87" spans="1:14">
      <c r="A87" s="1">
        <v>93673</v>
      </c>
      <c r="B87" s="81" t="s">
        <v>32</v>
      </c>
      <c r="C87" s="106" t="e">
        <f>VLOOKUP($A87,#REF!,2,0)</f>
        <v>#REF!</v>
      </c>
      <c r="D87" s="74" t="e">
        <f>VLOOKUP($A87,#REF!,3,0)</f>
        <v>#REF!</v>
      </c>
      <c r="E87" s="104">
        <v>10</v>
      </c>
      <c r="F87" s="74" t="e">
        <f>VLOOKUP($A87,#REF!,14,0)</f>
        <v>#REF!</v>
      </c>
      <c r="G87" s="74" t="e">
        <f>VLOOKUP($A87,#REF!,16,0)</f>
        <v>#REF!</v>
      </c>
      <c r="H87" s="74" t="e">
        <f>VLOOKUP($A87,#REF!,18,0)</f>
        <v>#REF!</v>
      </c>
      <c r="I87" s="74" t="e">
        <f>VLOOKUP($A87,#REF!,20,0)</f>
        <v>#REF!</v>
      </c>
      <c r="J87" s="74" t="e">
        <f>VLOOKUP($A87,#REF!,22,0)</f>
        <v>#REF!</v>
      </c>
      <c r="K87" s="74" t="e">
        <f>VLOOKUP($A87,#REF!,5,0)</f>
        <v>#REF!</v>
      </c>
      <c r="L87" s="78" t="e">
        <f t="shared" si="6"/>
        <v>#REF!</v>
      </c>
      <c r="N87" s="57"/>
    </row>
    <row r="88" spans="1:14">
      <c r="A88" s="1">
        <v>95753</v>
      </c>
      <c r="B88" s="81" t="s">
        <v>32</v>
      </c>
      <c r="C88" s="106" t="e">
        <f>VLOOKUP($A88,#REF!,2,0)</f>
        <v>#REF!</v>
      </c>
      <c r="D88" s="74" t="e">
        <f>VLOOKUP($A88,#REF!,3,0)</f>
        <v>#REF!</v>
      </c>
      <c r="E88" s="104">
        <v>21</v>
      </c>
      <c r="F88" s="74" t="e">
        <f>VLOOKUP($A88,#REF!,14,0)</f>
        <v>#REF!</v>
      </c>
      <c r="G88" s="74" t="e">
        <f>VLOOKUP($A88,#REF!,16,0)</f>
        <v>#REF!</v>
      </c>
      <c r="H88" s="74" t="e">
        <f>VLOOKUP($A88,#REF!,18,0)</f>
        <v>#REF!</v>
      </c>
      <c r="I88" s="74" t="e">
        <f>VLOOKUP($A88,#REF!,20,0)</f>
        <v>#REF!</v>
      </c>
      <c r="J88" s="74" t="e">
        <f>VLOOKUP($A88,#REF!,22,0)</f>
        <v>#REF!</v>
      </c>
      <c r="K88" s="74" t="e">
        <f>VLOOKUP($A88,#REF!,5,0)</f>
        <v>#REF!</v>
      </c>
      <c r="L88" s="78" t="e">
        <f t="shared" si="6"/>
        <v>#REF!</v>
      </c>
      <c r="N88" s="57"/>
    </row>
    <row r="89" spans="1:14">
      <c r="A89" s="1">
        <v>95754</v>
      </c>
      <c r="B89" s="81" t="s">
        <v>32</v>
      </c>
      <c r="C89" s="106" t="e">
        <f>VLOOKUP($A89,#REF!,2,0)</f>
        <v>#REF!</v>
      </c>
      <c r="D89" s="74" t="e">
        <f>VLOOKUP($A89,#REF!,3,0)</f>
        <v>#REF!</v>
      </c>
      <c r="E89" s="104">
        <v>22</v>
      </c>
      <c r="F89" s="74" t="e">
        <f>VLOOKUP($A89,#REF!,14,0)</f>
        <v>#REF!</v>
      </c>
      <c r="G89" s="74" t="e">
        <f>VLOOKUP($A89,#REF!,16,0)</f>
        <v>#REF!</v>
      </c>
      <c r="H89" s="74" t="e">
        <f>VLOOKUP($A89,#REF!,18,0)</f>
        <v>#REF!</v>
      </c>
      <c r="I89" s="74" t="e">
        <f>VLOOKUP($A89,#REF!,20,0)</f>
        <v>#REF!</v>
      </c>
      <c r="J89" s="74" t="e">
        <f>VLOOKUP($A89,#REF!,22,0)</f>
        <v>#REF!</v>
      </c>
      <c r="K89" s="74" t="e">
        <f>VLOOKUP($A89,#REF!,5,0)</f>
        <v>#REF!</v>
      </c>
      <c r="L89" s="78" t="e">
        <f t="shared" si="6"/>
        <v>#REF!</v>
      </c>
      <c r="N89" s="57"/>
    </row>
    <row r="90" spans="1:14">
      <c r="A90" s="1">
        <v>95756</v>
      </c>
      <c r="B90" s="81" t="s">
        <v>32</v>
      </c>
      <c r="C90" s="106" t="e">
        <f>VLOOKUP($A90,#REF!,2,0)</f>
        <v>#REF!</v>
      </c>
      <c r="D90" s="74" t="e">
        <f>VLOOKUP($A90,#REF!,3,0)</f>
        <v>#REF!</v>
      </c>
      <c r="E90" s="104">
        <v>60</v>
      </c>
      <c r="F90" s="74" t="e">
        <f>VLOOKUP($A90,#REF!,14,0)</f>
        <v>#REF!</v>
      </c>
      <c r="G90" s="74" t="e">
        <f>VLOOKUP($A90,#REF!,16,0)</f>
        <v>#REF!</v>
      </c>
      <c r="H90" s="74" t="e">
        <f>VLOOKUP($A90,#REF!,18,0)</f>
        <v>#REF!</v>
      </c>
      <c r="I90" s="74" t="e">
        <f>VLOOKUP($A90,#REF!,20,0)</f>
        <v>#REF!</v>
      </c>
      <c r="J90" s="74" t="e">
        <f>VLOOKUP($A90,#REF!,22,0)</f>
        <v>#REF!</v>
      </c>
      <c r="K90" s="74" t="e">
        <f>VLOOKUP($A90,#REF!,5,0)</f>
        <v>#REF!</v>
      </c>
      <c r="L90" s="78" t="e">
        <f t="shared" si="6"/>
        <v>#REF!</v>
      </c>
      <c r="N90" s="57"/>
    </row>
    <row r="91" spans="1:14" ht="72">
      <c r="A91" s="1">
        <v>95779</v>
      </c>
      <c r="B91" s="81" t="s">
        <v>32</v>
      </c>
      <c r="C91" s="106" t="e">
        <f>VLOOKUP($A91,#REF!,2,0)</f>
        <v>#REF!</v>
      </c>
      <c r="D91" s="74" t="e">
        <f>VLOOKUP($A91,#REF!,3,0)</f>
        <v>#REF!</v>
      </c>
      <c r="E91" s="104">
        <v>4</v>
      </c>
      <c r="F91" s="74" t="e">
        <f>VLOOKUP($A91,#REF!,14,0)</f>
        <v>#REF!</v>
      </c>
      <c r="G91" s="74" t="e">
        <f>VLOOKUP($A91,#REF!,16,0)</f>
        <v>#REF!</v>
      </c>
      <c r="H91" s="74" t="e">
        <f>VLOOKUP($A91,#REF!,18,0)</f>
        <v>#REF!</v>
      </c>
      <c r="I91" s="74" t="e">
        <f>VLOOKUP($A91,#REF!,20,0)</f>
        <v>#REF!</v>
      </c>
      <c r="J91" s="74" t="e">
        <f>VLOOKUP($A91,#REF!,22,0)</f>
        <v>#REF!</v>
      </c>
      <c r="K91" s="74" t="e">
        <f>VLOOKUP($A91,#REF!,5,0)</f>
        <v>#REF!</v>
      </c>
      <c r="L91" s="78" t="e">
        <f t="shared" si="6"/>
        <v>#REF!</v>
      </c>
      <c r="N91" s="57" t="s">
        <v>40</v>
      </c>
    </row>
    <row r="92" spans="1:14" ht="72">
      <c r="A92" s="1">
        <v>95781</v>
      </c>
      <c r="B92" s="81" t="s">
        <v>32</v>
      </c>
      <c r="C92" s="106" t="e">
        <f>VLOOKUP($A92,#REF!,2,0)</f>
        <v>#REF!</v>
      </c>
      <c r="D92" s="74" t="e">
        <f>VLOOKUP($A92,#REF!,3,0)</f>
        <v>#REF!</v>
      </c>
      <c r="E92" s="104">
        <v>2</v>
      </c>
      <c r="F92" s="74" t="e">
        <f>VLOOKUP($A92,#REF!,14,0)</f>
        <v>#REF!</v>
      </c>
      <c r="G92" s="74" t="e">
        <f>VLOOKUP($A92,#REF!,16,0)</f>
        <v>#REF!</v>
      </c>
      <c r="H92" s="74" t="e">
        <f>VLOOKUP($A92,#REF!,18,0)</f>
        <v>#REF!</v>
      </c>
      <c r="I92" s="74" t="e">
        <f>VLOOKUP($A92,#REF!,20,0)</f>
        <v>#REF!</v>
      </c>
      <c r="J92" s="74" t="e">
        <f>VLOOKUP($A92,#REF!,22,0)</f>
        <v>#REF!</v>
      </c>
      <c r="K92" s="74" t="e">
        <f>VLOOKUP($A92,#REF!,5,0)</f>
        <v>#REF!</v>
      </c>
      <c r="L92" s="78" t="e">
        <f t="shared" si="6"/>
        <v>#REF!</v>
      </c>
      <c r="N92" s="57" t="s">
        <v>40</v>
      </c>
    </row>
    <row r="93" spans="1:14" ht="72">
      <c r="A93" s="1">
        <v>95782</v>
      </c>
      <c r="B93" s="81" t="s">
        <v>32</v>
      </c>
      <c r="C93" s="106" t="e">
        <f>VLOOKUP($A93,#REF!,2,0)</f>
        <v>#REF!</v>
      </c>
      <c r="D93" s="74" t="e">
        <f>VLOOKUP($A93,#REF!,3,0)</f>
        <v>#REF!</v>
      </c>
      <c r="E93" s="104">
        <v>1</v>
      </c>
      <c r="F93" s="74" t="e">
        <f>VLOOKUP($A93,#REF!,14,0)</f>
        <v>#REF!</v>
      </c>
      <c r="G93" s="74" t="e">
        <f>VLOOKUP($A93,#REF!,16,0)</f>
        <v>#REF!</v>
      </c>
      <c r="H93" s="74" t="e">
        <f>VLOOKUP($A93,#REF!,18,0)</f>
        <v>#REF!</v>
      </c>
      <c r="I93" s="74" t="e">
        <f>VLOOKUP($A93,#REF!,20,0)</f>
        <v>#REF!</v>
      </c>
      <c r="J93" s="74" t="e">
        <f>VLOOKUP($A93,#REF!,22,0)</f>
        <v>#REF!</v>
      </c>
      <c r="K93" s="74" t="e">
        <f>VLOOKUP($A93,#REF!,5,0)</f>
        <v>#REF!</v>
      </c>
      <c r="L93" s="78" t="e">
        <f t="shared" si="6"/>
        <v>#REF!</v>
      </c>
      <c r="M93" s="75">
        <v>0</v>
      </c>
      <c r="N93" s="57" t="s">
        <v>40</v>
      </c>
    </row>
    <row r="94" spans="1:14">
      <c r="A94" s="1">
        <v>95795</v>
      </c>
      <c r="B94" s="81" t="s">
        <v>32</v>
      </c>
      <c r="C94" s="106" t="e">
        <f>VLOOKUP($A94,#REF!,2,0)</f>
        <v>#REF!</v>
      </c>
      <c r="D94" s="74" t="e">
        <f>VLOOKUP($A94,#REF!,3,0)</f>
        <v>#REF!</v>
      </c>
      <c r="E94" s="104">
        <v>29</v>
      </c>
      <c r="F94" s="74" t="e">
        <f>VLOOKUP($A94,#REF!,14,0)</f>
        <v>#REF!</v>
      </c>
      <c r="G94" s="74" t="e">
        <f>VLOOKUP($A94,#REF!,16,0)</f>
        <v>#REF!</v>
      </c>
      <c r="H94" s="74" t="e">
        <f>VLOOKUP($A94,#REF!,18,0)</f>
        <v>#REF!</v>
      </c>
      <c r="I94" s="74" t="e">
        <f>VLOOKUP($A94,#REF!,20,0)</f>
        <v>#REF!</v>
      </c>
      <c r="J94" s="74" t="e">
        <f>VLOOKUP($A94,#REF!,22,0)</f>
        <v>#REF!</v>
      </c>
      <c r="K94" s="74" t="e">
        <f>VLOOKUP($A94,#REF!,5,0)</f>
        <v>#REF!</v>
      </c>
      <c r="L94" s="78" t="e">
        <f t="shared" si="6"/>
        <v>#REF!</v>
      </c>
      <c r="M94" s="75">
        <v>0</v>
      </c>
      <c r="N94" s="57"/>
    </row>
    <row r="95" spans="1:14">
      <c r="A95" s="1">
        <v>95801</v>
      </c>
      <c r="B95" s="81" t="s">
        <v>32</v>
      </c>
      <c r="C95" s="106" t="e">
        <f>VLOOKUP($A95,#REF!,2,0)</f>
        <v>#REF!</v>
      </c>
      <c r="D95" s="74" t="e">
        <f>VLOOKUP($A95,#REF!,3,0)</f>
        <v>#REF!</v>
      </c>
      <c r="E95" s="104">
        <v>2</v>
      </c>
      <c r="F95" s="74" t="e">
        <f>VLOOKUP($A95,#REF!,14,0)</f>
        <v>#REF!</v>
      </c>
      <c r="G95" s="74" t="e">
        <f>VLOOKUP($A95,#REF!,16,0)</f>
        <v>#REF!</v>
      </c>
      <c r="H95" s="74" t="e">
        <f>VLOOKUP($A95,#REF!,18,0)</f>
        <v>#REF!</v>
      </c>
      <c r="I95" s="74" t="e">
        <f>VLOOKUP($A95,#REF!,20,0)</f>
        <v>#REF!</v>
      </c>
      <c r="J95" s="74" t="e">
        <f>VLOOKUP($A95,#REF!,22,0)</f>
        <v>#REF!</v>
      </c>
      <c r="K95" s="74" t="e">
        <f>VLOOKUP($A95,#REF!,5,0)</f>
        <v>#REF!</v>
      </c>
      <c r="L95" s="78" t="e">
        <f t="shared" si="6"/>
        <v>#REF!</v>
      </c>
      <c r="M95" s="75">
        <v>0</v>
      </c>
      <c r="N95" s="57"/>
    </row>
    <row r="96" spans="1:14">
      <c r="A96" s="1">
        <v>96985</v>
      </c>
      <c r="B96" s="81" t="s">
        <v>32</v>
      </c>
      <c r="C96" s="106" t="e">
        <f>VLOOKUP($A96,#REF!,2,0)</f>
        <v>#REF!</v>
      </c>
      <c r="D96" s="74" t="e">
        <f>VLOOKUP($A96,#REF!,3,0)</f>
        <v>#REF!</v>
      </c>
      <c r="E96" s="104">
        <v>1</v>
      </c>
      <c r="F96" s="74" t="e">
        <f>VLOOKUP($A96,#REF!,14,0)</f>
        <v>#REF!</v>
      </c>
      <c r="G96" s="74" t="e">
        <f>VLOOKUP($A96,#REF!,16,0)</f>
        <v>#REF!</v>
      </c>
      <c r="H96" s="74" t="e">
        <f>VLOOKUP($A96,#REF!,18,0)</f>
        <v>#REF!</v>
      </c>
      <c r="I96" s="74" t="e">
        <f>VLOOKUP($A96,#REF!,20,0)</f>
        <v>#REF!</v>
      </c>
      <c r="J96" s="74" t="e">
        <f>VLOOKUP($A96,#REF!,22,0)</f>
        <v>#REF!</v>
      </c>
      <c r="K96" s="74" t="e">
        <f>VLOOKUP($A96,#REF!,5,0)</f>
        <v>#REF!</v>
      </c>
      <c r="L96" s="78" t="e">
        <f t="shared" si="6"/>
        <v>#REF!</v>
      </c>
      <c r="M96" s="75">
        <v>0</v>
      </c>
      <c r="N96" s="57"/>
    </row>
    <row r="97" spans="1:16">
      <c r="A97" s="1">
        <v>101879</v>
      </c>
      <c r="B97" s="81" t="s">
        <v>32</v>
      </c>
      <c r="C97" s="106" t="e">
        <f>VLOOKUP($A97,#REF!,2,0)</f>
        <v>#REF!</v>
      </c>
      <c r="D97" s="74" t="e">
        <f>VLOOKUP($A97,#REF!,3,0)</f>
        <v>#REF!</v>
      </c>
      <c r="E97" s="104">
        <v>1</v>
      </c>
      <c r="F97" s="74" t="e">
        <f>VLOOKUP($A97,#REF!,14,0)</f>
        <v>#REF!</v>
      </c>
      <c r="G97" s="74" t="e">
        <f>VLOOKUP($A97,#REF!,16,0)</f>
        <v>#REF!</v>
      </c>
      <c r="H97" s="74" t="e">
        <f>VLOOKUP($A97,#REF!,18,0)</f>
        <v>#REF!</v>
      </c>
      <c r="I97" s="74" t="e">
        <f>VLOOKUP($A97,#REF!,20,0)</f>
        <v>#REF!</v>
      </c>
      <c r="J97" s="74" t="e">
        <f>VLOOKUP($A97,#REF!,22,0)</f>
        <v>#REF!</v>
      </c>
      <c r="K97" s="74" t="e">
        <f>VLOOKUP($A97,#REF!,5,0)</f>
        <v>#REF!</v>
      </c>
      <c r="L97" s="78" t="e">
        <f t="shared" si="6"/>
        <v>#REF!</v>
      </c>
      <c r="N97" s="57"/>
    </row>
    <row r="98" spans="1:16" ht="15">
      <c r="A98" s="117"/>
      <c r="B98" s="81" t="s">
        <v>115</v>
      </c>
      <c r="C98" s="106" t="s">
        <v>116</v>
      </c>
      <c r="D98" s="118" t="s">
        <v>50</v>
      </c>
      <c r="E98" s="104">
        <v>18</v>
      </c>
      <c r="F98" s="74">
        <v>0</v>
      </c>
      <c r="G98" s="74">
        <v>0</v>
      </c>
      <c r="H98" s="74">
        <v>0</v>
      </c>
      <c r="I98" s="74">
        <v>0</v>
      </c>
      <c r="J98" s="74">
        <v>0</v>
      </c>
      <c r="K98" s="74">
        <v>0</v>
      </c>
      <c r="L98" s="78">
        <f t="shared" si="6"/>
        <v>0</v>
      </c>
      <c r="M98" s="75">
        <v>0</v>
      </c>
      <c r="N98" s="57"/>
    </row>
    <row r="99" spans="1:16" ht="48">
      <c r="A99" s="119"/>
      <c r="B99" s="81"/>
      <c r="C99" s="106"/>
      <c r="D99" s="74"/>
      <c r="E99" s="104"/>
      <c r="F99" s="74"/>
      <c r="G99" s="74"/>
      <c r="H99" s="74"/>
      <c r="I99" s="74"/>
      <c r="J99" s="74"/>
      <c r="K99" s="74" t="s">
        <v>29</v>
      </c>
      <c r="L99" s="78" t="e">
        <f>SUM(L62:L98)</f>
        <v>#REF!</v>
      </c>
      <c r="N99" s="57" t="s">
        <v>56</v>
      </c>
    </row>
    <row r="100" spans="1:16" ht="48">
      <c r="A100" s="119"/>
      <c r="B100" s="81"/>
      <c r="C100" s="106"/>
      <c r="D100" s="74"/>
      <c r="E100" s="104"/>
      <c r="F100" s="74"/>
      <c r="G100" s="74"/>
      <c r="H100" s="74"/>
      <c r="I100" s="74"/>
      <c r="J100" s="74"/>
      <c r="K100" s="74"/>
      <c r="L100" s="78"/>
      <c r="N100" s="57" t="s">
        <v>56</v>
      </c>
    </row>
    <row r="101" spans="1:16" ht="48">
      <c r="A101" s="119">
        <v>169</v>
      </c>
      <c r="B101" s="81"/>
      <c r="C101" s="106" t="s">
        <v>117</v>
      </c>
      <c r="D101" s="74"/>
      <c r="E101" s="104"/>
      <c r="F101" s="74"/>
      <c r="G101" s="74"/>
      <c r="H101" s="74"/>
      <c r="I101" s="74"/>
      <c r="J101" s="74"/>
      <c r="K101" s="74"/>
      <c r="L101" s="78"/>
      <c r="N101" s="57" t="s">
        <v>56</v>
      </c>
    </row>
    <row r="102" spans="1:16" ht="48">
      <c r="A102" s="5">
        <v>70392</v>
      </c>
      <c r="B102" s="81" t="s">
        <v>0</v>
      </c>
      <c r="C102" s="106" t="e">
        <f>VLOOKUP($A102,#REF!,2,0)</f>
        <v>#REF!</v>
      </c>
      <c r="D102" s="74" t="e">
        <f>VLOOKUP($A102,#REF!,3,0)</f>
        <v>#REF!</v>
      </c>
      <c r="E102" s="104">
        <v>50</v>
      </c>
      <c r="F102" s="74" t="e">
        <f>VLOOKUP($A102,#REF!,5,0)</f>
        <v>#REF!</v>
      </c>
      <c r="G102" s="74" t="e">
        <f>VLOOKUP($A102,#REF!,4,0)</f>
        <v>#REF!</v>
      </c>
      <c r="H102" s="74"/>
      <c r="I102" s="74"/>
      <c r="J102" s="74"/>
      <c r="K102" s="74" t="e">
        <f>F102+G102</f>
        <v>#REF!</v>
      </c>
      <c r="L102" s="78" t="e">
        <f t="shared" ref="L102:L107" si="7">E102*K102</f>
        <v>#REF!</v>
      </c>
      <c r="N102" s="57" t="s">
        <v>56</v>
      </c>
    </row>
    <row r="103" spans="1:16" ht="48">
      <c r="A103" s="5">
        <v>70582</v>
      </c>
      <c r="B103" s="73" t="s">
        <v>0</v>
      </c>
      <c r="C103" s="106" t="e">
        <f>VLOOKUP($A103,#REF!,2,0)</f>
        <v>#REF!</v>
      </c>
      <c r="D103" s="74" t="e">
        <f>VLOOKUP($A103,#REF!,3,0)</f>
        <v>#REF!</v>
      </c>
      <c r="E103" s="104">
        <v>72</v>
      </c>
      <c r="F103" s="74" t="e">
        <f>VLOOKUP($A103,#REF!,5,0)</f>
        <v>#REF!</v>
      </c>
      <c r="G103" s="74" t="e">
        <f>VLOOKUP($A103,#REF!,4,0)</f>
        <v>#REF!</v>
      </c>
      <c r="H103" s="74"/>
      <c r="I103" s="74"/>
      <c r="J103" s="74"/>
      <c r="K103" s="74" t="e">
        <f>F103+G103</f>
        <v>#REF!</v>
      </c>
      <c r="L103" s="78" t="e">
        <f t="shared" si="7"/>
        <v>#REF!</v>
      </c>
      <c r="N103" s="57" t="s">
        <v>56</v>
      </c>
      <c r="P103" s="75" t="s">
        <v>58</v>
      </c>
    </row>
    <row r="104" spans="1:16">
      <c r="A104" s="5">
        <v>71211</v>
      </c>
      <c r="B104" s="73" t="s">
        <v>0</v>
      </c>
      <c r="C104" s="106" t="e">
        <f>VLOOKUP($A104,#REF!,2,0)</f>
        <v>#REF!</v>
      </c>
      <c r="D104" s="74" t="e">
        <f>VLOOKUP($A104,#REF!,3,0)</f>
        <v>#REF!</v>
      </c>
      <c r="E104" s="104">
        <v>6</v>
      </c>
      <c r="F104" s="74" t="e">
        <f>VLOOKUP($A104,#REF!,5,0)</f>
        <v>#REF!</v>
      </c>
      <c r="G104" s="74" t="e">
        <f>VLOOKUP($A104,#REF!,4,0)</f>
        <v>#REF!</v>
      </c>
      <c r="H104" s="74"/>
      <c r="I104" s="74"/>
      <c r="J104" s="74"/>
      <c r="K104" s="74" t="e">
        <f>F104+G104</f>
        <v>#REF!</v>
      </c>
      <c r="L104" s="78" t="e">
        <f t="shared" si="7"/>
        <v>#REF!</v>
      </c>
      <c r="N104" s="57"/>
    </row>
    <row r="105" spans="1:16">
      <c r="A105" s="5">
        <v>71862</v>
      </c>
      <c r="B105" s="73" t="s">
        <v>0</v>
      </c>
      <c r="C105" s="106" t="e">
        <f>VLOOKUP($A105,#REF!,2,0)</f>
        <v>#REF!</v>
      </c>
      <c r="D105" s="74" t="e">
        <f>VLOOKUP($A105,#REF!,3,0)</f>
        <v>#REF!</v>
      </c>
      <c r="E105" s="104">
        <v>50</v>
      </c>
      <c r="F105" s="74" t="e">
        <f>VLOOKUP($A105,#REF!,5,0)</f>
        <v>#REF!</v>
      </c>
      <c r="G105" s="74" t="e">
        <f>VLOOKUP($A105,#REF!,4,0)</f>
        <v>#REF!</v>
      </c>
      <c r="H105" s="74"/>
      <c r="I105" s="74"/>
      <c r="J105" s="74"/>
      <c r="K105" s="74" t="e">
        <f>F105+G105</f>
        <v>#REF!</v>
      </c>
      <c r="L105" s="78" t="e">
        <f t="shared" si="7"/>
        <v>#REF!</v>
      </c>
      <c r="N105" s="57"/>
    </row>
    <row r="106" spans="1:16">
      <c r="A106" s="5">
        <v>70710</v>
      </c>
      <c r="B106" s="73" t="s">
        <v>0</v>
      </c>
      <c r="C106" s="106" t="e">
        <f>VLOOKUP($A106,#REF!,2,0)</f>
        <v>#REF!</v>
      </c>
      <c r="D106" s="74" t="e">
        <f>VLOOKUP($A106,#REF!,3,0)</f>
        <v>#REF!</v>
      </c>
      <c r="E106" s="104">
        <v>1</v>
      </c>
      <c r="F106" s="74" t="e">
        <f>VLOOKUP($A106,#REF!,5,0)</f>
        <v>#REF!</v>
      </c>
      <c r="G106" s="74" t="e">
        <f>VLOOKUP($A106,#REF!,4,0)</f>
        <v>#REF!</v>
      </c>
      <c r="H106" s="74"/>
      <c r="I106" s="74"/>
      <c r="J106" s="74"/>
      <c r="K106" s="74" t="e">
        <f>F106+G106</f>
        <v>#REF!</v>
      </c>
      <c r="L106" s="78" t="e">
        <f t="shared" si="7"/>
        <v>#REF!</v>
      </c>
      <c r="N106" s="57"/>
    </row>
    <row r="107" spans="1:16" ht="14.25" customHeight="1">
      <c r="A107" s="5">
        <v>95787</v>
      </c>
      <c r="B107" s="73" t="s">
        <v>32</v>
      </c>
      <c r="C107" s="106" t="e">
        <f>VLOOKUP($A107,#REF!,2,0)</f>
        <v>#REF!</v>
      </c>
      <c r="D107" s="74" t="e">
        <f>VLOOKUP($A107,#REF!,3,0)</f>
        <v>#REF!</v>
      </c>
      <c r="E107" s="104">
        <v>2</v>
      </c>
      <c r="F107" s="74" t="e">
        <f>VLOOKUP($A107,#REF!,14,0)</f>
        <v>#REF!</v>
      </c>
      <c r="G107" s="74" t="e">
        <f>VLOOKUP($A107,#REF!,16,0)</f>
        <v>#REF!</v>
      </c>
      <c r="H107" s="74" t="e">
        <f>VLOOKUP($A107,#REF!,18,0)</f>
        <v>#REF!</v>
      </c>
      <c r="I107" s="74" t="e">
        <f>VLOOKUP($A107,#REF!,20,0)</f>
        <v>#REF!</v>
      </c>
      <c r="J107" s="74" t="e">
        <f>VLOOKUP($A107,#REF!,22,0)</f>
        <v>#REF!</v>
      </c>
      <c r="K107" s="74" t="e">
        <f>VLOOKUP($A107,#REF!,5,0)</f>
        <v>#REF!</v>
      </c>
      <c r="L107" s="78" t="e">
        <f t="shared" si="7"/>
        <v>#REF!</v>
      </c>
      <c r="N107" s="57"/>
    </row>
    <row r="108" spans="1:16" ht="24">
      <c r="A108" s="71"/>
      <c r="B108" s="81" t="s">
        <v>115</v>
      </c>
      <c r="C108" s="106" t="s">
        <v>118</v>
      </c>
      <c r="D108" s="74" t="s">
        <v>113</v>
      </c>
      <c r="E108" s="104">
        <v>18</v>
      </c>
      <c r="F108" s="104"/>
      <c r="G108" s="74"/>
      <c r="H108" s="74"/>
      <c r="I108" s="74"/>
      <c r="J108" s="74"/>
      <c r="K108" s="74"/>
      <c r="L108" s="78"/>
      <c r="N108" s="57"/>
    </row>
    <row r="109" spans="1:16">
      <c r="A109" s="71"/>
      <c r="B109" s="81" t="s">
        <v>115</v>
      </c>
      <c r="C109" s="106" t="s">
        <v>119</v>
      </c>
      <c r="D109" s="74" t="s">
        <v>120</v>
      </c>
      <c r="E109" s="104">
        <v>12</v>
      </c>
      <c r="F109" s="104"/>
      <c r="G109" s="74"/>
      <c r="H109" s="74"/>
      <c r="I109" s="74"/>
      <c r="J109" s="74"/>
      <c r="K109" s="74"/>
      <c r="L109" s="78"/>
      <c r="N109" s="57"/>
    </row>
    <row r="110" spans="1:16">
      <c r="A110" s="71"/>
      <c r="B110" s="81" t="s">
        <v>115</v>
      </c>
      <c r="C110" s="106" t="s">
        <v>121</v>
      </c>
      <c r="D110" s="74" t="s">
        <v>120</v>
      </c>
      <c r="E110" s="104">
        <v>12</v>
      </c>
      <c r="F110" s="104"/>
      <c r="G110" s="74"/>
      <c r="H110" s="74"/>
      <c r="I110" s="74"/>
      <c r="J110" s="74"/>
      <c r="K110" s="74"/>
      <c r="L110" s="78"/>
      <c r="N110" s="57"/>
    </row>
    <row r="111" spans="1:16" ht="48">
      <c r="A111" s="73"/>
      <c r="B111" s="81"/>
      <c r="C111" s="106"/>
      <c r="D111" s="74"/>
      <c r="E111" s="104"/>
      <c r="F111" s="74"/>
      <c r="G111" s="74"/>
      <c r="H111" s="74"/>
      <c r="I111" s="74"/>
      <c r="J111" s="74"/>
      <c r="K111" s="74"/>
      <c r="L111" s="78"/>
      <c r="N111" s="57" t="s">
        <v>56</v>
      </c>
    </row>
    <row r="112" spans="1:16">
      <c r="A112" s="73"/>
      <c r="B112" s="81"/>
      <c r="C112" s="106"/>
      <c r="D112" s="74"/>
      <c r="E112" s="104"/>
      <c r="F112" s="74"/>
      <c r="G112" s="74"/>
      <c r="H112" s="74"/>
      <c r="I112" s="74"/>
      <c r="J112" s="74"/>
      <c r="K112" s="74"/>
      <c r="L112" s="78"/>
      <c r="N112" s="57"/>
    </row>
    <row r="113" spans="1:16">
      <c r="A113" s="73">
        <v>172</v>
      </c>
      <c r="B113" s="81"/>
      <c r="C113" s="106" t="s">
        <v>43</v>
      </c>
      <c r="D113" s="74"/>
      <c r="E113" s="104"/>
      <c r="F113" s="74"/>
      <c r="G113" s="74"/>
      <c r="H113" s="74"/>
      <c r="I113" s="74"/>
      <c r="J113" s="74"/>
      <c r="K113" s="74"/>
      <c r="L113" s="78"/>
      <c r="N113" s="57"/>
    </row>
    <row r="114" spans="1:16">
      <c r="A114" s="3">
        <v>100203</v>
      </c>
      <c r="B114" s="73" t="s">
        <v>0</v>
      </c>
      <c r="C114" s="106" t="e">
        <f>VLOOKUP($A114,#REF!,2,0)</f>
        <v>#REF!</v>
      </c>
      <c r="D114" s="74" t="e">
        <f>VLOOKUP($A114,#REF!,3,0)</f>
        <v>#REF!</v>
      </c>
      <c r="E114" s="104">
        <v>60.36</v>
      </c>
      <c r="F114" s="74" t="e">
        <f>VLOOKUP($A114,#REF!,5,0)</f>
        <v>#REF!</v>
      </c>
      <c r="G114" s="74" t="e">
        <f>VLOOKUP($A114,#REF!,4,0)</f>
        <v>#REF!</v>
      </c>
      <c r="H114" s="74"/>
      <c r="I114" s="74"/>
      <c r="J114" s="74"/>
      <c r="K114" s="74" t="e">
        <f>F114+G114</f>
        <v>#REF!</v>
      </c>
      <c r="L114" s="78" t="e">
        <f>E114*K114</f>
        <v>#REF!</v>
      </c>
      <c r="M114" s="75">
        <v>0</v>
      </c>
      <c r="N114" s="57"/>
    </row>
    <row r="115" spans="1:16">
      <c r="A115" s="1">
        <v>100102</v>
      </c>
      <c r="B115" s="73" t="s">
        <v>0</v>
      </c>
      <c r="C115" s="106" t="e">
        <f>VLOOKUP($A115,#REF!,2,0)</f>
        <v>#REF!</v>
      </c>
      <c r="D115" s="74" t="e">
        <f>VLOOKUP($A115,#REF!,3,0)</f>
        <v>#REF!</v>
      </c>
      <c r="E115" s="104">
        <v>29.66</v>
      </c>
      <c r="F115" s="74" t="e">
        <f>VLOOKUP($A115,#REF!,5,0)</f>
        <v>#REF!</v>
      </c>
      <c r="G115" s="74" t="e">
        <f>VLOOKUP($A115,#REF!,4,0)</f>
        <v>#REF!</v>
      </c>
      <c r="H115" s="74"/>
      <c r="I115" s="74"/>
      <c r="J115" s="74"/>
      <c r="K115" s="74" t="e">
        <f>F115+G115</f>
        <v>#REF!</v>
      </c>
      <c r="L115" s="78" t="e">
        <f>E115*K115</f>
        <v>#REF!</v>
      </c>
      <c r="M115" s="75">
        <v>0</v>
      </c>
      <c r="N115" s="57"/>
    </row>
    <row r="116" spans="1:16" ht="60">
      <c r="A116" s="79"/>
      <c r="B116" s="73"/>
      <c r="C116" s="80"/>
      <c r="D116" s="74"/>
      <c r="E116" s="104"/>
      <c r="F116" s="74"/>
      <c r="G116" s="74"/>
      <c r="H116" s="74"/>
      <c r="I116" s="74"/>
      <c r="J116" s="74"/>
      <c r="K116" s="74"/>
      <c r="L116" s="78"/>
      <c r="N116" s="57" t="s">
        <v>69</v>
      </c>
    </row>
    <row r="117" spans="1:16">
      <c r="A117" s="79"/>
      <c r="B117" s="73"/>
      <c r="C117" s="80"/>
      <c r="D117" s="74"/>
      <c r="E117" s="104"/>
      <c r="F117" s="74"/>
      <c r="G117" s="74"/>
      <c r="H117" s="74"/>
      <c r="I117" s="74"/>
      <c r="J117" s="74"/>
      <c r="K117" s="74" t="s">
        <v>29</v>
      </c>
      <c r="L117" s="78" t="e">
        <f>SUM(L113:L115)</f>
        <v>#REF!</v>
      </c>
      <c r="N117" s="57"/>
    </row>
    <row r="118" spans="1:16" ht="48">
      <c r="A118" s="79">
        <v>174</v>
      </c>
      <c r="B118" s="73"/>
      <c r="C118" s="80" t="s">
        <v>43</v>
      </c>
      <c r="D118" s="74"/>
      <c r="E118" s="104"/>
      <c r="F118" s="74"/>
      <c r="G118" s="74"/>
      <c r="H118" s="74"/>
      <c r="I118" s="74"/>
      <c r="J118" s="74"/>
      <c r="K118" s="74"/>
      <c r="L118" s="78"/>
      <c r="N118" s="57" t="s">
        <v>75</v>
      </c>
      <c r="P118" s="75" t="s">
        <v>122</v>
      </c>
    </row>
    <row r="119" spans="1:16">
      <c r="A119" s="4">
        <v>98562</v>
      </c>
      <c r="B119" s="81" t="s">
        <v>32</v>
      </c>
      <c r="C119" s="106" t="e">
        <f>VLOOKUP($A119,#REF!,2,0)</f>
        <v>#REF!</v>
      </c>
      <c r="D119" s="74" t="e">
        <f>VLOOKUP($A119,#REF!,3,0)</f>
        <v>#REF!</v>
      </c>
      <c r="E119" s="104">
        <v>47.68</v>
      </c>
      <c r="F119" s="74" t="e">
        <f>VLOOKUP($A119,#REF!,14,0)</f>
        <v>#REF!</v>
      </c>
      <c r="G119" s="74" t="e">
        <f>VLOOKUP($A119,#REF!,16,0)</f>
        <v>#REF!</v>
      </c>
      <c r="H119" s="74" t="e">
        <f>VLOOKUP($A119,#REF!,18,0)</f>
        <v>#REF!</v>
      </c>
      <c r="I119" s="74" t="e">
        <f>VLOOKUP($A119,#REF!,20,0)</f>
        <v>#REF!</v>
      </c>
      <c r="J119" s="74" t="e">
        <f>VLOOKUP($A119,#REF!,22,0)</f>
        <v>#REF!</v>
      </c>
      <c r="K119" s="74" t="e">
        <f>VLOOKUP($A119,#REF!,5,0)</f>
        <v>#REF!</v>
      </c>
      <c r="L119" s="78" t="e">
        <f>E119*K119</f>
        <v>#REF!</v>
      </c>
      <c r="M119" s="75">
        <v>0</v>
      </c>
      <c r="N119" s="57"/>
    </row>
    <row r="120" spans="1:16">
      <c r="A120" s="119"/>
      <c r="B120" s="73"/>
      <c r="C120" s="106"/>
      <c r="D120" s="74"/>
      <c r="E120" s="104"/>
      <c r="F120" s="74"/>
      <c r="G120" s="74"/>
      <c r="H120" s="74"/>
      <c r="I120" s="74"/>
      <c r="J120" s="74"/>
      <c r="K120" s="74"/>
      <c r="L120" s="78"/>
      <c r="N120" s="57"/>
    </row>
    <row r="121" spans="1:16">
      <c r="A121" s="79"/>
      <c r="B121" s="73"/>
      <c r="C121" s="80"/>
      <c r="D121" s="74"/>
      <c r="E121" s="104"/>
      <c r="F121" s="74"/>
      <c r="G121" s="74"/>
      <c r="H121" s="74"/>
      <c r="I121" s="74"/>
      <c r="J121" s="74"/>
      <c r="K121" s="74" t="s">
        <v>29</v>
      </c>
      <c r="L121" s="78" t="e">
        <f>SUM(L118:L119)</f>
        <v>#REF!</v>
      </c>
      <c r="N121" s="57"/>
    </row>
    <row r="122" spans="1:16" ht="192">
      <c r="A122" s="79"/>
      <c r="B122" s="73"/>
      <c r="C122" s="80"/>
      <c r="D122" s="74"/>
      <c r="E122" s="104"/>
      <c r="F122" s="74"/>
      <c r="G122" s="74"/>
      <c r="H122" s="74"/>
      <c r="I122" s="74"/>
      <c r="J122" s="74"/>
      <c r="K122" s="74"/>
      <c r="L122" s="78"/>
      <c r="N122" s="57" t="s">
        <v>123</v>
      </c>
      <c r="P122" s="75" t="s">
        <v>76</v>
      </c>
    </row>
    <row r="123" spans="1:16" ht="48">
      <c r="A123" s="79">
        <v>177</v>
      </c>
      <c r="B123" s="73"/>
      <c r="C123" s="80" t="s">
        <v>43</v>
      </c>
      <c r="D123" s="74"/>
      <c r="E123" s="104"/>
      <c r="F123" s="74"/>
      <c r="G123" s="74"/>
      <c r="H123" s="74"/>
      <c r="I123" s="74"/>
      <c r="J123" s="74"/>
      <c r="K123" s="74"/>
      <c r="L123" s="78"/>
      <c r="N123" s="57" t="s">
        <v>75</v>
      </c>
      <c r="P123" s="75" t="s">
        <v>76</v>
      </c>
    </row>
    <row r="124" spans="1:16" ht="48">
      <c r="A124" s="1">
        <v>150204</v>
      </c>
      <c r="B124" s="73" t="s">
        <v>0</v>
      </c>
      <c r="C124" s="106" t="e">
        <f>VLOOKUP($A124,#REF!,2,0)</f>
        <v>#REF!</v>
      </c>
      <c r="D124" s="74" t="e">
        <f>VLOOKUP($A124,#REF!,3,0)</f>
        <v>#REF!</v>
      </c>
      <c r="E124" s="104">
        <v>6794.4</v>
      </c>
      <c r="F124" s="74" t="e">
        <f>VLOOKUP($A124,#REF!,5,0)</f>
        <v>#REF!</v>
      </c>
      <c r="G124" s="74" t="e">
        <f>VLOOKUP($A124,#REF!,4,0)</f>
        <v>#REF!</v>
      </c>
      <c r="H124" s="74"/>
      <c r="I124" s="74"/>
      <c r="J124" s="74"/>
      <c r="K124" s="74" t="e">
        <f>F124+G124</f>
        <v>#REF!</v>
      </c>
      <c r="L124" s="78" t="e">
        <f>E124*K124</f>
        <v>#REF!</v>
      </c>
      <c r="N124" s="57" t="s">
        <v>75</v>
      </c>
      <c r="P124" s="75" t="s">
        <v>76</v>
      </c>
    </row>
    <row r="125" spans="1:16" ht="18" customHeight="1">
      <c r="A125" s="73"/>
      <c r="B125" s="81"/>
      <c r="C125" s="106"/>
      <c r="D125" s="74"/>
      <c r="E125" s="104"/>
      <c r="F125" s="74"/>
      <c r="G125" s="74"/>
      <c r="H125" s="74"/>
      <c r="I125" s="74"/>
      <c r="J125" s="74"/>
      <c r="K125" s="74" t="s">
        <v>29</v>
      </c>
      <c r="L125" s="78" t="e">
        <f>SUM(L123:L124)</f>
        <v>#REF!</v>
      </c>
      <c r="N125" s="57" t="s">
        <v>75</v>
      </c>
      <c r="P125" s="120" t="s">
        <v>76</v>
      </c>
    </row>
    <row r="126" spans="1:16" ht="16.5" customHeight="1">
      <c r="A126" s="73"/>
      <c r="B126" s="81"/>
      <c r="C126" s="106"/>
      <c r="D126" s="74"/>
      <c r="E126" s="104"/>
      <c r="F126" s="74"/>
      <c r="G126" s="74"/>
      <c r="H126" s="74"/>
      <c r="I126" s="74"/>
      <c r="J126" s="74"/>
      <c r="K126" s="74"/>
      <c r="L126" s="78"/>
      <c r="N126" s="57" t="s">
        <v>75</v>
      </c>
      <c r="P126" s="120" t="s">
        <v>76</v>
      </c>
    </row>
    <row r="127" spans="1:16" ht="15.75">
      <c r="A127" s="108">
        <v>178</v>
      </c>
      <c r="B127" s="121"/>
      <c r="C127" s="109" t="s">
        <v>43</v>
      </c>
      <c r="D127" s="74"/>
      <c r="E127" s="104"/>
      <c r="F127" s="74"/>
      <c r="G127" s="74"/>
      <c r="H127" s="74"/>
      <c r="I127" s="74"/>
      <c r="J127" s="74"/>
      <c r="K127" s="74"/>
      <c r="L127" s="78"/>
      <c r="N127" s="57"/>
      <c r="P127" s="120"/>
    </row>
    <row r="128" spans="1:16">
      <c r="A128" s="4">
        <v>160967</v>
      </c>
      <c r="B128" s="81" t="s">
        <v>0</v>
      </c>
      <c r="C128" s="106" t="e">
        <f>VLOOKUP($A128,#REF!,2,0)</f>
        <v>#REF!</v>
      </c>
      <c r="D128" s="74" t="e">
        <f>VLOOKUP($A128,#REF!,3,0)</f>
        <v>#REF!</v>
      </c>
      <c r="E128" s="104">
        <v>411.6</v>
      </c>
      <c r="F128" s="74" t="e">
        <f>VLOOKUP($A128,#REF!,5,0)</f>
        <v>#REF!</v>
      </c>
      <c r="G128" s="74" t="e">
        <f>VLOOKUP($A128,#REF!,4,0)</f>
        <v>#REF!</v>
      </c>
      <c r="H128" s="74"/>
      <c r="I128" s="74"/>
      <c r="J128" s="74"/>
      <c r="K128" s="74" t="e">
        <f>F128+G128</f>
        <v>#REF!</v>
      </c>
      <c r="L128" s="78" t="e">
        <f>E128*K128</f>
        <v>#REF!</v>
      </c>
      <c r="M128" s="75">
        <v>0</v>
      </c>
      <c r="N128" s="57"/>
    </row>
    <row r="129" spans="1:14">
      <c r="A129" s="4">
        <v>160964</v>
      </c>
      <c r="B129" s="81" t="s">
        <v>0</v>
      </c>
      <c r="C129" s="106" t="e">
        <f>VLOOKUP($A129,#REF!,2,0)</f>
        <v>#REF!</v>
      </c>
      <c r="D129" s="74" t="e">
        <f>VLOOKUP($A129,#REF!,3,0)</f>
        <v>#REF!</v>
      </c>
      <c r="E129" s="104">
        <v>24.5</v>
      </c>
      <c r="F129" s="74" t="e">
        <f>VLOOKUP($A129,#REF!,5,0)</f>
        <v>#REF!</v>
      </c>
      <c r="G129" s="74" t="e">
        <f>VLOOKUP($A129,#REF!,4,0)</f>
        <v>#REF!</v>
      </c>
      <c r="H129" s="74"/>
      <c r="I129" s="74"/>
      <c r="J129" s="74"/>
      <c r="K129" s="74" t="e">
        <f>F129+G129</f>
        <v>#REF!</v>
      </c>
      <c r="L129" s="78" t="e">
        <f>E129*K129</f>
        <v>#REF!</v>
      </c>
      <c r="M129" s="75">
        <v>0</v>
      </c>
      <c r="N129" s="57"/>
    </row>
    <row r="130" spans="1:14" ht="48">
      <c r="A130" s="4">
        <v>160910</v>
      </c>
      <c r="B130" s="81" t="s">
        <v>0</v>
      </c>
      <c r="C130" s="106" t="e">
        <f>VLOOKUP($A130,#REF!,2,0)</f>
        <v>#REF!</v>
      </c>
      <c r="D130" s="74" t="e">
        <f>VLOOKUP($A130,#REF!,3,0)</f>
        <v>#REF!</v>
      </c>
      <c r="E130" s="104">
        <v>0</v>
      </c>
      <c r="F130" s="74" t="e">
        <f>VLOOKUP($A130,#REF!,5,0)</f>
        <v>#REF!</v>
      </c>
      <c r="G130" s="74" t="e">
        <f>VLOOKUP($A130,#REF!,4,0)</f>
        <v>#REF!</v>
      </c>
      <c r="H130" s="74"/>
      <c r="I130" s="74"/>
      <c r="J130" s="74"/>
      <c r="K130" s="74" t="e">
        <f>F130+G130</f>
        <v>#REF!</v>
      </c>
      <c r="L130" s="78" t="e">
        <f>E130*K130</f>
        <v>#REF!</v>
      </c>
      <c r="N130" s="57" t="s">
        <v>124</v>
      </c>
    </row>
    <row r="131" spans="1:14">
      <c r="A131" s="73"/>
      <c r="B131" s="81"/>
      <c r="C131" s="106"/>
      <c r="D131" s="74"/>
      <c r="E131" s="104"/>
      <c r="F131" s="74"/>
      <c r="G131" s="74"/>
      <c r="H131" s="74"/>
      <c r="I131" s="74"/>
      <c r="J131" s="74"/>
      <c r="K131" s="74" t="s">
        <v>29</v>
      </c>
      <c r="L131" s="78" t="e">
        <f>SUM(#REF!)</f>
        <v>#REF!</v>
      </c>
      <c r="N131" s="57"/>
    </row>
    <row r="132" spans="1:14" ht="14.1" customHeight="1">
      <c r="A132" s="119"/>
      <c r="B132" s="73"/>
      <c r="C132" s="106"/>
      <c r="D132" s="74"/>
      <c r="E132" s="104"/>
      <c r="F132" s="74"/>
      <c r="G132" s="74"/>
      <c r="H132" s="74"/>
      <c r="I132" s="74"/>
      <c r="J132" s="74"/>
      <c r="K132" s="74"/>
      <c r="L132" s="78"/>
    </row>
    <row r="133" spans="1:14" ht="14.85" customHeight="1">
      <c r="A133" s="79">
        <v>182</v>
      </c>
      <c r="B133" s="73"/>
      <c r="C133" s="80" t="s">
        <v>43</v>
      </c>
      <c r="D133" s="74"/>
      <c r="E133" s="104"/>
      <c r="F133" s="74"/>
      <c r="G133" s="74"/>
      <c r="H133" s="74"/>
      <c r="I133" s="74"/>
      <c r="J133" s="74"/>
      <c r="K133" s="74"/>
      <c r="L133" s="78"/>
    </row>
    <row r="134" spans="1:14" ht="14.85" customHeight="1">
      <c r="A134" s="4">
        <v>87879</v>
      </c>
      <c r="B134" s="73" t="s">
        <v>32</v>
      </c>
      <c r="C134" s="106" t="e">
        <f>VLOOKUP($A134,#REF!,2,0)</f>
        <v>#REF!</v>
      </c>
      <c r="D134" s="74" t="e">
        <f>VLOOKUP($A134,#REF!,3,0)</f>
        <v>#REF!</v>
      </c>
      <c r="E134" s="104">
        <v>158.78</v>
      </c>
      <c r="F134" s="74" t="e">
        <f>VLOOKUP($A134,#REF!,14,0)</f>
        <v>#REF!</v>
      </c>
      <c r="G134" s="74" t="e">
        <f>VLOOKUP($A134,#REF!,16,0)</f>
        <v>#REF!</v>
      </c>
      <c r="H134" s="74" t="e">
        <f>VLOOKUP($A134,#REF!,18,0)</f>
        <v>#REF!</v>
      </c>
      <c r="I134" s="74" t="e">
        <f>VLOOKUP($A134,#REF!,20,0)</f>
        <v>#REF!</v>
      </c>
      <c r="J134" s="74" t="e">
        <f>VLOOKUP($A134,#REF!,22,0)</f>
        <v>#REF!</v>
      </c>
      <c r="K134" s="74" t="e">
        <f>VLOOKUP($A134,#REF!,5,0)</f>
        <v>#REF!</v>
      </c>
      <c r="L134" s="78" t="e">
        <f>E134*K134</f>
        <v>#REF!</v>
      </c>
    </row>
    <row r="135" spans="1:14" ht="14.85" customHeight="1">
      <c r="A135" s="4">
        <v>87792</v>
      </c>
      <c r="B135" s="73" t="s">
        <v>32</v>
      </c>
      <c r="C135" s="106" t="e">
        <f>VLOOKUP($A135,#REF!,2,0)</f>
        <v>#REF!</v>
      </c>
      <c r="D135" s="74" t="e">
        <f>VLOOKUP($A135,#REF!,3,0)</f>
        <v>#REF!</v>
      </c>
      <c r="E135" s="104">
        <v>158.78</v>
      </c>
      <c r="F135" s="74" t="e">
        <f>VLOOKUP($A135,#REF!,14,0)</f>
        <v>#REF!</v>
      </c>
      <c r="G135" s="74" t="e">
        <f>VLOOKUP($A135,#REF!,16,0)</f>
        <v>#REF!</v>
      </c>
      <c r="H135" s="74" t="e">
        <f>VLOOKUP($A135,#REF!,18,0)</f>
        <v>#REF!</v>
      </c>
      <c r="I135" s="74" t="e">
        <f>VLOOKUP($A135,#REF!,20,0)</f>
        <v>#REF!</v>
      </c>
      <c r="J135" s="74" t="e">
        <f>VLOOKUP($A135,#REF!,22,0)</f>
        <v>#REF!</v>
      </c>
      <c r="K135" s="74" t="e">
        <f>VLOOKUP($A135,#REF!,5,0)</f>
        <v>#REF!</v>
      </c>
      <c r="L135" s="78" t="e">
        <f>E135*K135</f>
        <v>#REF!</v>
      </c>
    </row>
    <row r="136" spans="1:14" ht="14.85" customHeight="1">
      <c r="A136" s="79"/>
      <c r="B136" s="73"/>
      <c r="C136" s="80"/>
      <c r="D136" s="74"/>
      <c r="E136" s="104"/>
      <c r="F136" s="74"/>
      <c r="G136" s="74"/>
      <c r="H136" s="74"/>
      <c r="I136" s="74"/>
      <c r="J136" s="74"/>
      <c r="K136" s="74"/>
      <c r="L136" s="78"/>
    </row>
    <row r="137" spans="1:14" ht="14.85" customHeight="1">
      <c r="A137" s="79"/>
      <c r="B137" s="73"/>
      <c r="C137" s="80"/>
      <c r="D137" s="74"/>
      <c r="E137" s="104"/>
      <c r="F137" s="74"/>
      <c r="G137" s="74"/>
      <c r="H137" s="74"/>
      <c r="I137" s="74"/>
      <c r="J137" s="74"/>
      <c r="K137" s="74"/>
      <c r="L137" s="78"/>
    </row>
    <row r="138" spans="1:14" ht="14.85" customHeight="1">
      <c r="A138" s="79">
        <v>184</v>
      </c>
      <c r="B138" s="73"/>
      <c r="C138" s="80" t="s">
        <v>43</v>
      </c>
      <c r="D138" s="74"/>
      <c r="E138" s="104"/>
      <c r="F138" s="74"/>
      <c r="G138" s="74"/>
      <c r="H138" s="74"/>
      <c r="I138" s="74"/>
      <c r="J138" s="74"/>
      <c r="K138" s="74"/>
      <c r="L138" s="78"/>
    </row>
    <row r="139" spans="1:14" ht="14.85" customHeight="1">
      <c r="A139" s="4">
        <v>68325</v>
      </c>
      <c r="B139" s="73" t="s">
        <v>32</v>
      </c>
      <c r="C139" s="106" t="e">
        <f>VLOOKUP($A139,#REF!,2,0)</f>
        <v>#REF!</v>
      </c>
      <c r="D139" s="74" t="e">
        <f>VLOOKUP($A139,#REF!,3,0)</f>
        <v>#REF!</v>
      </c>
      <c r="E139" s="104">
        <v>259.56</v>
      </c>
      <c r="F139" s="74" t="e">
        <f>VLOOKUP($A139,#REF!,14,0)</f>
        <v>#REF!</v>
      </c>
      <c r="G139" s="74" t="e">
        <f>VLOOKUP($A139,#REF!,16,0)</f>
        <v>#REF!</v>
      </c>
      <c r="H139" s="74" t="e">
        <f>VLOOKUP($A139,#REF!,18,0)</f>
        <v>#REF!</v>
      </c>
      <c r="I139" s="74" t="e">
        <f>VLOOKUP($A139,#REF!,20,0)</f>
        <v>#REF!</v>
      </c>
      <c r="J139" s="74" t="e">
        <f>VLOOKUP($A139,#REF!,22,0)</f>
        <v>#REF!</v>
      </c>
      <c r="K139" s="74" t="e">
        <f>VLOOKUP($A139,#REF!,5,0)</f>
        <v>#REF!</v>
      </c>
      <c r="L139" s="78" t="e">
        <f>E139*K139</f>
        <v>#REF!</v>
      </c>
      <c r="M139" s="75">
        <v>0</v>
      </c>
      <c r="N139" s="75" t="s">
        <v>125</v>
      </c>
    </row>
    <row r="140" spans="1:14" ht="14.85" customHeight="1">
      <c r="A140" s="4">
        <v>60160</v>
      </c>
      <c r="B140" s="81" t="s">
        <v>0</v>
      </c>
      <c r="C140" s="106" t="e">
        <f>VLOOKUP($A140,#REF!,2,0)</f>
        <v>#REF!</v>
      </c>
      <c r="D140" s="74" t="e">
        <f>VLOOKUP($A140,#REF!,3,0)</f>
        <v>#REF!</v>
      </c>
      <c r="E140" s="104">
        <v>4.92</v>
      </c>
      <c r="F140" s="74" t="e">
        <f>VLOOKUP($A140,#REF!,5,0)</f>
        <v>#REF!</v>
      </c>
      <c r="G140" s="74" t="e">
        <f>VLOOKUP($A140,#REF!,4,0)</f>
        <v>#REF!</v>
      </c>
      <c r="H140" s="74"/>
      <c r="I140" s="74"/>
      <c r="J140" s="74"/>
      <c r="K140" s="74" t="e">
        <f>F140+G140</f>
        <v>#REF!</v>
      </c>
      <c r="L140" s="78" t="e">
        <f>E140*K140</f>
        <v>#REF!</v>
      </c>
      <c r="M140" s="75">
        <v>0</v>
      </c>
    </row>
    <row r="141" spans="1:14" ht="14.85" customHeight="1">
      <c r="A141" s="4">
        <v>94990</v>
      </c>
      <c r="B141" s="73" t="s">
        <v>32</v>
      </c>
      <c r="C141" s="106" t="e">
        <f>VLOOKUP($A141,#REF!,2,0)</f>
        <v>#REF!</v>
      </c>
      <c r="D141" s="74" t="e">
        <f>VLOOKUP($A141,#REF!,3,0)</f>
        <v>#REF!</v>
      </c>
      <c r="E141" s="104">
        <f>106.59*0.05</f>
        <v>5.3295000000000003</v>
      </c>
      <c r="F141" s="74" t="e">
        <f>VLOOKUP($A141,#REF!,14,0)</f>
        <v>#REF!</v>
      </c>
      <c r="G141" s="74" t="e">
        <f>VLOOKUP($A141,#REF!,16,0)</f>
        <v>#REF!</v>
      </c>
      <c r="H141" s="74" t="e">
        <f>VLOOKUP($A141,#REF!,18,0)</f>
        <v>#REF!</v>
      </c>
      <c r="I141" s="74" t="e">
        <f>VLOOKUP($A141,#REF!,20,0)</f>
        <v>#REF!</v>
      </c>
      <c r="J141" s="74" t="e">
        <f>VLOOKUP($A141,#REF!,22,0)</f>
        <v>#REF!</v>
      </c>
      <c r="K141" s="74" t="e">
        <f>VLOOKUP($A141,#REF!,5,0)</f>
        <v>#REF!</v>
      </c>
      <c r="L141" s="78" t="e">
        <f>E141*K141</f>
        <v>#REF!</v>
      </c>
      <c r="N141" s="75" t="s">
        <v>126</v>
      </c>
    </row>
    <row r="142" spans="1:14" ht="14.85" customHeight="1">
      <c r="A142" s="79"/>
      <c r="B142" s="73"/>
      <c r="C142" s="80"/>
      <c r="D142" s="74"/>
      <c r="E142" s="104"/>
      <c r="F142" s="74"/>
      <c r="G142" s="74"/>
      <c r="H142" s="74"/>
      <c r="I142" s="74"/>
      <c r="J142" s="74"/>
      <c r="K142" s="74"/>
      <c r="L142" s="78"/>
    </row>
    <row r="143" spans="1:14" ht="14.85" customHeight="1">
      <c r="A143" s="79"/>
      <c r="B143" s="73"/>
      <c r="C143" s="80"/>
      <c r="D143" s="74"/>
      <c r="E143" s="104"/>
      <c r="F143" s="74"/>
      <c r="G143" s="74"/>
      <c r="H143" s="74"/>
      <c r="I143" s="74"/>
      <c r="J143" s="74"/>
      <c r="K143" s="74"/>
      <c r="L143" s="78"/>
    </row>
    <row r="144" spans="1:14" ht="14.1" customHeight="1">
      <c r="A144" s="79">
        <v>188</v>
      </c>
      <c r="B144" s="73"/>
      <c r="C144" s="80" t="s">
        <v>43</v>
      </c>
      <c r="D144" s="74"/>
      <c r="E144" s="104"/>
      <c r="F144" s="74"/>
      <c r="G144" s="74"/>
      <c r="H144" s="74"/>
      <c r="I144" s="74"/>
      <c r="J144" s="74"/>
      <c r="K144" s="74"/>
      <c r="L144" s="78"/>
    </row>
    <row r="145" spans="1:14" ht="12.75" customHeight="1">
      <c r="A145" s="4">
        <v>41595</v>
      </c>
      <c r="B145" s="73" t="s">
        <v>32</v>
      </c>
      <c r="C145" s="106" t="e">
        <f>VLOOKUP($A145,#REF!,2,0)</f>
        <v>#REF!</v>
      </c>
      <c r="D145" s="74" t="e">
        <f>VLOOKUP($A145,#REF!,3,0)</f>
        <v>#REF!</v>
      </c>
      <c r="E145" s="104">
        <v>136.79</v>
      </c>
      <c r="F145" s="74" t="e">
        <f>VLOOKUP($A145,#REF!,14,0)</f>
        <v>#REF!</v>
      </c>
      <c r="G145" s="74" t="e">
        <f>VLOOKUP($A145,#REF!,16,0)</f>
        <v>#REF!</v>
      </c>
      <c r="H145" s="74" t="e">
        <f>VLOOKUP($A145,#REF!,18,0)</f>
        <v>#REF!</v>
      </c>
      <c r="I145" s="74" t="e">
        <f>VLOOKUP($A145,#REF!,20,0)</f>
        <v>#REF!</v>
      </c>
      <c r="J145" s="74" t="e">
        <f>VLOOKUP($A145,#REF!,22,0)</f>
        <v>#REF!</v>
      </c>
      <c r="K145" s="74" t="e">
        <f>VLOOKUP($A145,#REF!,5,0)</f>
        <v>#REF!</v>
      </c>
      <c r="L145" s="78" t="e">
        <f>E145*K145</f>
        <v>#REF!</v>
      </c>
      <c r="M145" s="75">
        <v>0</v>
      </c>
    </row>
    <row r="146" spans="1:14" ht="12.75" customHeight="1">
      <c r="A146" s="4">
        <v>261611</v>
      </c>
      <c r="B146" s="81" t="s">
        <v>0</v>
      </c>
      <c r="C146" s="106" t="e">
        <f>VLOOKUP($A146,#REF!,2,0)</f>
        <v>#REF!</v>
      </c>
      <c r="D146" s="74" t="e">
        <f>VLOOKUP($A146,#REF!,3,0)</f>
        <v>#REF!</v>
      </c>
      <c r="E146" s="104">
        <v>512.74</v>
      </c>
      <c r="F146" s="74" t="e">
        <f>VLOOKUP($A146,#REF!,5,0)</f>
        <v>#REF!</v>
      </c>
      <c r="G146" s="74" t="e">
        <f>VLOOKUP($A146,#REF!,4,0)</f>
        <v>#REF!</v>
      </c>
      <c r="H146" s="74"/>
      <c r="I146" s="74"/>
      <c r="J146" s="74"/>
      <c r="K146" s="74" t="e">
        <f>F146+G146</f>
        <v>#REF!</v>
      </c>
      <c r="L146" s="78" t="e">
        <f>E146*K146</f>
        <v>#REF!</v>
      </c>
      <c r="M146" s="75">
        <v>0</v>
      </c>
    </row>
    <row r="147" spans="1:14" ht="12.75" customHeight="1">
      <c r="A147" s="4">
        <v>261703</v>
      </c>
      <c r="B147" s="81" t="s">
        <v>0</v>
      </c>
      <c r="C147" s="106" t="e">
        <f>VLOOKUP($A147,#REF!,2,0)</f>
        <v>#REF!</v>
      </c>
      <c r="D147" s="74" t="e">
        <f>VLOOKUP($A147,#REF!,3,0)</f>
        <v>#REF!</v>
      </c>
      <c r="E147" s="104">
        <f>222.17</f>
        <v>222.17</v>
      </c>
      <c r="F147" s="74" t="e">
        <f>VLOOKUP($A147,#REF!,5,0)</f>
        <v>#REF!</v>
      </c>
      <c r="G147" s="74" t="e">
        <f>VLOOKUP($A147,#REF!,4,0)</f>
        <v>#REF!</v>
      </c>
      <c r="H147" s="74"/>
      <c r="I147" s="74"/>
      <c r="J147" s="74"/>
      <c r="K147" s="74" t="e">
        <f>F147+G147</f>
        <v>#REF!</v>
      </c>
      <c r="L147" s="78" t="e">
        <f>E147*K147</f>
        <v>#REF!</v>
      </c>
      <c r="N147" s="75" t="s">
        <v>127</v>
      </c>
    </row>
    <row r="148" spans="1:14" ht="12.75" customHeight="1">
      <c r="A148" s="79"/>
      <c r="B148" s="73"/>
      <c r="C148" s="80"/>
      <c r="D148" s="74"/>
      <c r="E148" s="104"/>
      <c r="F148" s="74"/>
      <c r="G148" s="74"/>
      <c r="H148" s="74"/>
      <c r="I148" s="74"/>
      <c r="J148" s="74"/>
      <c r="K148" s="74"/>
      <c r="L148" s="78"/>
    </row>
    <row r="149" spans="1:14" ht="12.75" customHeight="1">
      <c r="A149" s="79">
        <v>189</v>
      </c>
      <c r="B149" s="73"/>
      <c r="C149" s="80" t="s">
        <v>43</v>
      </c>
      <c r="D149" s="74"/>
      <c r="E149" s="104"/>
      <c r="F149" s="74"/>
      <c r="G149" s="74"/>
      <c r="H149" s="74"/>
      <c r="I149" s="74"/>
      <c r="J149" s="74"/>
      <c r="K149" s="74"/>
      <c r="L149" s="78"/>
    </row>
    <row r="150" spans="1:14" ht="12.75" customHeight="1">
      <c r="A150" s="4">
        <v>270501</v>
      </c>
      <c r="B150" s="81" t="s">
        <v>0</v>
      </c>
      <c r="C150" s="106" t="e">
        <f>VLOOKUP($A150,#REF!,2,0)</f>
        <v>#REF!</v>
      </c>
      <c r="D150" s="74" t="e">
        <f>VLOOKUP($A150,#REF!,3,0)</f>
        <v>#REF!</v>
      </c>
      <c r="E150" s="104">
        <v>340.5</v>
      </c>
      <c r="F150" s="74" t="e">
        <f>VLOOKUP($A150,#REF!,5,0)</f>
        <v>#REF!</v>
      </c>
      <c r="G150" s="74" t="e">
        <f>VLOOKUP($A150,#REF!,4,0)</f>
        <v>#REF!</v>
      </c>
      <c r="H150" s="74"/>
      <c r="I150" s="74"/>
      <c r="J150" s="74"/>
      <c r="K150" s="74" t="e">
        <f>F150+G150</f>
        <v>#REF!</v>
      </c>
      <c r="L150" s="78" t="e">
        <f>E150*K150</f>
        <v>#REF!</v>
      </c>
      <c r="M150" s="75">
        <v>0</v>
      </c>
    </row>
    <row r="151" spans="1:14" ht="12.75" customHeight="1">
      <c r="A151" s="4">
        <v>270889</v>
      </c>
      <c r="B151" s="81" t="s">
        <v>0</v>
      </c>
      <c r="C151" s="106" t="e">
        <f>VLOOKUP($A151,#REF!,2,0)</f>
        <v>#REF!</v>
      </c>
      <c r="D151" s="74" t="e">
        <f>VLOOKUP($A151,#REF!,3,0)</f>
        <v>#REF!</v>
      </c>
      <c r="E151" s="104">
        <v>1</v>
      </c>
      <c r="F151" s="74" t="e">
        <f>VLOOKUP($A151,#REF!,5,0)</f>
        <v>#REF!</v>
      </c>
      <c r="G151" s="74" t="e">
        <f>VLOOKUP($A151,#REF!,4,0)</f>
        <v>#REF!</v>
      </c>
      <c r="H151" s="74"/>
      <c r="I151" s="74"/>
      <c r="J151" s="74"/>
      <c r="K151" s="74" t="e">
        <f>F151+G151</f>
        <v>#REF!</v>
      </c>
      <c r="L151" s="78" t="e">
        <f>E151*K151</f>
        <v>#REF!</v>
      </c>
      <c r="M151" s="75">
        <v>0</v>
      </c>
    </row>
    <row r="152" spans="1:14" ht="12.75" customHeight="1">
      <c r="A152" s="4">
        <v>271101</v>
      </c>
      <c r="B152" s="81" t="s">
        <v>0</v>
      </c>
      <c r="C152" s="106" t="e">
        <f>VLOOKUP($A152,#REF!,2,0)</f>
        <v>#REF!</v>
      </c>
      <c r="D152" s="74" t="e">
        <f>VLOOKUP($A152,#REF!,3,0)</f>
        <v>#REF!</v>
      </c>
      <c r="E152" s="104">
        <v>1</v>
      </c>
      <c r="F152" s="74" t="e">
        <f>VLOOKUP($A152,#REF!,5,0)</f>
        <v>#REF!</v>
      </c>
      <c r="G152" s="74" t="e">
        <f>VLOOKUP($A152,#REF!,4,0)</f>
        <v>#REF!</v>
      </c>
      <c r="H152" s="74"/>
      <c r="I152" s="74"/>
      <c r="J152" s="74"/>
      <c r="K152" s="74" t="e">
        <f>F152+G152</f>
        <v>#REF!</v>
      </c>
      <c r="L152" s="78" t="e">
        <f>E152*K152</f>
        <v>#REF!</v>
      </c>
      <c r="M152" s="75">
        <v>0</v>
      </c>
    </row>
    <row r="153" spans="1:14" ht="12.75" customHeight="1">
      <c r="A153" s="4">
        <v>271099</v>
      </c>
      <c r="B153" s="81" t="s">
        <v>0</v>
      </c>
      <c r="C153" s="106" t="e">
        <f>VLOOKUP($A153,#REF!,2,0)</f>
        <v>#REF!</v>
      </c>
      <c r="D153" s="74" t="e">
        <f>VLOOKUP($A153,#REF!,3,0)</f>
        <v>#REF!</v>
      </c>
      <c r="E153" s="104">
        <v>1</v>
      </c>
      <c r="F153" s="74" t="e">
        <f>VLOOKUP($A153,#REF!,5,0)</f>
        <v>#REF!</v>
      </c>
      <c r="G153" s="74" t="e">
        <f>VLOOKUP($A153,#REF!,4,0)</f>
        <v>#REF!</v>
      </c>
      <c r="H153" s="74"/>
      <c r="I153" s="74"/>
      <c r="J153" s="74"/>
      <c r="K153" s="74" t="e">
        <f>F153+G153</f>
        <v>#REF!</v>
      </c>
      <c r="L153" s="78" t="e">
        <f>E153*K153</f>
        <v>#REF!</v>
      </c>
      <c r="M153" s="75">
        <v>0</v>
      </c>
    </row>
    <row r="154" spans="1:14" ht="12.75" customHeight="1">
      <c r="A154" s="4">
        <v>271103</v>
      </c>
      <c r="B154" s="81" t="s">
        <v>0</v>
      </c>
      <c r="C154" s="106" t="e">
        <f>VLOOKUP($A154,#REF!,2,0)</f>
        <v>#REF!</v>
      </c>
      <c r="D154" s="74" t="e">
        <f>VLOOKUP($A154,#REF!,3,0)</f>
        <v>#REF!</v>
      </c>
      <c r="E154" s="104">
        <v>1</v>
      </c>
      <c r="F154" s="74" t="e">
        <f>VLOOKUP($A154,#REF!,5,0)</f>
        <v>#REF!</v>
      </c>
      <c r="G154" s="74" t="e">
        <f>VLOOKUP($A154,#REF!,4,0)</f>
        <v>#REF!</v>
      </c>
      <c r="H154" s="74"/>
      <c r="I154" s="74"/>
      <c r="J154" s="74"/>
      <c r="K154" s="74" t="e">
        <f>F154+G154</f>
        <v>#REF!</v>
      </c>
      <c r="L154" s="78" t="e">
        <f>E154*K154</f>
        <v>#REF!</v>
      </c>
    </row>
    <row r="155" spans="1:14" ht="12.75" customHeight="1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78"/>
    </row>
    <row r="162" spans="14:14" ht="12.75" customHeight="1">
      <c r="N162" s="75" t="s">
        <v>128</v>
      </c>
    </row>
    <row r="185" spans="1:12" ht="12.75" customHeight="1">
      <c r="A185" s="75" t="s">
        <v>83</v>
      </c>
      <c r="L185" s="75" t="e">
        <f>SUM(L12:L183)/2</f>
        <v>#REF!</v>
      </c>
    </row>
    <row r="187" spans="1:12" ht="12.75" customHeight="1">
      <c r="A187" s="75" t="s">
        <v>84</v>
      </c>
      <c r="L187" s="75" t="e">
        <f>L185</f>
        <v>#REF!</v>
      </c>
    </row>
    <row r="188" spans="1:12" ht="12.75" customHeight="1">
      <c r="A188" s="75" t="s">
        <v>85</v>
      </c>
      <c r="L188" s="75" t="e">
        <f>L187*0.2243</f>
        <v>#REF!</v>
      </c>
    </row>
    <row r="189" spans="1:12" ht="12.75" customHeight="1">
      <c r="A189" s="75" t="s">
        <v>86</v>
      </c>
    </row>
    <row r="190" spans="1:12" ht="12.75" customHeight="1">
      <c r="A190" s="75" t="s">
        <v>87</v>
      </c>
      <c r="L190" s="75">
        <f>L189*0.1685</f>
        <v>0</v>
      </c>
    </row>
    <row r="191" spans="1:12" ht="12.75" customHeight="1">
      <c r="A191" s="75" t="s">
        <v>88</v>
      </c>
      <c r="L191" s="75" t="e">
        <f>SUM(L187:L190)</f>
        <v>#REF!</v>
      </c>
    </row>
  </sheetData>
  <mergeCells count="15">
    <mergeCell ref="O71:S71"/>
    <mergeCell ref="O72:S72"/>
    <mergeCell ref="O73:S73"/>
    <mergeCell ref="A155:K155"/>
    <mergeCell ref="A6:B6"/>
    <mergeCell ref="A7:B7"/>
    <mergeCell ref="A8:B8"/>
    <mergeCell ref="A9:B9"/>
    <mergeCell ref="A10:B10"/>
    <mergeCell ref="A1:B3"/>
    <mergeCell ref="C1:L3"/>
    <mergeCell ref="A4:B4"/>
    <mergeCell ref="C4:G4"/>
    <mergeCell ref="A5:B5"/>
    <mergeCell ref="C5:G5"/>
  </mergeCells>
  <pageMargins left="0.51180555555555496" right="0.51180555555555496" top="1.1812499999999999" bottom="1.1812499999999999" header="0.51180555555555496" footer="0.51180555555555496"/>
  <pageSetup paperSize="9" firstPageNumber="0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221"/>
  <sheetViews>
    <sheetView zoomScaleNormal="100" workbookViewId="0"/>
  </sheetViews>
  <sheetFormatPr defaultColWidth="9.7109375" defaultRowHeight="12.75"/>
  <cols>
    <col min="1" max="2" width="11.28515625" customWidth="1"/>
    <col min="3" max="3" width="69.5703125" customWidth="1"/>
    <col min="4" max="5" width="11.28515625" customWidth="1"/>
    <col min="6" max="26" width="12.28515625" hidden="1" customWidth="1"/>
    <col min="28" max="64" width="9.7109375" style="122"/>
  </cols>
  <sheetData>
    <row r="1" spans="1:16" ht="21" customHeigh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6"/>
    </row>
    <row r="2" spans="1:16" ht="21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6"/>
    </row>
    <row r="3" spans="1:16" ht="21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6"/>
    </row>
    <row r="4" spans="1:16" ht="14.1" customHeight="1">
      <c r="A4" s="163" t="s">
        <v>1</v>
      </c>
      <c r="B4" s="163"/>
      <c r="C4" s="164" t="s">
        <v>2</v>
      </c>
      <c r="D4" s="164"/>
      <c r="E4" s="164"/>
      <c r="F4" s="164"/>
      <c r="G4" s="164"/>
      <c r="H4" s="7"/>
      <c r="I4" s="7"/>
      <c r="J4" s="7"/>
      <c r="K4" s="8"/>
      <c r="L4" s="9"/>
      <c r="M4" s="6"/>
    </row>
    <row r="5" spans="1:16" ht="14.85" customHeight="1">
      <c r="A5" s="163" t="s">
        <v>3</v>
      </c>
      <c r="B5" s="163"/>
      <c r="C5" s="164" t="s">
        <v>4</v>
      </c>
      <c r="D5" s="164"/>
      <c r="E5" s="164"/>
      <c r="F5" s="164"/>
      <c r="G5" s="164"/>
      <c r="H5" s="7"/>
      <c r="I5" s="7"/>
      <c r="J5" s="7"/>
      <c r="K5" s="10"/>
      <c r="L5" s="11"/>
      <c r="M5" s="6"/>
    </row>
    <row r="6" spans="1:16" ht="14.85" customHeight="1">
      <c r="A6" s="165" t="s">
        <v>5</v>
      </c>
      <c r="B6" s="165"/>
      <c r="C6" s="12" t="s">
        <v>6</v>
      </c>
      <c r="D6" s="12"/>
      <c r="E6" s="12"/>
      <c r="F6" s="10"/>
      <c r="G6" s="13"/>
      <c r="H6" s="13"/>
      <c r="I6" s="13"/>
      <c r="J6" s="13"/>
      <c r="K6" s="10"/>
      <c r="L6" s="11"/>
      <c r="M6" s="6"/>
    </row>
    <row r="7" spans="1:16" ht="14.85" customHeight="1">
      <c r="A7" s="165" t="s">
        <v>7</v>
      </c>
      <c r="B7" s="165"/>
      <c r="C7" s="7" t="s">
        <v>8</v>
      </c>
      <c r="D7" s="14"/>
      <c r="E7" s="7"/>
      <c r="F7" s="10"/>
      <c r="G7" s="13"/>
      <c r="H7" s="13"/>
      <c r="I7" s="13"/>
      <c r="J7" s="13"/>
      <c r="K7" s="15"/>
      <c r="L7" s="16"/>
      <c r="M7" s="6"/>
    </row>
    <row r="8" spans="1:16" ht="14.85" customHeight="1">
      <c r="A8" s="165" t="s">
        <v>9</v>
      </c>
      <c r="B8" s="165"/>
      <c r="C8" s="7" t="s">
        <v>129</v>
      </c>
      <c r="D8" s="14"/>
      <c r="E8" s="7"/>
      <c r="F8" s="10"/>
      <c r="G8" s="13"/>
      <c r="H8" s="13"/>
      <c r="I8" s="13"/>
      <c r="J8" s="13"/>
      <c r="K8" s="15"/>
      <c r="L8" s="16"/>
      <c r="M8" s="6"/>
    </row>
    <row r="9" spans="1:16" ht="14.85" customHeight="1">
      <c r="A9" s="165" t="s">
        <v>11</v>
      </c>
      <c r="B9" s="165"/>
      <c r="C9" s="123">
        <v>45.03</v>
      </c>
      <c r="D9" s="14"/>
      <c r="E9" s="7"/>
      <c r="F9" s="10"/>
      <c r="G9" s="13"/>
      <c r="H9" s="13"/>
      <c r="I9" s="13"/>
      <c r="J9" s="13"/>
      <c r="K9" s="15"/>
      <c r="L9" s="16"/>
      <c r="M9" s="6"/>
    </row>
    <row r="10" spans="1:16" ht="14.85" customHeight="1">
      <c r="A10" s="162"/>
      <c r="B10" s="162"/>
      <c r="C10" s="123"/>
      <c r="D10" s="14"/>
      <c r="E10" s="7"/>
      <c r="F10" s="10"/>
      <c r="G10" s="13"/>
      <c r="H10" s="13"/>
      <c r="I10" s="13"/>
      <c r="J10" s="13"/>
      <c r="K10" s="15"/>
      <c r="L10" s="16"/>
      <c r="M10" s="6"/>
    </row>
    <row r="11" spans="1:16" ht="20.85" customHeight="1">
      <c r="A11" s="124" t="s">
        <v>13</v>
      </c>
      <c r="B11" s="125" t="s">
        <v>14</v>
      </c>
      <c r="C11" s="125" t="s">
        <v>15</v>
      </c>
      <c r="D11" s="125" t="s">
        <v>16</v>
      </c>
      <c r="E11" s="126" t="s">
        <v>17</v>
      </c>
      <c r="F11" s="126" t="s">
        <v>18</v>
      </c>
      <c r="G11" s="126" t="s">
        <v>19</v>
      </c>
      <c r="H11" s="126" t="s">
        <v>20</v>
      </c>
      <c r="I11" s="126" t="s">
        <v>21</v>
      </c>
      <c r="J11" s="126" t="s">
        <v>22</v>
      </c>
      <c r="K11" s="127" t="s">
        <v>23</v>
      </c>
      <c r="L11" s="127" t="s">
        <v>24</v>
      </c>
      <c r="M11" s="22"/>
      <c r="N11" s="2" t="s">
        <v>25</v>
      </c>
    </row>
    <row r="12" spans="1:16">
      <c r="A12" s="24"/>
      <c r="B12" s="2"/>
      <c r="C12" s="25"/>
      <c r="D12" s="26"/>
      <c r="E12" s="27"/>
      <c r="F12" s="26"/>
      <c r="G12" s="27"/>
      <c r="H12" s="27"/>
      <c r="I12" s="27"/>
      <c r="J12" s="27"/>
      <c r="K12" s="26"/>
      <c r="L12" s="28"/>
      <c r="N12" s="29"/>
    </row>
    <row r="13" spans="1:16">
      <c r="A13" s="24"/>
      <c r="B13" s="2"/>
      <c r="C13" s="30" t="s">
        <v>129</v>
      </c>
      <c r="D13" s="26"/>
      <c r="E13" s="27"/>
      <c r="F13" s="26"/>
      <c r="G13" s="27"/>
      <c r="H13" s="27"/>
      <c r="I13" s="27"/>
      <c r="J13" s="27"/>
      <c r="K13" s="26"/>
      <c r="L13" s="28"/>
      <c r="N13" s="29"/>
    </row>
    <row r="14" spans="1:16">
      <c r="A14" s="24"/>
      <c r="B14" s="2"/>
      <c r="C14" s="30"/>
      <c r="D14" s="26"/>
      <c r="E14" s="27"/>
      <c r="F14" s="26"/>
      <c r="G14" s="27"/>
      <c r="H14" s="27"/>
      <c r="I14" s="27"/>
      <c r="J14" s="27"/>
      <c r="K14" s="26"/>
      <c r="L14" s="28"/>
      <c r="N14" s="29"/>
    </row>
    <row r="15" spans="1:16">
      <c r="A15" s="24">
        <v>164</v>
      </c>
      <c r="B15" s="2"/>
      <c r="C15" s="31" t="e">
        <f>VLOOKUP($A15,#REF!,2,0)</f>
        <v>#REF!</v>
      </c>
      <c r="D15" s="26"/>
      <c r="E15" s="27"/>
      <c r="F15" s="26"/>
      <c r="G15" s="27"/>
      <c r="H15" s="27"/>
      <c r="I15" s="27"/>
      <c r="J15" s="27"/>
      <c r="K15" s="26"/>
      <c r="L15" s="28"/>
      <c r="N15" s="29"/>
    </row>
    <row r="16" spans="1:16" ht="24" customHeight="1">
      <c r="A16" s="1">
        <v>20701</v>
      </c>
      <c r="B16" s="2" t="s">
        <v>0</v>
      </c>
      <c r="C16" s="39" t="e">
        <f>VLOOKUP($A16,#REF!,2,0)</f>
        <v>#REF!</v>
      </c>
      <c r="D16" s="26" t="e">
        <f>VLOOKUP($A16,#REF!,3,0)</f>
        <v>#REF!</v>
      </c>
      <c r="E16" s="27">
        <v>45.03</v>
      </c>
      <c r="F16" s="26" t="e">
        <f>VLOOKUP($A16,#REF!,5,0)</f>
        <v>#REF!</v>
      </c>
      <c r="G16" s="26" t="e">
        <f>VLOOKUP($A16,#REF!,4,0)</f>
        <v>#REF!</v>
      </c>
      <c r="H16" s="26"/>
      <c r="I16" s="26"/>
      <c r="J16" s="26"/>
      <c r="K16" s="26" t="e">
        <f>F16+G16</f>
        <v>#REF!</v>
      </c>
      <c r="L16" s="28" t="e">
        <f>E16*K16</f>
        <v>#REF!</v>
      </c>
      <c r="N16" s="29" t="s">
        <v>27</v>
      </c>
      <c r="P16" s="37" t="s">
        <v>28</v>
      </c>
    </row>
    <row r="17" spans="1:16">
      <c r="A17" s="24"/>
      <c r="B17" s="2"/>
      <c r="C17" s="30"/>
      <c r="D17" s="26"/>
      <c r="E17" s="27"/>
      <c r="F17" s="26"/>
      <c r="G17" s="27"/>
      <c r="H17" s="27"/>
      <c r="I17" s="27"/>
      <c r="J17" s="27"/>
      <c r="K17" s="26"/>
      <c r="L17" s="28"/>
      <c r="N17" s="29"/>
    </row>
    <row r="18" spans="1:16">
      <c r="A18" s="24"/>
      <c r="B18" s="2"/>
      <c r="C18" s="30"/>
      <c r="D18" s="26"/>
      <c r="E18" s="27"/>
      <c r="F18" s="26"/>
      <c r="G18" s="27"/>
      <c r="H18" s="27"/>
      <c r="I18" s="27"/>
      <c r="J18" s="27"/>
      <c r="K18" s="26" t="s">
        <v>29</v>
      </c>
      <c r="L18" s="28" t="e">
        <f>SUM(L15:L16)</f>
        <v>#REF!</v>
      </c>
      <c r="N18" s="29"/>
    </row>
    <row r="19" spans="1:16">
      <c r="A19" s="24"/>
      <c r="B19" s="2"/>
      <c r="C19" s="30"/>
      <c r="D19" s="26"/>
      <c r="E19" s="27"/>
      <c r="F19" s="26"/>
      <c r="G19" s="27"/>
      <c r="H19" s="27"/>
      <c r="I19" s="27"/>
      <c r="J19" s="27"/>
      <c r="K19" s="26"/>
      <c r="L19" s="28"/>
      <c r="N19" s="29"/>
    </row>
    <row r="20" spans="1:16">
      <c r="A20" s="24">
        <v>165</v>
      </c>
      <c r="B20" s="2"/>
      <c r="C20" s="31" t="e">
        <f>VLOOKUP($A20,#REF!,2,0)</f>
        <v>#REF!</v>
      </c>
      <c r="D20" s="26"/>
      <c r="E20" s="27"/>
      <c r="F20" s="26"/>
      <c r="G20" s="27"/>
      <c r="H20" s="27"/>
      <c r="I20" s="27"/>
      <c r="J20" s="27"/>
      <c r="K20" s="26"/>
      <c r="L20" s="28"/>
      <c r="N20" s="29"/>
    </row>
    <row r="21" spans="1:16" ht="96">
      <c r="A21" s="1">
        <v>30105</v>
      </c>
      <c r="B21" s="2" t="s">
        <v>0</v>
      </c>
      <c r="C21" s="39" t="e">
        <f>VLOOKUP($A21,#REF!,2,0)</f>
        <v>#REF!</v>
      </c>
      <c r="D21" s="26" t="e">
        <f>VLOOKUP($A21,#REF!,3,0)</f>
        <v>#REF!</v>
      </c>
      <c r="E21" s="27">
        <f>92.04*0.07</f>
        <v>6.442800000000001</v>
      </c>
      <c r="F21" s="26" t="e">
        <f>VLOOKUP($A21,#REF!,5,0)</f>
        <v>#REF!</v>
      </c>
      <c r="G21" s="26" t="e">
        <f>VLOOKUP($A21,#REF!,4,0)</f>
        <v>#REF!</v>
      </c>
      <c r="H21" s="26"/>
      <c r="I21" s="26"/>
      <c r="J21" s="26"/>
      <c r="K21" s="26" t="e">
        <f>F21+G21</f>
        <v>#REF!</v>
      </c>
      <c r="L21" s="28" t="e">
        <f>E21*K21</f>
        <v>#REF!</v>
      </c>
      <c r="N21" s="29" t="s">
        <v>130</v>
      </c>
      <c r="P21" s="37" t="s">
        <v>30</v>
      </c>
    </row>
    <row r="22" spans="1:16">
      <c r="A22" s="24"/>
      <c r="B22" s="2"/>
      <c r="C22" s="30"/>
      <c r="D22" s="26"/>
      <c r="E22" s="27"/>
      <c r="F22" s="26"/>
      <c r="G22" s="27"/>
      <c r="H22" s="27"/>
      <c r="I22" s="27"/>
      <c r="J22" s="27"/>
      <c r="K22" s="26"/>
      <c r="L22" s="28"/>
      <c r="N22" s="29"/>
    </row>
    <row r="23" spans="1:16">
      <c r="A23" s="24"/>
      <c r="B23" s="2"/>
      <c r="C23" s="30"/>
      <c r="D23" s="26"/>
      <c r="E23" s="27"/>
      <c r="F23" s="26"/>
      <c r="G23" s="27"/>
      <c r="H23" s="27"/>
      <c r="I23" s="27"/>
      <c r="J23" s="27"/>
      <c r="K23" s="26" t="s">
        <v>29</v>
      </c>
      <c r="L23" s="28" t="e">
        <f>SUM(L20:L21)</f>
        <v>#REF!</v>
      </c>
      <c r="N23" s="29"/>
    </row>
    <row r="24" spans="1:16">
      <c r="A24" s="24"/>
      <c r="B24" s="2"/>
      <c r="C24" s="30"/>
      <c r="D24" s="26"/>
      <c r="E24" s="27"/>
      <c r="F24" s="26"/>
      <c r="G24" s="27"/>
      <c r="H24" s="27"/>
      <c r="I24" s="27"/>
      <c r="J24" s="27"/>
      <c r="K24" s="26"/>
      <c r="L24" s="28"/>
      <c r="N24" s="29"/>
    </row>
    <row r="25" spans="1:16">
      <c r="A25" s="24">
        <v>166</v>
      </c>
      <c r="B25" s="2"/>
      <c r="C25" s="31" t="e">
        <f>VLOOKUP($A25,#REF!,2,0)</f>
        <v>#REF!</v>
      </c>
      <c r="D25" s="26"/>
      <c r="E25" s="27"/>
      <c r="F25" s="26"/>
      <c r="G25" s="27"/>
      <c r="H25" s="27"/>
      <c r="I25" s="27"/>
      <c r="J25" s="27"/>
      <c r="K25" s="26"/>
      <c r="L25" s="28"/>
      <c r="N25" s="29"/>
    </row>
    <row r="26" spans="1:16" ht="60">
      <c r="A26" s="79"/>
      <c r="B26" s="2" t="s">
        <v>131</v>
      </c>
      <c r="C26" s="39" t="s">
        <v>132</v>
      </c>
      <c r="D26" s="26" t="s">
        <v>133</v>
      </c>
      <c r="E26" s="27">
        <v>92.03</v>
      </c>
      <c r="F26" s="26"/>
      <c r="G26" s="26"/>
      <c r="H26" s="26"/>
      <c r="I26" s="26"/>
      <c r="J26" s="26"/>
      <c r="K26" s="26"/>
      <c r="L26" s="28"/>
      <c r="N26" s="29" t="s">
        <v>134</v>
      </c>
    </row>
    <row r="27" spans="1:16" ht="60">
      <c r="A27" s="1">
        <v>93358</v>
      </c>
      <c r="B27" s="2" t="s">
        <v>32</v>
      </c>
      <c r="C27" s="106" t="e">
        <f>VLOOKUP($A27,#REF!,2,0)</f>
        <v>#REF!</v>
      </c>
      <c r="D27" s="74" t="e">
        <f>VLOOKUP($A27,#REF!,3,0)</f>
        <v>#REF!</v>
      </c>
      <c r="E27" s="27">
        <v>12.35</v>
      </c>
      <c r="F27" s="74" t="e">
        <f>VLOOKUP($A27,#REF!,14,0)</f>
        <v>#REF!</v>
      </c>
      <c r="G27" s="74" t="e">
        <f>VLOOKUP($A27,#REF!,16,0)</f>
        <v>#REF!</v>
      </c>
      <c r="H27" s="26">
        <v>0</v>
      </c>
      <c r="I27" s="26">
        <v>0</v>
      </c>
      <c r="J27" s="26">
        <v>0</v>
      </c>
      <c r="K27" s="74" t="e">
        <f>VLOOKUP($A27,#REF!,5,0)</f>
        <v>#REF!</v>
      </c>
      <c r="L27" s="28" t="e">
        <f>E27*K27</f>
        <v>#REF!</v>
      </c>
      <c r="N27" s="29" t="s">
        <v>31</v>
      </c>
    </row>
    <row r="28" spans="1:16" ht="60">
      <c r="A28" s="1">
        <v>96995</v>
      </c>
      <c r="B28" s="2" t="s">
        <v>32</v>
      </c>
      <c r="C28" s="106" t="e">
        <f>VLOOKUP($A28,#REF!,2,0)</f>
        <v>#REF!</v>
      </c>
      <c r="D28" s="74" t="e">
        <f>VLOOKUP($A28,#REF!,3,0)</f>
        <v>#REF!</v>
      </c>
      <c r="E28" s="27">
        <v>8.6</v>
      </c>
      <c r="F28" s="74" t="e">
        <f>VLOOKUP($A28,#REF!,14,0)</f>
        <v>#REF!</v>
      </c>
      <c r="G28" s="74" t="e">
        <f>VLOOKUP($A28,#REF!,16,0)</f>
        <v>#REF!</v>
      </c>
      <c r="H28" s="26">
        <v>0</v>
      </c>
      <c r="I28" s="26">
        <v>0</v>
      </c>
      <c r="J28" s="26">
        <v>0</v>
      </c>
      <c r="K28" s="74" t="e">
        <f>VLOOKUP($A28,#REF!,5,0)</f>
        <v>#REF!</v>
      </c>
      <c r="L28" s="28" t="e">
        <f>E28*K28</f>
        <v>#REF!</v>
      </c>
      <c r="N28" s="29" t="s">
        <v>31</v>
      </c>
    </row>
    <row r="29" spans="1:16">
      <c r="A29" s="24"/>
      <c r="B29" s="2"/>
      <c r="C29" s="39"/>
      <c r="D29" s="26"/>
      <c r="E29" s="27"/>
      <c r="F29" s="26"/>
      <c r="G29" s="26"/>
      <c r="H29" s="26"/>
      <c r="I29" s="26"/>
      <c r="J29" s="26"/>
      <c r="K29" s="26"/>
      <c r="L29" s="28"/>
      <c r="N29" s="29"/>
    </row>
    <row r="30" spans="1:16">
      <c r="A30" s="24"/>
      <c r="B30" s="2"/>
      <c r="C30" s="39"/>
      <c r="D30" s="26"/>
      <c r="E30" s="27"/>
      <c r="F30" s="26"/>
      <c r="G30" s="26"/>
      <c r="H30" s="26"/>
      <c r="I30" s="26"/>
      <c r="J30" s="26"/>
      <c r="K30" s="26" t="s">
        <v>29</v>
      </c>
      <c r="L30" s="28" t="e">
        <f>SUM(L25:L28)</f>
        <v>#REF!</v>
      </c>
      <c r="N30" s="29"/>
    </row>
    <row r="31" spans="1:16">
      <c r="A31" s="24"/>
      <c r="B31" s="2"/>
      <c r="C31" s="39"/>
      <c r="D31" s="26"/>
      <c r="E31" s="27"/>
      <c r="F31" s="26"/>
      <c r="G31" s="26"/>
      <c r="H31" s="26"/>
      <c r="I31" s="26"/>
      <c r="J31" s="26"/>
      <c r="K31" s="26"/>
      <c r="L31" s="28"/>
      <c r="N31" s="29"/>
    </row>
    <row r="32" spans="1:16">
      <c r="A32" s="24">
        <v>167</v>
      </c>
      <c r="B32" s="2"/>
      <c r="C32" s="31">
        <v>0</v>
      </c>
      <c r="D32" s="26"/>
      <c r="E32" s="27"/>
      <c r="F32" s="26"/>
      <c r="G32" s="26"/>
      <c r="H32" s="26"/>
      <c r="I32" s="26"/>
      <c r="J32" s="26"/>
      <c r="K32" s="26"/>
      <c r="L32" s="28"/>
      <c r="N32" s="29"/>
    </row>
    <row r="33" spans="1:16" ht="60">
      <c r="A33" s="24"/>
      <c r="B33" s="2"/>
      <c r="C33" s="31"/>
      <c r="D33" s="26"/>
      <c r="E33" s="27"/>
      <c r="F33" s="26"/>
      <c r="G33" s="26"/>
      <c r="H33" s="26"/>
      <c r="I33" s="26"/>
      <c r="J33" s="26"/>
      <c r="K33" s="26"/>
      <c r="L33" s="28"/>
      <c r="N33" s="29" t="s">
        <v>31</v>
      </c>
    </row>
    <row r="34" spans="1:16" ht="60">
      <c r="A34" s="24"/>
      <c r="B34" s="2"/>
      <c r="C34" s="31"/>
      <c r="D34" s="26"/>
      <c r="E34" s="27"/>
      <c r="F34" s="26"/>
      <c r="G34" s="26"/>
      <c r="H34" s="26"/>
      <c r="I34" s="26"/>
      <c r="J34" s="26"/>
      <c r="K34" s="26"/>
      <c r="L34" s="28"/>
      <c r="N34" s="29" t="s">
        <v>31</v>
      </c>
      <c r="P34" s="37" t="s">
        <v>34</v>
      </c>
    </row>
    <row r="35" spans="1:16" ht="84">
      <c r="A35" s="1">
        <v>96534</v>
      </c>
      <c r="B35" s="2" t="s">
        <v>32</v>
      </c>
      <c r="C35" s="106" t="e">
        <f>VLOOKUP($A35,#REF!,2,0)</f>
        <v>#REF!</v>
      </c>
      <c r="D35" s="74" t="e">
        <f>VLOOKUP($A35,#REF!,3,0)</f>
        <v>#REF!</v>
      </c>
      <c r="E35" s="27">
        <v>14.04</v>
      </c>
      <c r="F35" s="74" t="e">
        <f>VLOOKUP($A35,#REF!,14,0)</f>
        <v>#REF!</v>
      </c>
      <c r="G35" s="74" t="e">
        <f>VLOOKUP($A35,#REF!,16,0)</f>
        <v>#REF!</v>
      </c>
      <c r="H35" s="26">
        <v>0</v>
      </c>
      <c r="I35" s="26">
        <v>0</v>
      </c>
      <c r="J35" s="26">
        <v>0</v>
      </c>
      <c r="K35" s="74" t="e">
        <f>VLOOKUP($A35,#REF!,5,0)</f>
        <v>#REF!</v>
      </c>
      <c r="L35" s="28" t="e">
        <f t="shared" ref="L35:L42" si="0">E35*K35</f>
        <v>#REF!</v>
      </c>
      <c r="N35" s="29" t="s">
        <v>135</v>
      </c>
    </row>
    <row r="36" spans="1:16" ht="60">
      <c r="A36" s="1">
        <v>96543</v>
      </c>
      <c r="B36" s="2" t="s">
        <v>32</v>
      </c>
      <c r="C36" s="106" t="e">
        <f>VLOOKUP($A36,#REF!,2,0)</f>
        <v>#REF!</v>
      </c>
      <c r="D36" s="74" t="e">
        <f>VLOOKUP($A36,#REF!,3,0)</f>
        <v>#REF!</v>
      </c>
      <c r="E36" s="27">
        <v>15.84</v>
      </c>
      <c r="F36" s="74" t="e">
        <f>VLOOKUP($A36,#REF!,14,0)</f>
        <v>#REF!</v>
      </c>
      <c r="G36" s="74" t="e">
        <f>VLOOKUP($A36,#REF!,16,0)</f>
        <v>#REF!</v>
      </c>
      <c r="H36" s="26">
        <v>0</v>
      </c>
      <c r="I36" s="26">
        <v>0</v>
      </c>
      <c r="J36" s="26">
        <v>0</v>
      </c>
      <c r="K36" s="74" t="e">
        <f>VLOOKUP($A36,#REF!,5,0)</f>
        <v>#REF!</v>
      </c>
      <c r="L36" s="28" t="e">
        <f t="shared" si="0"/>
        <v>#REF!</v>
      </c>
      <c r="N36" s="29" t="s">
        <v>31</v>
      </c>
    </row>
    <row r="37" spans="1:16" ht="60">
      <c r="A37" s="1">
        <v>96545</v>
      </c>
      <c r="B37" s="2" t="s">
        <v>32</v>
      </c>
      <c r="C37" s="106" t="e">
        <f>VLOOKUP($A37,#REF!,2,0)</f>
        <v>#REF!</v>
      </c>
      <c r="D37" s="74" t="e">
        <f>VLOOKUP($A37,#REF!,3,0)</f>
        <v>#REF!</v>
      </c>
      <c r="E37" s="27">
        <v>18.989999999999998</v>
      </c>
      <c r="F37" s="74" t="e">
        <f>VLOOKUP($A37,#REF!,14,0)</f>
        <v>#REF!</v>
      </c>
      <c r="G37" s="74" t="e">
        <f>VLOOKUP($A37,#REF!,16,0)</f>
        <v>#REF!</v>
      </c>
      <c r="H37" s="26">
        <v>0</v>
      </c>
      <c r="I37" s="26">
        <v>0</v>
      </c>
      <c r="J37" s="26">
        <v>0</v>
      </c>
      <c r="K37" s="74" t="e">
        <f>VLOOKUP($A37,#REF!,5,0)</f>
        <v>#REF!</v>
      </c>
      <c r="L37" s="28" t="e">
        <f t="shared" si="0"/>
        <v>#REF!</v>
      </c>
      <c r="N37" s="29" t="s">
        <v>31</v>
      </c>
    </row>
    <row r="38" spans="1:16">
      <c r="A38" s="1">
        <v>96546</v>
      </c>
      <c r="B38" s="2" t="s">
        <v>32</v>
      </c>
      <c r="C38" s="106" t="e">
        <f>VLOOKUP($A38,#REF!,2,0)</f>
        <v>#REF!</v>
      </c>
      <c r="D38" s="74" t="e">
        <f>VLOOKUP($A38,#REF!,3,0)</f>
        <v>#REF!</v>
      </c>
      <c r="E38" s="27">
        <v>71.31</v>
      </c>
      <c r="F38" s="74" t="e">
        <f>VLOOKUP($A38,#REF!,14,0)</f>
        <v>#REF!</v>
      </c>
      <c r="G38" s="74" t="e">
        <f>VLOOKUP($A38,#REF!,16,0)</f>
        <v>#REF!</v>
      </c>
      <c r="H38" s="26">
        <v>0</v>
      </c>
      <c r="I38" s="26">
        <v>0</v>
      </c>
      <c r="J38" s="26">
        <v>0</v>
      </c>
      <c r="K38" s="74" t="e">
        <f>VLOOKUP($A38,#REF!,5,0)</f>
        <v>#REF!</v>
      </c>
      <c r="L38" s="28" t="e">
        <f t="shared" si="0"/>
        <v>#REF!</v>
      </c>
      <c r="N38" s="29"/>
    </row>
    <row r="39" spans="1:16">
      <c r="A39" s="1">
        <v>94962</v>
      </c>
      <c r="B39" s="2" t="s">
        <v>32</v>
      </c>
      <c r="C39" s="106" t="e">
        <f>VLOOKUP($A39,#REF!,2,0)</f>
        <v>#REF!</v>
      </c>
      <c r="D39" s="74" t="e">
        <f>VLOOKUP($A39,#REF!,3,0)</f>
        <v>#REF!</v>
      </c>
      <c r="E39" s="27">
        <f>1.8+0.22</f>
        <v>2.02</v>
      </c>
      <c r="F39" s="74" t="e">
        <f>VLOOKUP($A39,#REF!,14,0)</f>
        <v>#REF!</v>
      </c>
      <c r="G39" s="74" t="e">
        <f>VLOOKUP($A39,#REF!,16,0)</f>
        <v>#REF!</v>
      </c>
      <c r="H39" s="26">
        <v>0</v>
      </c>
      <c r="I39" s="26">
        <v>0</v>
      </c>
      <c r="J39" s="26">
        <v>0</v>
      </c>
      <c r="K39" s="74" t="e">
        <f>VLOOKUP($A39,#REF!,5,0)</f>
        <v>#REF!</v>
      </c>
      <c r="L39" s="28" t="e">
        <f t="shared" si="0"/>
        <v>#REF!</v>
      </c>
      <c r="N39" s="29" t="s">
        <v>136</v>
      </c>
    </row>
    <row r="40" spans="1:16">
      <c r="A40" s="1">
        <v>94964</v>
      </c>
      <c r="B40" s="2" t="s">
        <v>32</v>
      </c>
      <c r="C40" s="106" t="e">
        <f>VLOOKUP($A40,#REF!,2,0)</f>
        <v>#REF!</v>
      </c>
      <c r="D40" s="74" t="e">
        <f>VLOOKUP($A40,#REF!,3,0)</f>
        <v>#REF!</v>
      </c>
      <c r="E40" s="27">
        <v>9.0299999999999994</v>
      </c>
      <c r="F40" s="74" t="e">
        <f>VLOOKUP($A40,#REF!,14,0)</f>
        <v>#REF!</v>
      </c>
      <c r="G40" s="74" t="e">
        <f>VLOOKUP($A40,#REF!,16,0)</f>
        <v>#REF!</v>
      </c>
      <c r="H40" s="26">
        <v>0</v>
      </c>
      <c r="I40" s="26">
        <v>0</v>
      </c>
      <c r="J40" s="26">
        <v>0</v>
      </c>
      <c r="K40" s="74" t="e">
        <f>VLOOKUP($A40,#REF!,5,0)</f>
        <v>#REF!</v>
      </c>
      <c r="L40" s="28" t="e">
        <f t="shared" si="0"/>
        <v>#REF!</v>
      </c>
      <c r="N40" s="29"/>
    </row>
    <row r="41" spans="1:16">
      <c r="A41" s="1">
        <v>51026</v>
      </c>
      <c r="B41" s="2" t="s">
        <v>0</v>
      </c>
      <c r="C41" s="39" t="e">
        <f>VLOOKUP($A41,#REF!,2,0)</f>
        <v>#REF!</v>
      </c>
      <c r="D41" s="26" t="e">
        <f>VLOOKUP($A41,#REF!,3,0)</f>
        <v>#REF!</v>
      </c>
      <c r="E41" s="27">
        <v>9.0299999999999994</v>
      </c>
      <c r="F41" s="26" t="e">
        <f>VLOOKUP($A41,#REF!,5,0)</f>
        <v>#REF!</v>
      </c>
      <c r="G41" s="26" t="e">
        <f>VLOOKUP($A41,#REF!,4,0)</f>
        <v>#REF!</v>
      </c>
      <c r="H41" s="26"/>
      <c r="I41" s="26"/>
      <c r="J41" s="26"/>
      <c r="K41" s="26" t="e">
        <f>F41+G41</f>
        <v>#REF!</v>
      </c>
      <c r="L41" s="28" t="e">
        <f t="shared" si="0"/>
        <v>#REF!</v>
      </c>
      <c r="N41" s="29"/>
    </row>
    <row r="42" spans="1:16" ht="84">
      <c r="A42" s="1">
        <v>51027</v>
      </c>
      <c r="B42" s="2" t="s">
        <v>0</v>
      </c>
      <c r="C42" s="39" t="e">
        <f>VLOOKUP($A42,#REF!,2,0)</f>
        <v>#REF!</v>
      </c>
      <c r="D42" s="26" t="e">
        <f>VLOOKUP($A42,#REF!,3,0)</f>
        <v>#REF!</v>
      </c>
      <c r="E42" s="27">
        <f>1.8+0.22</f>
        <v>2.02</v>
      </c>
      <c r="F42" s="26" t="e">
        <f>VLOOKUP($A42,#REF!,5,0)</f>
        <v>#REF!</v>
      </c>
      <c r="G42" s="26" t="e">
        <f>VLOOKUP($A42,#REF!,4,0)</f>
        <v>#REF!</v>
      </c>
      <c r="H42" s="26"/>
      <c r="I42" s="26"/>
      <c r="J42" s="26"/>
      <c r="K42" s="26" t="e">
        <f>F42+G42</f>
        <v>#REF!</v>
      </c>
      <c r="L42" s="28" t="e">
        <f t="shared" si="0"/>
        <v>#REF!</v>
      </c>
      <c r="N42" s="29" t="s">
        <v>137</v>
      </c>
    </row>
    <row r="43" spans="1:16" ht="60">
      <c r="A43" s="24"/>
      <c r="B43" s="2"/>
      <c r="C43" s="40"/>
      <c r="D43" s="26"/>
      <c r="E43" s="27"/>
      <c r="F43" s="26"/>
      <c r="G43" s="26"/>
      <c r="H43" s="26"/>
      <c r="I43" s="26"/>
      <c r="J43" s="26"/>
      <c r="K43" s="26"/>
      <c r="L43" s="28"/>
      <c r="N43" s="29" t="s">
        <v>31</v>
      </c>
    </row>
    <row r="44" spans="1:16" ht="60">
      <c r="A44" s="24"/>
      <c r="B44" s="2"/>
      <c r="C44" s="30"/>
      <c r="D44" s="26"/>
      <c r="E44" s="27"/>
      <c r="F44" s="26"/>
      <c r="G44" s="27"/>
      <c r="H44" s="27"/>
      <c r="I44" s="27"/>
      <c r="J44" s="27"/>
      <c r="K44" s="26" t="s">
        <v>29</v>
      </c>
      <c r="L44" s="28" t="e">
        <f>SUM(L32:L42)</f>
        <v>#REF!</v>
      </c>
      <c r="N44" s="29" t="s">
        <v>36</v>
      </c>
    </row>
    <row r="45" spans="1:16" ht="60">
      <c r="A45" s="24"/>
      <c r="B45" s="2"/>
      <c r="C45" s="30"/>
      <c r="D45" s="26"/>
      <c r="E45" s="27"/>
      <c r="F45" s="26"/>
      <c r="G45" s="27"/>
      <c r="H45" s="27"/>
      <c r="I45" s="27"/>
      <c r="J45" s="27"/>
      <c r="K45" s="26"/>
      <c r="L45" s="28"/>
      <c r="N45" s="29" t="s">
        <v>36</v>
      </c>
    </row>
    <row r="46" spans="1:16" ht="60">
      <c r="A46" s="24">
        <v>168</v>
      </c>
      <c r="B46" s="2"/>
      <c r="C46" s="31">
        <v>0</v>
      </c>
      <c r="D46" s="26"/>
      <c r="E46" s="27"/>
      <c r="F46" s="26"/>
      <c r="G46" s="27"/>
      <c r="H46" s="27"/>
      <c r="I46" s="27"/>
      <c r="J46" s="27"/>
      <c r="K46" s="26"/>
      <c r="L46" s="28"/>
      <c r="N46" s="29" t="s">
        <v>36</v>
      </c>
    </row>
    <row r="47" spans="1:16" ht="60">
      <c r="A47" s="1">
        <v>96533</v>
      </c>
      <c r="B47" s="2" t="s">
        <v>32</v>
      </c>
      <c r="C47" s="106" t="e">
        <f>VLOOKUP($A47,#REF!,2,0)</f>
        <v>#REF!</v>
      </c>
      <c r="D47" s="74" t="e">
        <f>VLOOKUP($A47,#REF!,3,0)</f>
        <v>#REF!</v>
      </c>
      <c r="E47" s="27">
        <v>34.42</v>
      </c>
      <c r="F47" s="74" t="e">
        <f>VLOOKUP($A47,#REF!,14,0)</f>
        <v>#REF!</v>
      </c>
      <c r="G47" s="74" t="e">
        <f>VLOOKUP($A47,#REF!,16,0)</f>
        <v>#REF!</v>
      </c>
      <c r="H47" s="26">
        <v>0</v>
      </c>
      <c r="I47" s="26">
        <v>0</v>
      </c>
      <c r="J47" s="26">
        <v>0</v>
      </c>
      <c r="K47" s="74" t="e">
        <f>VLOOKUP($A47,#REF!,5,0)</f>
        <v>#REF!</v>
      </c>
      <c r="L47" s="28" t="e">
        <f t="shared" ref="L47:L57" si="1">E47*K47</f>
        <v>#REF!</v>
      </c>
      <c r="N47" s="29" t="s">
        <v>36</v>
      </c>
    </row>
    <row r="48" spans="1:16" ht="60">
      <c r="A48" s="1">
        <v>60208</v>
      </c>
      <c r="B48" s="2" t="s">
        <v>0</v>
      </c>
      <c r="C48" s="39" t="e">
        <f>VLOOKUP($A48,#REF!,2,0)</f>
        <v>#REF!</v>
      </c>
      <c r="D48" s="26" t="e">
        <f>VLOOKUP($A48,#REF!,3,0)</f>
        <v>#REF!</v>
      </c>
      <c r="E48" s="27">
        <v>131.80000000000001</v>
      </c>
      <c r="F48" s="26" t="e">
        <f>VLOOKUP($A48,#REF!,5,0)</f>
        <v>#REF!</v>
      </c>
      <c r="G48" s="26" t="e">
        <f>VLOOKUP($A48,#REF!,4,0)</f>
        <v>#REF!</v>
      </c>
      <c r="H48" s="26"/>
      <c r="I48" s="26"/>
      <c r="J48" s="26"/>
      <c r="K48" s="26" t="e">
        <f>F48+G48</f>
        <v>#REF!</v>
      </c>
      <c r="L48" s="28" t="e">
        <f t="shared" si="1"/>
        <v>#REF!</v>
      </c>
      <c r="N48" s="29" t="s">
        <v>31</v>
      </c>
    </row>
    <row r="49" spans="1:16" ht="60">
      <c r="A49" s="1">
        <v>92775</v>
      </c>
      <c r="B49" s="2" t="s">
        <v>32</v>
      </c>
      <c r="C49" s="106" t="e">
        <f>VLOOKUP($A49,#REF!,2,0)</f>
        <v>#REF!</v>
      </c>
      <c r="D49" s="74" t="e">
        <f>VLOOKUP($A49,#REF!,3,0)</f>
        <v>#REF!</v>
      </c>
      <c r="E49" s="27">
        <f>67.16+55+80</f>
        <v>202.16</v>
      </c>
      <c r="F49" s="74" t="e">
        <f>VLOOKUP($A49,#REF!,14,0)</f>
        <v>#REF!</v>
      </c>
      <c r="G49" s="74" t="e">
        <f>VLOOKUP($A49,#REF!,16,0)</f>
        <v>#REF!</v>
      </c>
      <c r="H49" s="26">
        <v>0</v>
      </c>
      <c r="I49" s="26">
        <v>0</v>
      </c>
      <c r="J49" s="26">
        <v>0</v>
      </c>
      <c r="K49" s="74" t="e">
        <f>VLOOKUP($A49,#REF!,5,0)</f>
        <v>#REF!</v>
      </c>
      <c r="L49" s="28" t="e">
        <f t="shared" si="1"/>
        <v>#REF!</v>
      </c>
      <c r="N49" s="29" t="s">
        <v>31</v>
      </c>
    </row>
    <row r="50" spans="1:16" ht="48">
      <c r="A50" s="1">
        <v>92776</v>
      </c>
      <c r="B50" s="2" t="s">
        <v>32</v>
      </c>
      <c r="C50" s="106" t="e">
        <f>VLOOKUP($A50,#REF!,2,0)</f>
        <v>#REF!</v>
      </c>
      <c r="D50" s="74" t="e">
        <f>VLOOKUP($A50,#REF!,3,0)</f>
        <v>#REF!</v>
      </c>
      <c r="E50" s="27">
        <f>34+69</f>
        <v>103</v>
      </c>
      <c r="F50" s="74" t="e">
        <f>VLOOKUP($A50,#REF!,14,0)</f>
        <v>#REF!</v>
      </c>
      <c r="G50" s="74" t="e">
        <f>VLOOKUP($A50,#REF!,16,0)</f>
        <v>#REF!</v>
      </c>
      <c r="H50" s="26">
        <v>0</v>
      </c>
      <c r="I50" s="26">
        <v>0</v>
      </c>
      <c r="J50" s="26">
        <v>0</v>
      </c>
      <c r="K50" s="74" t="e">
        <f>VLOOKUP($A50,#REF!,5,0)</f>
        <v>#REF!</v>
      </c>
      <c r="L50" s="28" t="e">
        <f t="shared" si="1"/>
        <v>#REF!</v>
      </c>
      <c r="N50" s="29" t="s">
        <v>38</v>
      </c>
    </row>
    <row r="51" spans="1:16">
      <c r="A51" s="1">
        <v>92777</v>
      </c>
      <c r="B51" s="2" t="s">
        <v>32</v>
      </c>
      <c r="C51" s="106" t="e">
        <f>VLOOKUP($A51,#REF!,2,0)</f>
        <v>#REF!</v>
      </c>
      <c r="D51" s="74" t="e">
        <f>VLOOKUP($A51,#REF!,3,0)</f>
        <v>#REF!</v>
      </c>
      <c r="E51" s="27">
        <f>42.62+23</f>
        <v>65.62</v>
      </c>
      <c r="F51" s="74" t="e">
        <f>VLOOKUP($A51,#REF!,14,0)</f>
        <v>#REF!</v>
      </c>
      <c r="G51" s="74" t="e">
        <f>VLOOKUP($A51,#REF!,16,0)</f>
        <v>#REF!</v>
      </c>
      <c r="H51" s="26">
        <v>0</v>
      </c>
      <c r="I51" s="26">
        <v>0</v>
      </c>
      <c r="J51" s="26">
        <v>0</v>
      </c>
      <c r="K51" s="74" t="e">
        <f>VLOOKUP($A51,#REF!,5,0)</f>
        <v>#REF!</v>
      </c>
      <c r="L51" s="28" t="e">
        <f t="shared" si="1"/>
        <v>#REF!</v>
      </c>
      <c r="N51" s="29"/>
    </row>
    <row r="52" spans="1:16">
      <c r="A52" s="1">
        <v>92778</v>
      </c>
      <c r="B52" s="2" t="s">
        <v>32</v>
      </c>
      <c r="C52" s="106" t="e">
        <f>VLOOKUP($A52,#REF!,2,0)</f>
        <v>#REF!</v>
      </c>
      <c r="D52" s="74" t="e">
        <f>VLOOKUP($A52,#REF!,3,0)</f>
        <v>#REF!</v>
      </c>
      <c r="E52" s="27">
        <f>160.07+32</f>
        <v>192.07</v>
      </c>
      <c r="F52" s="74" t="e">
        <f>VLOOKUP($A52,#REF!,14,0)</f>
        <v>#REF!</v>
      </c>
      <c r="G52" s="74" t="e">
        <f>VLOOKUP($A52,#REF!,16,0)</f>
        <v>#REF!</v>
      </c>
      <c r="H52" s="26">
        <v>0</v>
      </c>
      <c r="I52" s="26">
        <v>0</v>
      </c>
      <c r="J52" s="26">
        <v>0</v>
      </c>
      <c r="K52" s="74" t="e">
        <f>VLOOKUP($A52,#REF!,5,0)</f>
        <v>#REF!</v>
      </c>
      <c r="L52" s="28" t="e">
        <f t="shared" si="1"/>
        <v>#REF!</v>
      </c>
      <c r="N52" s="29"/>
    </row>
    <row r="53" spans="1:16">
      <c r="A53" s="1">
        <v>92779</v>
      </c>
      <c r="B53" s="2" t="s">
        <v>32</v>
      </c>
      <c r="C53" s="106" t="e">
        <f>VLOOKUP($A53,#REF!,2,0)</f>
        <v>#REF!</v>
      </c>
      <c r="D53" s="74" t="e">
        <f>VLOOKUP($A53,#REF!,3,0)</f>
        <v>#REF!</v>
      </c>
      <c r="E53" s="27">
        <v>11</v>
      </c>
      <c r="F53" s="74" t="e">
        <f>VLOOKUP($A53,#REF!,14,0)</f>
        <v>#REF!</v>
      </c>
      <c r="G53" s="74" t="e">
        <f>VLOOKUP($A53,#REF!,16,0)</f>
        <v>#REF!</v>
      </c>
      <c r="H53" s="26">
        <v>0</v>
      </c>
      <c r="I53" s="26">
        <v>0</v>
      </c>
      <c r="J53" s="26">
        <v>0</v>
      </c>
      <c r="K53" s="74" t="e">
        <f>VLOOKUP($A53,#REF!,5,0)</f>
        <v>#REF!</v>
      </c>
      <c r="L53" s="28" t="e">
        <f t="shared" si="1"/>
        <v>#REF!</v>
      </c>
      <c r="N53" s="29"/>
    </row>
    <row r="54" spans="1:16" ht="60">
      <c r="A54" s="1">
        <v>94965</v>
      </c>
      <c r="B54" s="2" t="s">
        <v>32</v>
      </c>
      <c r="C54" s="106" t="e">
        <f>VLOOKUP($A54,#REF!,2,0)</f>
        <v>#REF!</v>
      </c>
      <c r="D54" s="74" t="e">
        <f>VLOOKUP($A54,#REF!,3,0)</f>
        <v>#REF!</v>
      </c>
      <c r="E54" s="27">
        <v>20.91</v>
      </c>
      <c r="F54" s="74" t="e">
        <f>VLOOKUP($A54,#REF!,14,0)</f>
        <v>#REF!</v>
      </c>
      <c r="G54" s="74" t="e">
        <f>VLOOKUP($A54,#REF!,16,0)</f>
        <v>#REF!</v>
      </c>
      <c r="H54" s="26">
        <v>0</v>
      </c>
      <c r="I54" s="26">
        <v>0</v>
      </c>
      <c r="J54" s="26">
        <v>0</v>
      </c>
      <c r="K54" s="74" t="e">
        <f>VLOOKUP($A54,#REF!,5,0)</f>
        <v>#REF!</v>
      </c>
      <c r="L54" s="28" t="e">
        <f t="shared" si="1"/>
        <v>#REF!</v>
      </c>
      <c r="N54" s="29" t="s">
        <v>138</v>
      </c>
    </row>
    <row r="55" spans="1:16" ht="72">
      <c r="A55" s="1">
        <v>92873</v>
      </c>
      <c r="B55" s="2" t="s">
        <v>32</v>
      </c>
      <c r="C55" s="106" t="e">
        <f>VLOOKUP($A55,#REF!,2,0)</f>
        <v>#REF!</v>
      </c>
      <c r="D55" s="74" t="e">
        <f>VLOOKUP($A55,#REF!,3,0)</f>
        <v>#REF!</v>
      </c>
      <c r="E55" s="27">
        <v>20.91</v>
      </c>
      <c r="F55" s="74" t="e">
        <f>VLOOKUP($A55,#REF!,14,0)</f>
        <v>#REF!</v>
      </c>
      <c r="G55" s="74" t="e">
        <f>VLOOKUP($A55,#REF!,16,0)</f>
        <v>#REF!</v>
      </c>
      <c r="H55" s="26">
        <v>0</v>
      </c>
      <c r="I55" s="26">
        <v>0</v>
      </c>
      <c r="J55" s="26">
        <v>0</v>
      </c>
      <c r="K55" s="74" t="e">
        <f>VLOOKUP($A55,#REF!,5,0)</f>
        <v>#REF!</v>
      </c>
      <c r="L55" s="28" t="e">
        <f t="shared" si="1"/>
        <v>#REF!</v>
      </c>
      <c r="N55" s="29" t="s">
        <v>40</v>
      </c>
    </row>
    <row r="56" spans="1:16" ht="72">
      <c r="A56" s="110" t="s">
        <v>37</v>
      </c>
      <c r="B56" s="2" t="s">
        <v>32</v>
      </c>
      <c r="C56" s="106" t="e">
        <f>VLOOKUP($A56,#REF!,2,0)</f>
        <v>#REF!</v>
      </c>
      <c r="D56" s="74" t="e">
        <f>VLOOKUP($A56,#REF!,3,0)</f>
        <v>#REF!</v>
      </c>
      <c r="E56" s="27">
        <v>45.03</v>
      </c>
      <c r="F56" s="74" t="e">
        <f>VLOOKUP($A56,#REF!,14,0)</f>
        <v>#REF!</v>
      </c>
      <c r="G56" s="74" t="e">
        <f>VLOOKUP($A56,#REF!,16,0)</f>
        <v>#REF!</v>
      </c>
      <c r="H56" s="26">
        <v>0</v>
      </c>
      <c r="I56" s="26">
        <v>0</v>
      </c>
      <c r="J56" s="26">
        <v>0</v>
      </c>
      <c r="K56" s="74" t="e">
        <f>VLOOKUP($A56,#REF!,5,0)</f>
        <v>#REF!</v>
      </c>
      <c r="L56" s="28" t="e">
        <f t="shared" si="1"/>
        <v>#REF!</v>
      </c>
      <c r="N56" s="29" t="s">
        <v>40</v>
      </c>
    </row>
    <row r="57" spans="1:16" ht="72">
      <c r="A57" s="79">
        <v>60010</v>
      </c>
      <c r="B57" s="2" t="s">
        <v>0</v>
      </c>
      <c r="C57" s="39" t="e">
        <f>VLOOKUP($A57,#REF!,2,0)</f>
        <v>#REF!</v>
      </c>
      <c r="D57" s="26" t="e">
        <f>VLOOKUP($A57,#REF!,3,0)</f>
        <v>#REF!</v>
      </c>
      <c r="E57" s="27">
        <v>0.22</v>
      </c>
      <c r="F57" s="26" t="e">
        <f>VLOOKUP($A57,#REF!,5,0)</f>
        <v>#REF!</v>
      </c>
      <c r="G57" s="26" t="e">
        <f>VLOOKUP($A57,#REF!,4,0)</f>
        <v>#REF!</v>
      </c>
      <c r="H57" s="26"/>
      <c r="I57" s="26"/>
      <c r="J57" s="26"/>
      <c r="K57" s="26" t="e">
        <f>F57+G57</f>
        <v>#REF!</v>
      </c>
      <c r="L57" s="28" t="e">
        <f t="shared" si="1"/>
        <v>#REF!</v>
      </c>
      <c r="N57" s="29" t="s">
        <v>40</v>
      </c>
    </row>
    <row r="58" spans="1:16" ht="72">
      <c r="A58" s="24"/>
      <c r="B58" s="2"/>
      <c r="C58" s="39"/>
      <c r="D58" s="26"/>
      <c r="E58" s="27"/>
      <c r="F58" s="26"/>
      <c r="G58" s="26"/>
      <c r="H58" s="26"/>
      <c r="I58" s="26"/>
      <c r="J58" s="26"/>
      <c r="K58" s="26"/>
      <c r="L58" s="28"/>
      <c r="N58" s="29" t="s">
        <v>40</v>
      </c>
    </row>
    <row r="59" spans="1:16" ht="72">
      <c r="A59" s="24"/>
      <c r="B59" s="2"/>
      <c r="C59" s="39"/>
      <c r="D59" s="26"/>
      <c r="E59" s="27"/>
      <c r="F59" s="26"/>
      <c r="G59" s="26"/>
      <c r="H59" s="26"/>
      <c r="I59" s="26"/>
      <c r="J59" s="26"/>
      <c r="K59" s="26" t="s">
        <v>29</v>
      </c>
      <c r="L59" s="28" t="e">
        <f>SUM(L46:L57)</f>
        <v>#REF!</v>
      </c>
      <c r="N59" s="29" t="s">
        <v>40</v>
      </c>
    </row>
    <row r="60" spans="1:16" ht="72">
      <c r="A60" s="24"/>
      <c r="B60" s="2"/>
      <c r="C60" s="39"/>
      <c r="D60" s="26"/>
      <c r="E60" s="27"/>
      <c r="F60" s="26"/>
      <c r="G60" s="26"/>
      <c r="H60" s="26"/>
      <c r="I60" s="26"/>
      <c r="J60" s="26"/>
      <c r="K60" s="26"/>
      <c r="L60" s="28"/>
      <c r="N60" s="29" t="s">
        <v>40</v>
      </c>
      <c r="P60" s="37" t="s">
        <v>139</v>
      </c>
    </row>
    <row r="61" spans="1:16" ht="72">
      <c r="A61" s="24">
        <v>169</v>
      </c>
      <c r="B61" s="2"/>
      <c r="C61" s="128" t="s">
        <v>39</v>
      </c>
      <c r="D61" s="26"/>
      <c r="E61" s="27"/>
      <c r="F61" s="26"/>
      <c r="G61" s="26"/>
      <c r="H61" s="26"/>
      <c r="I61" s="26"/>
      <c r="J61" s="26"/>
      <c r="K61" s="26"/>
      <c r="L61" s="28"/>
      <c r="N61" s="29" t="s">
        <v>40</v>
      </c>
      <c r="P61" s="37" t="s">
        <v>139</v>
      </c>
    </row>
    <row r="62" spans="1:16">
      <c r="A62" s="1">
        <v>70421</v>
      </c>
      <c r="B62" s="2" t="s">
        <v>0</v>
      </c>
      <c r="C62" s="39" t="e">
        <f>VLOOKUP($A62,#REF!,2,0)</f>
        <v>#REF!</v>
      </c>
      <c r="D62" s="26" t="e">
        <f>VLOOKUP($A62,#REF!,3,0)</f>
        <v>#REF!</v>
      </c>
      <c r="E62" s="27">
        <v>30</v>
      </c>
      <c r="F62" s="26" t="e">
        <f>VLOOKUP($A62,#REF!,5,0)</f>
        <v>#REF!</v>
      </c>
      <c r="G62" s="26" t="e">
        <f>VLOOKUP($A62,#REF!,4,0)</f>
        <v>#REF!</v>
      </c>
      <c r="H62" s="26"/>
      <c r="I62" s="26"/>
      <c r="J62" s="26"/>
      <c r="K62" s="26" t="e">
        <f t="shared" ref="K62:K70" si="2">F62+G62</f>
        <v>#REF!</v>
      </c>
      <c r="L62" s="28" t="e">
        <f t="shared" ref="L62:L71" si="3">E62*K62</f>
        <v>#REF!</v>
      </c>
      <c r="N62" s="162"/>
      <c r="P62" s="37" t="s">
        <v>140</v>
      </c>
    </row>
    <row r="63" spans="1:16">
      <c r="A63" s="1">
        <v>70422</v>
      </c>
      <c r="B63" s="2" t="s">
        <v>0</v>
      </c>
      <c r="C63" s="39" t="e">
        <f>VLOOKUP($A63,#REF!,2,0)</f>
        <v>#REF!</v>
      </c>
      <c r="D63" s="26" t="e">
        <f>VLOOKUP($A63,#REF!,3,0)</f>
        <v>#REF!</v>
      </c>
      <c r="E63" s="27">
        <v>16</v>
      </c>
      <c r="F63" s="26" t="e">
        <f>VLOOKUP($A63,#REF!,5,0)</f>
        <v>#REF!</v>
      </c>
      <c r="G63" s="26" t="e">
        <f>VLOOKUP($A63,#REF!,4,0)</f>
        <v>#REF!</v>
      </c>
      <c r="H63" s="26"/>
      <c r="I63" s="26"/>
      <c r="J63" s="26"/>
      <c r="K63" s="26" t="e">
        <f t="shared" si="2"/>
        <v>#REF!</v>
      </c>
      <c r="L63" s="28" t="e">
        <f t="shared" si="3"/>
        <v>#REF!</v>
      </c>
      <c r="N63" s="162"/>
      <c r="P63" s="37" t="s">
        <v>141</v>
      </c>
    </row>
    <row r="64" spans="1:16">
      <c r="A64" s="1">
        <v>70425</v>
      </c>
      <c r="B64" s="2" t="s">
        <v>0</v>
      </c>
      <c r="C64" s="39" t="e">
        <f>VLOOKUP($A64,#REF!,2,0)</f>
        <v>#REF!</v>
      </c>
      <c r="D64" s="26" t="e">
        <f>VLOOKUP($A64,#REF!,3,0)</f>
        <v>#REF!</v>
      </c>
      <c r="E64" s="27">
        <v>2</v>
      </c>
      <c r="F64" s="26" t="e">
        <f>VLOOKUP($A64,#REF!,5,0)</f>
        <v>#REF!</v>
      </c>
      <c r="G64" s="26" t="e">
        <f>VLOOKUP($A64,#REF!,4,0)</f>
        <v>#REF!</v>
      </c>
      <c r="H64" s="26"/>
      <c r="I64" s="26"/>
      <c r="J64" s="26"/>
      <c r="K64" s="26" t="e">
        <f t="shared" si="2"/>
        <v>#REF!</v>
      </c>
      <c r="L64" s="28" t="e">
        <f t="shared" si="3"/>
        <v>#REF!</v>
      </c>
      <c r="N64" s="162"/>
    </row>
    <row r="65" spans="1:27">
      <c r="A65" s="1">
        <v>70682</v>
      </c>
      <c r="B65" s="2" t="s">
        <v>0</v>
      </c>
      <c r="C65" s="39" t="e">
        <f>VLOOKUP($A65,#REF!,2,0)</f>
        <v>#REF!</v>
      </c>
      <c r="D65" s="26" t="e">
        <f>VLOOKUP($A65,#REF!,3,0)</f>
        <v>#REF!</v>
      </c>
      <c r="E65" s="27">
        <v>8</v>
      </c>
      <c r="F65" s="26" t="e">
        <f>VLOOKUP($A65,#REF!,5,0)</f>
        <v>#REF!</v>
      </c>
      <c r="G65" s="26" t="e">
        <f>VLOOKUP($A65,#REF!,4,0)</f>
        <v>#REF!</v>
      </c>
      <c r="H65" s="26"/>
      <c r="I65" s="26"/>
      <c r="J65" s="26"/>
      <c r="K65" s="26" t="e">
        <f t="shared" si="2"/>
        <v>#REF!</v>
      </c>
      <c r="L65" s="28" t="e">
        <f t="shared" si="3"/>
        <v>#REF!</v>
      </c>
      <c r="N65" s="162"/>
    </row>
    <row r="66" spans="1:27">
      <c r="A66" s="1">
        <v>71331</v>
      </c>
      <c r="B66" s="2" t="s">
        <v>0</v>
      </c>
      <c r="C66" s="39" t="e">
        <f>VLOOKUP($A66,#REF!,2,0)</f>
        <v>#REF!</v>
      </c>
      <c r="D66" s="26" t="e">
        <f>VLOOKUP($A66,#REF!,3,0)</f>
        <v>#REF!</v>
      </c>
      <c r="E66" s="27">
        <v>2</v>
      </c>
      <c r="F66" s="26" t="e">
        <f>VLOOKUP($A66,#REF!,5,0)</f>
        <v>#REF!</v>
      </c>
      <c r="G66" s="26" t="e">
        <f>VLOOKUP($A66,#REF!,4,0)</f>
        <v>#REF!</v>
      </c>
      <c r="H66" s="26"/>
      <c r="I66" s="26"/>
      <c r="J66" s="26"/>
      <c r="K66" s="26" t="e">
        <f t="shared" si="2"/>
        <v>#REF!</v>
      </c>
      <c r="L66" s="28" t="e">
        <f t="shared" si="3"/>
        <v>#REF!</v>
      </c>
      <c r="N66" s="162"/>
    </row>
    <row r="67" spans="1:27">
      <c r="A67" s="1">
        <v>71451</v>
      </c>
      <c r="B67" s="2" t="s">
        <v>0</v>
      </c>
      <c r="C67" s="39" t="e">
        <f>VLOOKUP($A67,#REF!,2,0)</f>
        <v>#REF!</v>
      </c>
      <c r="D67" s="26" t="e">
        <f>VLOOKUP($A67,#REF!,3,0)</f>
        <v>#REF!</v>
      </c>
      <c r="E67" s="27">
        <v>8</v>
      </c>
      <c r="F67" s="26" t="e">
        <f>VLOOKUP($A67,#REF!,5,0)</f>
        <v>#REF!</v>
      </c>
      <c r="G67" s="26" t="e">
        <f>VLOOKUP($A67,#REF!,4,0)</f>
        <v>#REF!</v>
      </c>
      <c r="H67" s="26"/>
      <c r="I67" s="26"/>
      <c r="J67" s="26"/>
      <c r="K67" s="26" t="e">
        <f t="shared" si="2"/>
        <v>#REF!</v>
      </c>
      <c r="L67" s="28" t="e">
        <f t="shared" si="3"/>
        <v>#REF!</v>
      </c>
      <c r="N67" s="162"/>
    </row>
    <row r="68" spans="1:27">
      <c r="A68" s="1">
        <v>71741</v>
      </c>
      <c r="B68" s="2" t="s">
        <v>0</v>
      </c>
      <c r="C68" s="39" t="e">
        <f>VLOOKUP($A68,#REF!,2,0)</f>
        <v>#REF!</v>
      </c>
      <c r="D68" s="26" t="e">
        <f>VLOOKUP($A68,#REF!,3,0)</f>
        <v>#REF!</v>
      </c>
      <c r="E68" s="27">
        <v>18</v>
      </c>
      <c r="F68" s="26" t="e">
        <f>VLOOKUP($A68,#REF!,5,0)</f>
        <v>#REF!</v>
      </c>
      <c r="G68" s="26" t="e">
        <f>VLOOKUP($A68,#REF!,4,0)</f>
        <v>#REF!</v>
      </c>
      <c r="H68" s="26"/>
      <c r="I68" s="26"/>
      <c r="J68" s="26"/>
      <c r="K68" s="26" t="e">
        <f t="shared" si="2"/>
        <v>#REF!</v>
      </c>
      <c r="L68" s="28" t="e">
        <f t="shared" si="3"/>
        <v>#REF!</v>
      </c>
      <c r="N68" s="162"/>
    </row>
    <row r="69" spans="1:27">
      <c r="A69" s="1">
        <v>71742</v>
      </c>
      <c r="B69" s="2" t="s">
        <v>0</v>
      </c>
      <c r="C69" s="39" t="e">
        <f>VLOOKUP($A69,#REF!,2,0)</f>
        <v>#REF!</v>
      </c>
      <c r="D69" s="26" t="e">
        <f>VLOOKUP($A69,#REF!,3,0)</f>
        <v>#REF!</v>
      </c>
      <c r="E69" s="27">
        <v>7</v>
      </c>
      <c r="F69" s="26" t="e">
        <f>VLOOKUP($A69,#REF!,5,0)</f>
        <v>#REF!</v>
      </c>
      <c r="G69" s="26" t="e">
        <f>VLOOKUP($A69,#REF!,4,0)</f>
        <v>#REF!</v>
      </c>
      <c r="H69" s="26"/>
      <c r="I69" s="26"/>
      <c r="J69" s="26"/>
      <c r="K69" s="26" t="e">
        <f t="shared" si="2"/>
        <v>#REF!</v>
      </c>
      <c r="L69" s="28" t="e">
        <f t="shared" si="3"/>
        <v>#REF!</v>
      </c>
      <c r="N69" s="162"/>
    </row>
    <row r="70" spans="1:27">
      <c r="A70" s="129">
        <v>71745</v>
      </c>
      <c r="B70" s="2" t="s">
        <v>0</v>
      </c>
      <c r="C70" s="39" t="e">
        <f>VLOOKUP($A70,#REF!,2,0)</f>
        <v>#REF!</v>
      </c>
      <c r="D70" s="26" t="e">
        <f>VLOOKUP($A70,#REF!,3,0)</f>
        <v>#REF!</v>
      </c>
      <c r="E70" s="27">
        <v>3</v>
      </c>
      <c r="F70" s="26" t="e">
        <f>VLOOKUP($A70,#REF!,5,0)</f>
        <v>#REF!</v>
      </c>
      <c r="G70" s="26" t="e">
        <f>VLOOKUP($A70,#REF!,4,0)</f>
        <v>#REF!</v>
      </c>
      <c r="H70" s="26"/>
      <c r="I70" s="26"/>
      <c r="J70" s="26"/>
      <c r="K70" s="26" t="e">
        <f t="shared" si="2"/>
        <v>#REF!</v>
      </c>
      <c r="L70" s="28" t="e">
        <f t="shared" si="3"/>
        <v>#REF!</v>
      </c>
      <c r="N70" s="162"/>
    </row>
    <row r="71" spans="1:27" ht="24">
      <c r="A71" s="130">
        <v>39390</v>
      </c>
      <c r="B71" s="51" t="s">
        <v>32</v>
      </c>
      <c r="C71" s="131" t="s">
        <v>142</v>
      </c>
      <c r="D71" s="132" t="s">
        <v>50</v>
      </c>
      <c r="E71" s="51">
        <v>6</v>
      </c>
      <c r="F71" s="35" t="e">
        <f>VLOOKUP($A71,#REF!,14,0)</f>
        <v>#REF!</v>
      </c>
      <c r="G71" s="35" t="e">
        <f>VLOOKUP($A71,#REF!,16,0)</f>
        <v>#REF!</v>
      </c>
      <c r="H71" s="35"/>
      <c r="I71" s="35"/>
      <c r="J71" s="35"/>
      <c r="K71" s="35" t="e">
        <f>VLOOKUP($A71,#REF!,5,0)</f>
        <v>#REF!</v>
      </c>
      <c r="L71" s="133" t="e">
        <f t="shared" si="3"/>
        <v>#REF!</v>
      </c>
      <c r="M71" s="134"/>
      <c r="N71" s="162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 t="s">
        <v>143</v>
      </c>
    </row>
    <row r="72" spans="1:27">
      <c r="A72" s="130">
        <v>72578</v>
      </c>
      <c r="B72" s="51" t="s">
        <v>32</v>
      </c>
      <c r="C72" s="50" t="s">
        <v>43</v>
      </c>
      <c r="D72" s="51" t="s">
        <v>43</v>
      </c>
      <c r="E72" s="51">
        <v>4</v>
      </c>
      <c r="F72" s="74"/>
      <c r="G72" s="74"/>
      <c r="H72" s="26"/>
      <c r="I72" s="26"/>
      <c r="J72" s="26"/>
      <c r="K72" s="74"/>
      <c r="L72" s="28"/>
      <c r="N72" s="162"/>
    </row>
    <row r="73" spans="1:27">
      <c r="A73" s="135">
        <v>91865</v>
      </c>
      <c r="B73" s="32" t="s">
        <v>32</v>
      </c>
      <c r="C73" s="50" t="s">
        <v>43</v>
      </c>
      <c r="D73" s="51" t="s">
        <v>43</v>
      </c>
      <c r="E73" s="36">
        <v>17</v>
      </c>
      <c r="F73" s="74"/>
      <c r="G73" s="74"/>
      <c r="H73" s="26"/>
      <c r="I73" s="26"/>
      <c r="J73" s="26"/>
      <c r="K73" s="74"/>
      <c r="L73" s="28"/>
      <c r="N73" s="162"/>
    </row>
    <row r="74" spans="1:27">
      <c r="A74" s="136">
        <v>91920</v>
      </c>
      <c r="B74" s="32" t="s">
        <v>32</v>
      </c>
      <c r="C74" s="50" t="s">
        <v>43</v>
      </c>
      <c r="D74" s="51" t="s">
        <v>43</v>
      </c>
      <c r="E74" s="36">
        <v>1</v>
      </c>
      <c r="F74" s="74"/>
      <c r="G74" s="74"/>
      <c r="H74" s="26"/>
      <c r="I74" s="26"/>
      <c r="J74" s="26"/>
      <c r="K74" s="74"/>
      <c r="L74" s="28"/>
      <c r="N74" s="162"/>
    </row>
    <row r="75" spans="1:27">
      <c r="A75" s="1">
        <v>91867</v>
      </c>
      <c r="B75" s="72" t="s">
        <v>32</v>
      </c>
      <c r="C75" s="106" t="e">
        <f>VLOOKUP($A75,#REF!,2,0)</f>
        <v>#REF!</v>
      </c>
      <c r="D75" s="74" t="e">
        <f>VLOOKUP($A75,#REF!,3,0)</f>
        <v>#REF!</v>
      </c>
      <c r="E75" s="27">
        <v>52</v>
      </c>
      <c r="F75" s="74" t="e">
        <f>VLOOKUP($A75,#REF!,14,0)</f>
        <v>#REF!</v>
      </c>
      <c r="G75" s="74" t="e">
        <f>VLOOKUP($A75,#REF!,16,0)</f>
        <v>#REF!</v>
      </c>
      <c r="H75" s="26">
        <v>0</v>
      </c>
      <c r="I75" s="26">
        <v>0</v>
      </c>
      <c r="J75" s="26">
        <v>0</v>
      </c>
      <c r="K75" s="74" t="e">
        <f>VLOOKUP($A75,#REF!,5,0)</f>
        <v>#REF!</v>
      </c>
      <c r="L75" s="28" t="e">
        <f t="shared" ref="L75:L88" si="4">E75*K75</f>
        <v>#REF!</v>
      </c>
      <c r="N75" s="162"/>
    </row>
    <row r="76" spans="1:27">
      <c r="A76" s="1">
        <v>91872</v>
      </c>
      <c r="B76" s="72" t="s">
        <v>32</v>
      </c>
      <c r="C76" s="106" t="e">
        <f>VLOOKUP($A76,#REF!,2,0)</f>
        <v>#REF!</v>
      </c>
      <c r="D76" s="74" t="e">
        <f>VLOOKUP($A76,#REF!,3,0)</f>
        <v>#REF!</v>
      </c>
      <c r="E76" s="27">
        <v>19</v>
      </c>
      <c r="F76" s="74" t="e">
        <f>VLOOKUP($A76,#REF!,14,0)</f>
        <v>#REF!</v>
      </c>
      <c r="G76" s="74" t="e">
        <f>VLOOKUP($A76,#REF!,16,0)</f>
        <v>#REF!</v>
      </c>
      <c r="H76" s="26">
        <v>0</v>
      </c>
      <c r="I76" s="26">
        <v>0</v>
      </c>
      <c r="J76" s="26">
        <v>0</v>
      </c>
      <c r="K76" s="74" t="e">
        <f>VLOOKUP($A76,#REF!,5,0)</f>
        <v>#REF!</v>
      </c>
      <c r="L76" s="28" t="e">
        <f t="shared" si="4"/>
        <v>#REF!</v>
      </c>
      <c r="N76" s="162"/>
    </row>
    <row r="77" spans="1:27">
      <c r="A77" s="1">
        <v>91902</v>
      </c>
      <c r="B77" s="72" t="s">
        <v>32</v>
      </c>
      <c r="C77" s="106" t="e">
        <f>VLOOKUP($A77,#REF!,2,0)</f>
        <v>#REF!</v>
      </c>
      <c r="D77" s="74" t="e">
        <f>VLOOKUP($A77,#REF!,3,0)</f>
        <v>#REF!</v>
      </c>
      <c r="E77" s="27">
        <v>9</v>
      </c>
      <c r="F77" s="74" t="e">
        <f>VLOOKUP($A77,#REF!,14,0)</f>
        <v>#REF!</v>
      </c>
      <c r="G77" s="74" t="e">
        <f>VLOOKUP($A77,#REF!,16,0)</f>
        <v>#REF!</v>
      </c>
      <c r="H77" s="26">
        <v>0</v>
      </c>
      <c r="I77" s="26">
        <v>0</v>
      </c>
      <c r="J77" s="26">
        <v>0</v>
      </c>
      <c r="K77" s="74" t="e">
        <f>VLOOKUP($A77,#REF!,5,0)</f>
        <v>#REF!</v>
      </c>
      <c r="L77" s="28" t="e">
        <f t="shared" si="4"/>
        <v>#REF!</v>
      </c>
      <c r="N77" s="162"/>
    </row>
    <row r="78" spans="1:27">
      <c r="A78" s="1">
        <v>91905</v>
      </c>
      <c r="B78" s="72" t="s">
        <v>32</v>
      </c>
      <c r="C78" s="106" t="e">
        <f>VLOOKUP($A78,#REF!,2,0)</f>
        <v>#REF!</v>
      </c>
      <c r="D78" s="74" t="e">
        <f>VLOOKUP($A78,#REF!,3,0)</f>
        <v>#REF!</v>
      </c>
      <c r="E78" s="27">
        <v>4</v>
      </c>
      <c r="F78" s="74" t="e">
        <f>VLOOKUP($A78,#REF!,14,0)</f>
        <v>#REF!</v>
      </c>
      <c r="G78" s="74" t="e">
        <f>VLOOKUP($A78,#REF!,16,0)</f>
        <v>#REF!</v>
      </c>
      <c r="H78" s="26">
        <v>0</v>
      </c>
      <c r="I78" s="26">
        <v>0</v>
      </c>
      <c r="J78" s="26">
        <v>0</v>
      </c>
      <c r="K78" s="74" t="e">
        <f>VLOOKUP($A78,#REF!,5,0)</f>
        <v>#REF!</v>
      </c>
      <c r="L78" s="28" t="e">
        <f t="shared" si="4"/>
        <v>#REF!</v>
      </c>
      <c r="N78" s="162"/>
    </row>
    <row r="79" spans="1:27">
      <c r="A79" s="1">
        <v>91927</v>
      </c>
      <c r="B79" s="72" t="s">
        <v>32</v>
      </c>
      <c r="C79" s="106" t="e">
        <f>VLOOKUP($A79,#REF!,2,0)</f>
        <v>#REF!</v>
      </c>
      <c r="D79" s="74" t="e">
        <f>VLOOKUP($A79,#REF!,3,0)</f>
        <v>#REF!</v>
      </c>
      <c r="E79" s="27">
        <v>136</v>
      </c>
      <c r="F79" s="74" t="e">
        <f>VLOOKUP($A79,#REF!,14,0)</f>
        <v>#REF!</v>
      </c>
      <c r="G79" s="74" t="e">
        <f>VLOOKUP($A79,#REF!,16,0)</f>
        <v>#REF!</v>
      </c>
      <c r="H79" s="26">
        <v>0</v>
      </c>
      <c r="I79" s="26">
        <v>0</v>
      </c>
      <c r="J79" s="26">
        <v>0</v>
      </c>
      <c r="K79" s="74" t="e">
        <f>VLOOKUP($A79,#REF!,5,0)</f>
        <v>#REF!</v>
      </c>
      <c r="L79" s="28" t="e">
        <f t="shared" si="4"/>
        <v>#REF!</v>
      </c>
      <c r="N79" s="162"/>
    </row>
    <row r="80" spans="1:27">
      <c r="A80" s="1">
        <v>91929</v>
      </c>
      <c r="B80" s="72" t="s">
        <v>32</v>
      </c>
      <c r="C80" s="106" t="e">
        <f>VLOOKUP($A80,#REF!,2,0)</f>
        <v>#REF!</v>
      </c>
      <c r="D80" s="74" t="e">
        <f>VLOOKUP($A80,#REF!,3,0)</f>
        <v>#REF!</v>
      </c>
      <c r="E80" s="27">
        <v>182</v>
      </c>
      <c r="F80" s="74" t="e">
        <f>VLOOKUP($A80,#REF!,14,0)</f>
        <v>#REF!</v>
      </c>
      <c r="G80" s="74" t="e">
        <f>VLOOKUP($A80,#REF!,16,0)</f>
        <v>#REF!</v>
      </c>
      <c r="H80" s="26">
        <v>0</v>
      </c>
      <c r="I80" s="26">
        <v>0</v>
      </c>
      <c r="J80" s="26">
        <v>0</v>
      </c>
      <c r="K80" s="74" t="e">
        <f>VLOOKUP($A80,#REF!,5,0)</f>
        <v>#REF!</v>
      </c>
      <c r="L80" s="28" t="e">
        <f t="shared" si="4"/>
        <v>#REF!</v>
      </c>
      <c r="N80" s="162"/>
    </row>
    <row r="81" spans="1:14">
      <c r="A81" s="1">
        <v>91953</v>
      </c>
      <c r="B81" s="72" t="s">
        <v>32</v>
      </c>
      <c r="C81" s="106" t="e">
        <f>VLOOKUP($A81,#REF!,2,0)</f>
        <v>#REF!</v>
      </c>
      <c r="D81" s="74" t="e">
        <f>VLOOKUP($A81,#REF!,3,0)</f>
        <v>#REF!</v>
      </c>
      <c r="E81" s="27">
        <v>2</v>
      </c>
      <c r="F81" s="74" t="e">
        <f>VLOOKUP($A81,#REF!,14,0)</f>
        <v>#REF!</v>
      </c>
      <c r="G81" s="74" t="e">
        <f>VLOOKUP($A81,#REF!,16,0)</f>
        <v>#REF!</v>
      </c>
      <c r="H81" s="26">
        <v>0</v>
      </c>
      <c r="I81" s="26">
        <v>0</v>
      </c>
      <c r="J81" s="26">
        <v>0</v>
      </c>
      <c r="K81" s="74" t="e">
        <f>VLOOKUP($A81,#REF!,5,0)</f>
        <v>#REF!</v>
      </c>
      <c r="L81" s="28" t="e">
        <f t="shared" si="4"/>
        <v>#REF!</v>
      </c>
      <c r="N81" s="162"/>
    </row>
    <row r="82" spans="1:14">
      <c r="A82" s="1">
        <v>92868</v>
      </c>
      <c r="B82" s="72" t="s">
        <v>32</v>
      </c>
      <c r="C82" s="106" t="e">
        <f>VLOOKUP($A82,#REF!,2,0)</f>
        <v>#REF!</v>
      </c>
      <c r="D82" s="74" t="e">
        <f>VLOOKUP($A82,#REF!,3,0)</f>
        <v>#REF!</v>
      </c>
      <c r="E82" s="27">
        <v>14</v>
      </c>
      <c r="F82" s="74" t="e">
        <f>VLOOKUP($A82,#REF!,14,0)</f>
        <v>#REF!</v>
      </c>
      <c r="G82" s="74" t="e">
        <f>VLOOKUP($A82,#REF!,16,0)</f>
        <v>#REF!</v>
      </c>
      <c r="H82" s="26">
        <v>0</v>
      </c>
      <c r="I82" s="26">
        <v>0</v>
      </c>
      <c r="J82" s="26">
        <v>0</v>
      </c>
      <c r="K82" s="74" t="e">
        <f>VLOOKUP($A82,#REF!,5,0)</f>
        <v>#REF!</v>
      </c>
      <c r="L82" s="28" t="e">
        <f t="shared" si="4"/>
        <v>#REF!</v>
      </c>
      <c r="N82" s="162"/>
    </row>
    <row r="83" spans="1:14">
      <c r="A83" s="1">
        <v>93020</v>
      </c>
      <c r="B83" s="72" t="s">
        <v>32</v>
      </c>
      <c r="C83" s="106" t="e">
        <f>VLOOKUP($A83,#REF!,2,0)</f>
        <v>#REF!</v>
      </c>
      <c r="D83" s="74" t="e">
        <f>VLOOKUP($A83,#REF!,3,0)</f>
        <v>#REF!</v>
      </c>
      <c r="E83" s="27">
        <v>1</v>
      </c>
      <c r="F83" s="74" t="e">
        <f>VLOOKUP($A83,#REF!,14,0)</f>
        <v>#REF!</v>
      </c>
      <c r="G83" s="74" t="e">
        <f>VLOOKUP($A83,#REF!,16,0)</f>
        <v>#REF!</v>
      </c>
      <c r="H83" s="26">
        <v>0</v>
      </c>
      <c r="I83" s="26">
        <v>0</v>
      </c>
      <c r="J83" s="26">
        <v>0</v>
      </c>
      <c r="K83" s="74" t="e">
        <f>VLOOKUP($A83,#REF!,5,0)</f>
        <v>#REF!</v>
      </c>
      <c r="L83" s="28" t="e">
        <f t="shared" si="4"/>
        <v>#REF!</v>
      </c>
      <c r="N83" s="162"/>
    </row>
    <row r="84" spans="1:14">
      <c r="A84" s="1">
        <v>93657</v>
      </c>
      <c r="B84" s="72" t="s">
        <v>32</v>
      </c>
      <c r="C84" s="106" t="e">
        <f>VLOOKUP($A84,#REF!,2,0)</f>
        <v>#REF!</v>
      </c>
      <c r="D84" s="74" t="e">
        <f>VLOOKUP($A84,#REF!,3,0)</f>
        <v>#REF!</v>
      </c>
      <c r="E84" s="27">
        <v>9</v>
      </c>
      <c r="F84" s="74" t="e">
        <f>VLOOKUP($A84,#REF!,14,0)</f>
        <v>#REF!</v>
      </c>
      <c r="G84" s="74" t="e">
        <f>VLOOKUP($A84,#REF!,16,0)</f>
        <v>#REF!</v>
      </c>
      <c r="H84" s="26">
        <v>0</v>
      </c>
      <c r="I84" s="26">
        <v>0</v>
      </c>
      <c r="J84" s="26">
        <v>0</v>
      </c>
      <c r="K84" s="74" t="e">
        <f>VLOOKUP($A84,#REF!,5,0)</f>
        <v>#REF!</v>
      </c>
      <c r="L84" s="28" t="e">
        <f t="shared" si="4"/>
        <v>#REF!</v>
      </c>
      <c r="N84" s="162"/>
    </row>
    <row r="85" spans="1:14">
      <c r="A85" s="1">
        <v>93671</v>
      </c>
      <c r="B85" s="72" t="s">
        <v>32</v>
      </c>
      <c r="C85" s="106" t="e">
        <f>VLOOKUP($A85,#REF!,2,0)</f>
        <v>#REF!</v>
      </c>
      <c r="D85" s="74" t="e">
        <f>VLOOKUP($A85,#REF!,3,0)</f>
        <v>#REF!</v>
      </c>
      <c r="E85" s="27">
        <v>1</v>
      </c>
      <c r="F85" s="74" t="e">
        <f>VLOOKUP($A85,#REF!,14,0)</f>
        <v>#REF!</v>
      </c>
      <c r="G85" s="74" t="e">
        <f>VLOOKUP($A85,#REF!,16,0)</f>
        <v>#REF!</v>
      </c>
      <c r="H85" s="26">
        <v>0</v>
      </c>
      <c r="I85" s="26">
        <v>0</v>
      </c>
      <c r="J85" s="26">
        <v>0</v>
      </c>
      <c r="K85" s="74" t="e">
        <f>VLOOKUP($A85,#REF!,5,0)</f>
        <v>#REF!</v>
      </c>
      <c r="L85" s="28" t="e">
        <f t="shared" si="4"/>
        <v>#REF!</v>
      </c>
      <c r="N85" s="162"/>
    </row>
    <row r="86" spans="1:14">
      <c r="A86" s="1">
        <v>101632</v>
      </c>
      <c r="B86" s="72" t="s">
        <v>32</v>
      </c>
      <c r="C86" s="106" t="e">
        <f>VLOOKUP($A86,#REF!,2,0)</f>
        <v>#REF!</v>
      </c>
      <c r="D86" s="74" t="e">
        <f>VLOOKUP($A86,#REF!,3,0)</f>
        <v>#REF!</v>
      </c>
      <c r="E86" s="27">
        <v>1</v>
      </c>
      <c r="F86" s="74" t="e">
        <f>VLOOKUP($A86,#REF!,14,0)</f>
        <v>#REF!</v>
      </c>
      <c r="G86" s="74" t="e">
        <f>VLOOKUP($A86,#REF!,16,0)</f>
        <v>#REF!</v>
      </c>
      <c r="H86" s="26">
        <v>0</v>
      </c>
      <c r="I86" s="26">
        <v>0</v>
      </c>
      <c r="J86" s="26">
        <v>0</v>
      </c>
      <c r="K86" s="74" t="e">
        <f>VLOOKUP($A86,#REF!,5,0)</f>
        <v>#REF!</v>
      </c>
      <c r="L86" s="28" t="e">
        <f t="shared" si="4"/>
        <v>#REF!</v>
      </c>
      <c r="N86" s="162"/>
    </row>
    <row r="87" spans="1:14">
      <c r="A87" s="1">
        <v>101878</v>
      </c>
      <c r="B87" s="72" t="s">
        <v>32</v>
      </c>
      <c r="C87" s="106" t="e">
        <f>VLOOKUP($A87,#REF!,2,0)</f>
        <v>#REF!</v>
      </c>
      <c r="D87" s="74" t="e">
        <f>VLOOKUP($A87,#REF!,3,0)</f>
        <v>#REF!</v>
      </c>
      <c r="E87" s="27">
        <v>1</v>
      </c>
      <c r="F87" s="74" t="e">
        <f>VLOOKUP($A87,#REF!,14,0)</f>
        <v>#REF!</v>
      </c>
      <c r="G87" s="74" t="e">
        <f>VLOOKUP($A87,#REF!,16,0)</f>
        <v>#REF!</v>
      </c>
      <c r="H87" s="26">
        <v>0</v>
      </c>
      <c r="I87" s="26">
        <v>0</v>
      </c>
      <c r="J87" s="26">
        <v>0</v>
      </c>
      <c r="K87" s="74" t="e">
        <f>VLOOKUP($A87,#REF!,5,0)</f>
        <v>#REF!</v>
      </c>
      <c r="L87" s="28" t="e">
        <f t="shared" si="4"/>
        <v>#REF!</v>
      </c>
      <c r="N87" s="162"/>
    </row>
    <row r="88" spans="1:14" ht="30">
      <c r="A88" s="1"/>
      <c r="B88" s="53" t="s">
        <v>144</v>
      </c>
      <c r="C88" s="54" t="s">
        <v>51</v>
      </c>
      <c r="D88" s="53" t="s">
        <v>50</v>
      </c>
      <c r="E88" s="27">
        <v>7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8">
        <f t="shared" si="4"/>
        <v>0</v>
      </c>
      <c r="N88" s="162"/>
    </row>
    <row r="89" spans="1:14">
      <c r="A89" s="79"/>
      <c r="B89" s="2"/>
      <c r="C89" s="39"/>
      <c r="D89" s="26"/>
      <c r="E89" s="27"/>
      <c r="F89" s="26"/>
      <c r="G89" s="26"/>
      <c r="H89" s="26"/>
      <c r="I89" s="26"/>
      <c r="J89" s="26"/>
      <c r="K89" s="26" t="s">
        <v>29</v>
      </c>
      <c r="L89" s="28" t="e">
        <f>SUM(L61:L88)</f>
        <v>#REF!</v>
      </c>
      <c r="N89" s="162"/>
    </row>
    <row r="90" spans="1:14" ht="48">
      <c r="A90" s="79"/>
      <c r="B90" s="2"/>
      <c r="C90" s="39"/>
      <c r="D90" s="26"/>
      <c r="E90" s="27"/>
      <c r="F90" s="26"/>
      <c r="G90" s="26"/>
      <c r="H90" s="26"/>
      <c r="I90" s="26"/>
      <c r="J90" s="26"/>
      <c r="K90" s="26"/>
      <c r="L90" s="28"/>
      <c r="N90" s="29" t="s">
        <v>56</v>
      </c>
    </row>
    <row r="91" spans="1:14" ht="48">
      <c r="A91" s="79">
        <v>170</v>
      </c>
      <c r="B91" s="2"/>
      <c r="C91" s="31">
        <v>0</v>
      </c>
      <c r="D91" s="26"/>
      <c r="E91" s="27"/>
      <c r="F91" s="26"/>
      <c r="G91" s="26"/>
      <c r="H91" s="26"/>
      <c r="I91" s="26"/>
      <c r="J91" s="26"/>
      <c r="K91" s="26"/>
      <c r="L91" s="28"/>
      <c r="N91" s="29" t="s">
        <v>56</v>
      </c>
    </row>
    <row r="92" spans="1:14" ht="14.25">
      <c r="A92" s="79"/>
      <c r="B92" s="72"/>
      <c r="C92" s="60" t="s">
        <v>145</v>
      </c>
      <c r="D92" s="26"/>
      <c r="E92" s="27"/>
      <c r="F92" s="26"/>
      <c r="G92" s="26"/>
      <c r="H92" s="26"/>
      <c r="I92" s="26"/>
      <c r="J92" s="26"/>
      <c r="K92" s="26"/>
      <c r="L92" s="28"/>
      <c r="N92" s="29"/>
    </row>
    <row r="93" spans="1:14" ht="48">
      <c r="A93" s="1">
        <v>89383</v>
      </c>
      <c r="B93" s="72" t="s">
        <v>32</v>
      </c>
      <c r="C93" s="106" t="e">
        <f>VLOOKUP($A93,#REF!,2,0)</f>
        <v>#REF!</v>
      </c>
      <c r="D93" s="74" t="e">
        <f>VLOOKUP($A93,#REF!,3,0)</f>
        <v>#REF!</v>
      </c>
      <c r="E93" s="27">
        <v>2</v>
      </c>
      <c r="F93" s="74" t="e">
        <f>VLOOKUP($A93,#REF!,14,0)</f>
        <v>#REF!</v>
      </c>
      <c r="G93" s="74" t="e">
        <f>VLOOKUP($A93,#REF!,16,0)</f>
        <v>#REF!</v>
      </c>
      <c r="H93" s="26">
        <v>0</v>
      </c>
      <c r="I93" s="26">
        <v>0</v>
      </c>
      <c r="J93" s="26">
        <v>0</v>
      </c>
      <c r="K93" s="74" t="e">
        <f>VLOOKUP($A93,#REF!,5,0)</f>
        <v>#REF!</v>
      </c>
      <c r="L93" s="28" t="e">
        <f t="shared" ref="L93:L110" si="5">E93*K93</f>
        <v>#REF!</v>
      </c>
      <c r="N93" s="29" t="s">
        <v>56</v>
      </c>
    </row>
    <row r="94" spans="1:14">
      <c r="A94" s="1">
        <v>89362</v>
      </c>
      <c r="B94" s="72" t="s">
        <v>32</v>
      </c>
      <c r="C94" s="106" t="e">
        <f>VLOOKUP($A94,#REF!,2,0)</f>
        <v>#REF!</v>
      </c>
      <c r="D94" s="74" t="e">
        <f>VLOOKUP($A94,#REF!,3,0)</f>
        <v>#REF!</v>
      </c>
      <c r="E94" s="27">
        <v>3</v>
      </c>
      <c r="F94" s="74" t="e">
        <f>VLOOKUP($A94,#REF!,14,0)</f>
        <v>#REF!</v>
      </c>
      <c r="G94" s="74" t="e">
        <f>VLOOKUP($A94,#REF!,16,0)</f>
        <v>#REF!</v>
      </c>
      <c r="H94" s="26">
        <v>0</v>
      </c>
      <c r="I94" s="26">
        <v>0</v>
      </c>
      <c r="J94" s="26">
        <v>0</v>
      </c>
      <c r="K94" s="74" t="e">
        <f>VLOOKUP($A94,#REF!,5,0)</f>
        <v>#REF!</v>
      </c>
      <c r="L94" s="28" t="e">
        <f t="shared" si="5"/>
        <v>#REF!</v>
      </c>
      <c r="N94" s="29"/>
    </row>
    <row r="95" spans="1:14">
      <c r="A95" s="1">
        <v>89497</v>
      </c>
      <c r="B95" s="72" t="s">
        <v>32</v>
      </c>
      <c r="C95" s="106" t="e">
        <f>VLOOKUP($A95,#REF!,2,0)</f>
        <v>#REF!</v>
      </c>
      <c r="D95" s="74" t="e">
        <f>VLOOKUP($A95,#REF!,3,0)</f>
        <v>#REF!</v>
      </c>
      <c r="E95" s="27">
        <v>2</v>
      </c>
      <c r="F95" s="74" t="e">
        <f>VLOOKUP($A95,#REF!,14,0)</f>
        <v>#REF!</v>
      </c>
      <c r="G95" s="74" t="e">
        <f>VLOOKUP($A95,#REF!,16,0)</f>
        <v>#REF!</v>
      </c>
      <c r="H95" s="26">
        <v>0</v>
      </c>
      <c r="I95" s="26">
        <v>0</v>
      </c>
      <c r="J95" s="26">
        <v>0</v>
      </c>
      <c r="K95" s="74" t="e">
        <f>VLOOKUP($A95,#REF!,5,0)</f>
        <v>#REF!</v>
      </c>
      <c r="L95" s="28" t="e">
        <f t="shared" si="5"/>
        <v>#REF!</v>
      </c>
      <c r="N95" s="29"/>
    </row>
    <row r="96" spans="1:14" ht="48">
      <c r="A96" s="1">
        <v>89501</v>
      </c>
      <c r="B96" s="72" t="s">
        <v>32</v>
      </c>
      <c r="C96" s="106" t="e">
        <f>VLOOKUP($A96,#REF!,2,0)</f>
        <v>#REF!</v>
      </c>
      <c r="D96" s="74" t="e">
        <f>VLOOKUP($A96,#REF!,3,0)</f>
        <v>#REF!</v>
      </c>
      <c r="E96" s="27">
        <v>5</v>
      </c>
      <c r="F96" s="74" t="e">
        <f>VLOOKUP($A96,#REF!,14,0)</f>
        <v>#REF!</v>
      </c>
      <c r="G96" s="74" t="e">
        <f>VLOOKUP($A96,#REF!,16,0)</f>
        <v>#REF!</v>
      </c>
      <c r="H96" s="26">
        <v>0</v>
      </c>
      <c r="I96" s="26">
        <v>0</v>
      </c>
      <c r="J96" s="26">
        <v>0</v>
      </c>
      <c r="K96" s="74" t="e">
        <f>VLOOKUP($A96,#REF!,5,0)</f>
        <v>#REF!</v>
      </c>
      <c r="L96" s="28" t="e">
        <f t="shared" si="5"/>
        <v>#REF!</v>
      </c>
      <c r="N96" s="29" t="s">
        <v>56</v>
      </c>
    </row>
    <row r="97" spans="1:16" ht="48">
      <c r="A97" s="1">
        <v>89530</v>
      </c>
      <c r="B97" s="72" t="s">
        <v>32</v>
      </c>
      <c r="C97" s="106" t="e">
        <f>VLOOKUP($A97,#REF!,2,0)</f>
        <v>#REF!</v>
      </c>
      <c r="D97" s="74" t="e">
        <f>VLOOKUP($A97,#REF!,3,0)</f>
        <v>#REF!</v>
      </c>
      <c r="E97" s="27">
        <v>2</v>
      </c>
      <c r="F97" s="74" t="e">
        <f>VLOOKUP($A97,#REF!,14,0)</f>
        <v>#REF!</v>
      </c>
      <c r="G97" s="74" t="e">
        <f>VLOOKUP($A97,#REF!,16,0)</f>
        <v>#REF!</v>
      </c>
      <c r="H97" s="26">
        <v>0</v>
      </c>
      <c r="I97" s="26">
        <v>0</v>
      </c>
      <c r="J97" s="26">
        <v>0</v>
      </c>
      <c r="K97" s="74" t="e">
        <f>VLOOKUP($A97,#REF!,5,0)</f>
        <v>#REF!</v>
      </c>
      <c r="L97" s="28" t="e">
        <f t="shared" si="5"/>
        <v>#REF!</v>
      </c>
      <c r="N97" s="29" t="s">
        <v>56</v>
      </c>
    </row>
    <row r="98" spans="1:16" ht="48">
      <c r="A98" s="1">
        <v>89577</v>
      </c>
      <c r="B98" s="72" t="s">
        <v>32</v>
      </c>
      <c r="C98" s="106" t="e">
        <f>VLOOKUP($A98,#REF!,2,0)</f>
        <v>#REF!</v>
      </c>
      <c r="D98" s="74" t="e">
        <f>VLOOKUP($A98,#REF!,3,0)</f>
        <v>#REF!</v>
      </c>
      <c r="E98" s="27">
        <v>1</v>
      </c>
      <c r="F98" s="74" t="e">
        <f>VLOOKUP($A98,#REF!,14,0)</f>
        <v>#REF!</v>
      </c>
      <c r="G98" s="74" t="e">
        <f>VLOOKUP($A98,#REF!,16,0)</f>
        <v>#REF!</v>
      </c>
      <c r="H98" s="26">
        <v>0</v>
      </c>
      <c r="I98" s="26">
        <v>0</v>
      </c>
      <c r="J98" s="26">
        <v>0</v>
      </c>
      <c r="K98" s="74" t="e">
        <f>VLOOKUP($A98,#REF!,5,0)</f>
        <v>#REF!</v>
      </c>
      <c r="L98" s="28" t="e">
        <f t="shared" si="5"/>
        <v>#REF!</v>
      </c>
      <c r="N98" s="29" t="s">
        <v>56</v>
      </c>
    </row>
    <row r="99" spans="1:16" ht="48">
      <c r="A99" s="1">
        <v>89627</v>
      </c>
      <c r="B99" s="72" t="s">
        <v>32</v>
      </c>
      <c r="C99" s="106" t="e">
        <f>VLOOKUP($A99,#REF!,2,0)</f>
        <v>#REF!</v>
      </c>
      <c r="D99" s="74" t="e">
        <f>VLOOKUP($A99,#REF!,3,0)</f>
        <v>#REF!</v>
      </c>
      <c r="E99" s="27">
        <v>2</v>
      </c>
      <c r="F99" s="74" t="e">
        <f>VLOOKUP($A99,#REF!,14,0)</f>
        <v>#REF!</v>
      </c>
      <c r="G99" s="74" t="e">
        <f>VLOOKUP($A99,#REF!,16,0)</f>
        <v>#REF!</v>
      </c>
      <c r="H99" s="26">
        <v>0</v>
      </c>
      <c r="I99" s="26">
        <v>0</v>
      </c>
      <c r="J99" s="26">
        <v>0</v>
      </c>
      <c r="K99" s="74" t="e">
        <f>VLOOKUP($A99,#REF!,5,0)</f>
        <v>#REF!</v>
      </c>
      <c r="L99" s="28" t="e">
        <f t="shared" si="5"/>
        <v>#REF!</v>
      </c>
      <c r="N99" s="29" t="s">
        <v>56</v>
      </c>
    </row>
    <row r="100" spans="1:16" ht="48">
      <c r="A100" s="1">
        <v>89440</v>
      </c>
      <c r="B100" s="72" t="s">
        <v>32</v>
      </c>
      <c r="C100" s="106" t="e">
        <f>VLOOKUP($A100,#REF!,2,0)</f>
        <v>#REF!</v>
      </c>
      <c r="D100" s="74" t="e">
        <f>VLOOKUP($A100,#REF!,3,0)</f>
        <v>#REF!</v>
      </c>
      <c r="E100" s="27">
        <v>1</v>
      </c>
      <c r="F100" s="74" t="e">
        <f>VLOOKUP($A100,#REF!,14,0)</f>
        <v>#REF!</v>
      </c>
      <c r="G100" s="74" t="e">
        <f>VLOOKUP($A100,#REF!,16,0)</f>
        <v>#REF!</v>
      </c>
      <c r="H100" s="26">
        <v>0</v>
      </c>
      <c r="I100" s="26">
        <v>0</v>
      </c>
      <c r="J100" s="26">
        <v>0</v>
      </c>
      <c r="K100" s="74" t="e">
        <f>VLOOKUP($A100,#REF!,5,0)</f>
        <v>#REF!</v>
      </c>
      <c r="L100" s="28" t="e">
        <f t="shared" si="5"/>
        <v>#REF!</v>
      </c>
      <c r="N100" s="29" t="s">
        <v>56</v>
      </c>
    </row>
    <row r="101" spans="1:16" ht="48">
      <c r="A101" s="1"/>
      <c r="B101" s="72"/>
      <c r="C101" s="137" t="s">
        <v>146</v>
      </c>
      <c r="D101" s="138" t="s">
        <v>50</v>
      </c>
      <c r="E101" s="27">
        <v>1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8">
        <f t="shared" si="5"/>
        <v>0</v>
      </c>
      <c r="N101" s="29" t="s">
        <v>56</v>
      </c>
    </row>
    <row r="102" spans="1:16" ht="48">
      <c r="A102" s="1">
        <v>99635</v>
      </c>
      <c r="B102" s="72" t="s">
        <v>32</v>
      </c>
      <c r="C102" s="106" t="e">
        <f>VLOOKUP($A102,#REF!,2,0)</f>
        <v>#REF!</v>
      </c>
      <c r="D102" s="74" t="e">
        <f>VLOOKUP($A102,#REF!,3,0)</f>
        <v>#REF!</v>
      </c>
      <c r="E102" s="27">
        <v>2</v>
      </c>
      <c r="F102" s="74" t="e">
        <f>VLOOKUP($A102,#REF!,14,0)</f>
        <v>#REF!</v>
      </c>
      <c r="G102" s="74" t="e">
        <f>VLOOKUP($A102,#REF!,16,0)</f>
        <v>#REF!</v>
      </c>
      <c r="H102" s="26">
        <v>0</v>
      </c>
      <c r="I102" s="26">
        <v>0</v>
      </c>
      <c r="J102" s="26">
        <v>0</v>
      </c>
      <c r="K102" s="74" t="e">
        <f>VLOOKUP($A102,#REF!,5,0)</f>
        <v>#REF!</v>
      </c>
      <c r="L102" s="28" t="e">
        <f t="shared" si="5"/>
        <v>#REF!</v>
      </c>
      <c r="N102" s="29" t="s">
        <v>56</v>
      </c>
      <c r="P102" s="37" t="s">
        <v>60</v>
      </c>
    </row>
    <row r="103" spans="1:16" ht="48">
      <c r="A103" s="1">
        <v>89446</v>
      </c>
      <c r="B103" s="72" t="s">
        <v>32</v>
      </c>
      <c r="C103" s="106" t="e">
        <f>VLOOKUP($A103,#REF!,2,0)</f>
        <v>#REF!</v>
      </c>
      <c r="D103" s="74" t="e">
        <f>VLOOKUP($A103,#REF!,3,0)</f>
        <v>#REF!</v>
      </c>
      <c r="E103" s="27">
        <v>7</v>
      </c>
      <c r="F103" s="74" t="e">
        <f>VLOOKUP($A103,#REF!,14,0)</f>
        <v>#REF!</v>
      </c>
      <c r="G103" s="74" t="e">
        <f>VLOOKUP($A103,#REF!,16,0)</f>
        <v>#REF!</v>
      </c>
      <c r="H103" s="26">
        <v>0</v>
      </c>
      <c r="I103" s="26">
        <v>0</v>
      </c>
      <c r="J103" s="26">
        <v>0</v>
      </c>
      <c r="K103" s="74" t="e">
        <f>VLOOKUP($A103,#REF!,5,0)</f>
        <v>#REF!</v>
      </c>
      <c r="L103" s="28" t="e">
        <f t="shared" si="5"/>
        <v>#REF!</v>
      </c>
      <c r="N103" s="29" t="s">
        <v>56</v>
      </c>
      <c r="P103" s="37" t="s">
        <v>61</v>
      </c>
    </row>
    <row r="104" spans="1:16">
      <c r="A104" s="1">
        <v>89448</v>
      </c>
      <c r="B104" s="72" t="s">
        <v>32</v>
      </c>
      <c r="C104" s="106" t="e">
        <f>VLOOKUP($A104,#REF!,2,0)</f>
        <v>#REF!</v>
      </c>
      <c r="D104" s="74" t="e">
        <f>VLOOKUP($A104,#REF!,3,0)</f>
        <v>#REF!</v>
      </c>
      <c r="E104" s="27">
        <v>2</v>
      </c>
      <c r="F104" s="74" t="e">
        <f>VLOOKUP($A104,#REF!,14,0)</f>
        <v>#REF!</v>
      </c>
      <c r="G104" s="74" t="e">
        <f>VLOOKUP($A104,#REF!,16,0)</f>
        <v>#REF!</v>
      </c>
      <c r="H104" s="26">
        <v>0</v>
      </c>
      <c r="I104" s="26">
        <v>0</v>
      </c>
      <c r="J104" s="26">
        <v>0</v>
      </c>
      <c r="K104" s="74" t="e">
        <f>VLOOKUP($A104,#REF!,5,0)</f>
        <v>#REF!</v>
      </c>
      <c r="L104" s="28" t="e">
        <f t="shared" si="5"/>
        <v>#REF!</v>
      </c>
      <c r="N104" s="29"/>
    </row>
    <row r="105" spans="1:16">
      <c r="A105" s="1">
        <v>89449</v>
      </c>
      <c r="B105" s="72" t="s">
        <v>32</v>
      </c>
      <c r="C105" s="106" t="e">
        <f>VLOOKUP($A105,#REF!,2,0)</f>
        <v>#REF!</v>
      </c>
      <c r="D105" s="74" t="e">
        <f>VLOOKUP($A105,#REF!,3,0)</f>
        <v>#REF!</v>
      </c>
      <c r="E105" s="27">
        <v>5</v>
      </c>
      <c r="F105" s="74" t="e">
        <f>VLOOKUP($A105,#REF!,14,0)</f>
        <v>#REF!</v>
      </c>
      <c r="G105" s="74" t="e">
        <f>VLOOKUP($A105,#REF!,16,0)</f>
        <v>#REF!</v>
      </c>
      <c r="H105" s="26">
        <v>0</v>
      </c>
      <c r="I105" s="26">
        <v>0</v>
      </c>
      <c r="J105" s="26">
        <v>0</v>
      </c>
      <c r="K105" s="74" t="e">
        <f>VLOOKUP($A105,#REF!,5,0)</f>
        <v>#REF!</v>
      </c>
      <c r="L105" s="28" t="e">
        <f t="shared" si="5"/>
        <v>#REF!</v>
      </c>
      <c r="N105" s="29"/>
    </row>
    <row r="106" spans="1:16" ht="48">
      <c r="A106" s="1">
        <v>81069</v>
      </c>
      <c r="B106" s="2" t="s">
        <v>0</v>
      </c>
      <c r="C106" s="39" t="e">
        <f>VLOOKUP($A106,#REF!,2,0)</f>
        <v>#REF!</v>
      </c>
      <c r="D106" s="26" t="e">
        <f>VLOOKUP($A106,#REF!,3,0)</f>
        <v>#REF!</v>
      </c>
      <c r="E106" s="27">
        <v>2</v>
      </c>
      <c r="F106" s="26" t="e">
        <f>VLOOKUP($A106,#REF!,5,0)</f>
        <v>#REF!</v>
      </c>
      <c r="G106" s="26" t="e">
        <f>VLOOKUP($A106,#REF!,4,0)</f>
        <v>#REF!</v>
      </c>
      <c r="H106" s="26"/>
      <c r="I106" s="26"/>
      <c r="J106" s="26"/>
      <c r="K106" s="26" t="e">
        <f>F106+G106</f>
        <v>#REF!</v>
      </c>
      <c r="L106" s="28" t="e">
        <f t="shared" si="5"/>
        <v>#REF!</v>
      </c>
      <c r="N106" s="29" t="s">
        <v>56</v>
      </c>
      <c r="P106" s="37" t="s">
        <v>61</v>
      </c>
    </row>
    <row r="107" spans="1:16" ht="48">
      <c r="A107" s="1">
        <v>81179</v>
      </c>
      <c r="B107" s="2" t="s">
        <v>0</v>
      </c>
      <c r="C107" s="39" t="e">
        <f>VLOOKUP($A107,#REF!,2,0)</f>
        <v>#REF!</v>
      </c>
      <c r="D107" s="26" t="e">
        <f>VLOOKUP($A107,#REF!,3,0)</f>
        <v>#REF!</v>
      </c>
      <c r="E107" s="27">
        <v>4</v>
      </c>
      <c r="F107" s="26" t="e">
        <f>VLOOKUP($A107,#REF!,5,0)</f>
        <v>#REF!</v>
      </c>
      <c r="G107" s="26" t="e">
        <f>VLOOKUP($A107,#REF!,4,0)</f>
        <v>#REF!</v>
      </c>
      <c r="H107" s="26"/>
      <c r="I107" s="26"/>
      <c r="J107" s="26"/>
      <c r="K107" s="26" t="e">
        <f>F107+G107</f>
        <v>#REF!</v>
      </c>
      <c r="L107" s="28" t="e">
        <f t="shared" si="5"/>
        <v>#REF!</v>
      </c>
      <c r="N107" s="29" t="s">
        <v>56</v>
      </c>
    </row>
    <row r="108" spans="1:16" ht="48">
      <c r="A108" s="1">
        <v>81369</v>
      </c>
      <c r="B108" s="2" t="s">
        <v>0</v>
      </c>
      <c r="C108" s="39" t="e">
        <f>VLOOKUP($A108,#REF!,2,0)</f>
        <v>#REF!</v>
      </c>
      <c r="D108" s="26" t="e">
        <f>VLOOKUP($A108,#REF!,3,0)</f>
        <v>#REF!</v>
      </c>
      <c r="E108" s="27">
        <v>1</v>
      </c>
      <c r="F108" s="26" t="e">
        <f>VLOOKUP($A108,#REF!,5,0)</f>
        <v>#REF!</v>
      </c>
      <c r="G108" s="26" t="e">
        <f>VLOOKUP($A108,#REF!,4,0)</f>
        <v>#REF!</v>
      </c>
      <c r="H108" s="26"/>
      <c r="I108" s="26"/>
      <c r="J108" s="26"/>
      <c r="K108" s="26" t="e">
        <f>F108+G108</f>
        <v>#REF!</v>
      </c>
      <c r="L108" s="28" t="e">
        <f t="shared" si="5"/>
        <v>#REF!</v>
      </c>
      <c r="N108" s="29" t="s">
        <v>56</v>
      </c>
    </row>
    <row r="109" spans="1:16" ht="48">
      <c r="A109" s="1">
        <v>80929</v>
      </c>
      <c r="B109" s="2" t="s">
        <v>0</v>
      </c>
      <c r="C109" s="39" t="e">
        <f>VLOOKUP($A109,#REF!,2,0)</f>
        <v>#REF!</v>
      </c>
      <c r="D109" s="26" t="e">
        <f>VLOOKUP($A109,#REF!,3,0)</f>
        <v>#REF!</v>
      </c>
      <c r="E109" s="27">
        <v>2</v>
      </c>
      <c r="F109" s="26" t="e">
        <f>VLOOKUP($A109,#REF!,5,0)</f>
        <v>#REF!</v>
      </c>
      <c r="G109" s="26" t="e">
        <f>VLOOKUP($A109,#REF!,4,0)</f>
        <v>#REF!</v>
      </c>
      <c r="H109" s="26"/>
      <c r="I109" s="26"/>
      <c r="J109" s="26"/>
      <c r="K109" s="26" t="e">
        <f>F109+G109</f>
        <v>#REF!</v>
      </c>
      <c r="L109" s="28" t="e">
        <f t="shared" si="5"/>
        <v>#REF!</v>
      </c>
      <c r="N109" s="29" t="s">
        <v>56</v>
      </c>
    </row>
    <row r="110" spans="1:16">
      <c r="A110" s="1">
        <v>80514</v>
      </c>
      <c r="B110" s="139" t="s">
        <v>0</v>
      </c>
      <c r="C110" s="39" t="e">
        <f>VLOOKUP($A110,#REF!,2,0)</f>
        <v>#REF!</v>
      </c>
      <c r="D110" s="26" t="e">
        <f>VLOOKUP($A110,#REF!,3,0)</f>
        <v>#REF!</v>
      </c>
      <c r="E110" s="27">
        <v>2</v>
      </c>
      <c r="F110" s="26" t="e">
        <f>VLOOKUP($A110,#REF!,5,0)</f>
        <v>#REF!</v>
      </c>
      <c r="G110" s="26" t="e">
        <f>VLOOKUP($A110,#REF!,4,0)</f>
        <v>#REF!</v>
      </c>
      <c r="H110" s="61"/>
      <c r="I110" s="26"/>
      <c r="J110" s="26"/>
      <c r="K110" s="26" t="e">
        <f>F110+G110</f>
        <v>#REF!</v>
      </c>
      <c r="L110" s="28" t="e">
        <f t="shared" si="5"/>
        <v>#REF!</v>
      </c>
      <c r="N110" s="29"/>
    </row>
    <row r="111" spans="1:16" ht="48">
      <c r="A111" s="1"/>
      <c r="B111" s="2"/>
      <c r="C111" s="63" t="s">
        <v>59</v>
      </c>
      <c r="D111" s="26"/>
      <c r="E111" s="27"/>
      <c r="F111" s="26"/>
      <c r="G111" s="26"/>
      <c r="H111" s="26"/>
      <c r="I111" s="64"/>
      <c r="J111" s="26"/>
      <c r="K111" s="26"/>
      <c r="L111" s="28"/>
      <c r="N111" s="29" t="s">
        <v>56</v>
      </c>
    </row>
    <row r="112" spans="1:16" ht="48">
      <c r="A112" s="1">
        <v>81662</v>
      </c>
      <c r="B112" s="2" t="s">
        <v>0</v>
      </c>
      <c r="C112" s="39" t="e">
        <f>VLOOKUP($A112,#REF!,2,0)</f>
        <v>#REF!</v>
      </c>
      <c r="D112" s="26" t="e">
        <f>VLOOKUP($A112,#REF!,3,0)</f>
        <v>#REF!</v>
      </c>
      <c r="E112" s="27">
        <v>3</v>
      </c>
      <c r="F112" s="26" t="e">
        <f>VLOOKUP($A112,#REF!,5,0)</f>
        <v>#REF!</v>
      </c>
      <c r="G112" s="26" t="e">
        <f>VLOOKUP($A112,#REF!,4,0)</f>
        <v>#REF!</v>
      </c>
      <c r="H112" s="26"/>
      <c r="I112" s="64"/>
      <c r="J112" s="26"/>
      <c r="K112" s="26" t="e">
        <f>F112+G112</f>
        <v>#REF!</v>
      </c>
      <c r="L112" s="28" t="e">
        <f t="shared" ref="L112:L122" si="6">E112*K112</f>
        <v>#REF!</v>
      </c>
      <c r="N112" s="29" t="s">
        <v>56</v>
      </c>
    </row>
    <row r="113" spans="1:16">
      <c r="A113" s="62">
        <v>89726</v>
      </c>
      <c r="B113" s="2" t="s">
        <v>32</v>
      </c>
      <c r="C113" s="106" t="e">
        <f>VLOOKUP($A113,#REF!,2,0)</f>
        <v>#REF!</v>
      </c>
      <c r="D113" s="74" t="e">
        <f>VLOOKUP($A113,#REF!,3,0)</f>
        <v>#REF!</v>
      </c>
      <c r="E113" s="27">
        <v>2</v>
      </c>
      <c r="F113" s="74" t="e">
        <f>VLOOKUP($A113,#REF!,14,0)</f>
        <v>#REF!</v>
      </c>
      <c r="G113" s="74" t="e">
        <f>VLOOKUP($A113,#REF!,16,0)</f>
        <v>#REF!</v>
      </c>
      <c r="H113" s="26">
        <v>0</v>
      </c>
      <c r="I113" s="64">
        <v>0</v>
      </c>
      <c r="J113" s="26">
        <v>0</v>
      </c>
      <c r="K113" s="74" t="e">
        <f>VLOOKUP($A113,#REF!,5,0)</f>
        <v>#REF!</v>
      </c>
      <c r="L113" s="28" t="e">
        <f t="shared" si="6"/>
        <v>#REF!</v>
      </c>
      <c r="N113" s="29"/>
    </row>
    <row r="114" spans="1:16" ht="48">
      <c r="A114" s="62">
        <v>89732</v>
      </c>
      <c r="B114" s="2" t="s">
        <v>32</v>
      </c>
      <c r="C114" s="106" t="e">
        <f>VLOOKUP($A114,#REF!,2,0)</f>
        <v>#REF!</v>
      </c>
      <c r="D114" s="74" t="e">
        <f>VLOOKUP($A114,#REF!,3,0)</f>
        <v>#REF!</v>
      </c>
      <c r="E114" s="27">
        <v>2</v>
      </c>
      <c r="F114" s="74" t="e">
        <f>VLOOKUP($A114,#REF!,14,0)</f>
        <v>#REF!</v>
      </c>
      <c r="G114" s="74" t="e">
        <f>VLOOKUP($A114,#REF!,16,0)</f>
        <v>#REF!</v>
      </c>
      <c r="H114" s="26">
        <v>0</v>
      </c>
      <c r="I114" s="64">
        <v>0</v>
      </c>
      <c r="J114" s="26">
        <v>0</v>
      </c>
      <c r="K114" s="74" t="e">
        <f>VLOOKUP($A114,#REF!,5,0)</f>
        <v>#REF!</v>
      </c>
      <c r="L114" s="28" t="e">
        <f t="shared" si="6"/>
        <v>#REF!</v>
      </c>
      <c r="N114" s="29" t="s">
        <v>56</v>
      </c>
      <c r="P114" s="37" t="s">
        <v>147</v>
      </c>
    </row>
    <row r="115" spans="1:16" ht="48">
      <c r="A115" s="62">
        <v>89744</v>
      </c>
      <c r="B115" s="2" t="s">
        <v>32</v>
      </c>
      <c r="C115" s="106" t="e">
        <f>VLOOKUP($A115,#REF!,2,0)</f>
        <v>#REF!</v>
      </c>
      <c r="D115" s="74" t="e">
        <f>VLOOKUP($A115,#REF!,3,0)</f>
        <v>#REF!</v>
      </c>
      <c r="E115" s="27">
        <v>1</v>
      </c>
      <c r="F115" s="74" t="e">
        <f>VLOOKUP($A115,#REF!,14,0)</f>
        <v>#REF!</v>
      </c>
      <c r="G115" s="74" t="e">
        <f>VLOOKUP($A115,#REF!,16,0)</f>
        <v>#REF!</v>
      </c>
      <c r="H115" s="26">
        <v>0</v>
      </c>
      <c r="I115" s="64">
        <v>0</v>
      </c>
      <c r="J115" s="26">
        <v>0</v>
      </c>
      <c r="K115" s="74" t="e">
        <f>VLOOKUP($A115,#REF!,5,0)</f>
        <v>#REF!</v>
      </c>
      <c r="L115" s="28" t="e">
        <f t="shared" si="6"/>
        <v>#REF!</v>
      </c>
      <c r="N115" s="29" t="s">
        <v>56</v>
      </c>
    </row>
    <row r="116" spans="1:16" ht="48">
      <c r="A116" s="62">
        <v>89730</v>
      </c>
      <c r="B116" s="2" t="s">
        <v>32</v>
      </c>
      <c r="C116" s="106" t="e">
        <f>VLOOKUP($A116,#REF!,2,0)</f>
        <v>#REF!</v>
      </c>
      <c r="D116" s="74" t="e">
        <f>VLOOKUP($A116,#REF!,3,0)</f>
        <v>#REF!</v>
      </c>
      <c r="E116" s="27">
        <v>3</v>
      </c>
      <c r="F116" s="74" t="e">
        <f>VLOOKUP($A116,#REF!,14,0)</f>
        <v>#REF!</v>
      </c>
      <c r="G116" s="74" t="e">
        <f>VLOOKUP($A116,#REF!,16,0)</f>
        <v>#REF!</v>
      </c>
      <c r="H116" s="26">
        <v>0</v>
      </c>
      <c r="I116" s="64">
        <v>0</v>
      </c>
      <c r="J116" s="26">
        <v>0</v>
      </c>
      <c r="K116" s="74" t="e">
        <f>VLOOKUP($A116,#REF!,5,0)</f>
        <v>#REF!</v>
      </c>
      <c r="L116" s="28" t="e">
        <f t="shared" si="6"/>
        <v>#REF!</v>
      </c>
      <c r="N116" s="29" t="s">
        <v>56</v>
      </c>
    </row>
    <row r="117" spans="1:16">
      <c r="A117" s="62">
        <v>89733</v>
      </c>
      <c r="B117" s="2" t="s">
        <v>32</v>
      </c>
      <c r="C117" s="106" t="e">
        <f>VLOOKUP($A117,#REF!,2,0)</f>
        <v>#REF!</v>
      </c>
      <c r="D117" s="74" t="e">
        <f>VLOOKUP($A117,#REF!,3,0)</f>
        <v>#REF!</v>
      </c>
      <c r="E117" s="27">
        <v>3</v>
      </c>
      <c r="F117" s="74" t="e">
        <f>VLOOKUP($A117,#REF!,14,0)</f>
        <v>#REF!</v>
      </c>
      <c r="G117" s="74" t="e">
        <f>VLOOKUP($A117,#REF!,16,0)</f>
        <v>#REF!</v>
      </c>
      <c r="H117" s="26">
        <v>0</v>
      </c>
      <c r="I117" s="64">
        <v>0</v>
      </c>
      <c r="J117" s="26">
        <v>0</v>
      </c>
      <c r="K117" s="74" t="e">
        <f>VLOOKUP($A117,#REF!,5,0)</f>
        <v>#REF!</v>
      </c>
      <c r="L117" s="28" t="e">
        <f t="shared" si="6"/>
        <v>#REF!</v>
      </c>
      <c r="N117" s="29"/>
    </row>
    <row r="118" spans="1:16">
      <c r="A118" s="62">
        <v>89744</v>
      </c>
      <c r="B118" s="2" t="s">
        <v>32</v>
      </c>
      <c r="C118" s="106" t="e">
        <f>VLOOKUP($A118,#REF!,2,0)</f>
        <v>#REF!</v>
      </c>
      <c r="D118" s="74" t="e">
        <f>VLOOKUP($A118,#REF!,3,0)</f>
        <v>#REF!</v>
      </c>
      <c r="E118" s="27">
        <v>2</v>
      </c>
      <c r="F118" s="74" t="e">
        <f>VLOOKUP($A118,#REF!,14,0)</f>
        <v>#REF!</v>
      </c>
      <c r="G118" s="74" t="e">
        <f>VLOOKUP($A118,#REF!,16,0)</f>
        <v>#REF!</v>
      </c>
      <c r="H118" s="26">
        <v>0</v>
      </c>
      <c r="I118" s="64">
        <v>0</v>
      </c>
      <c r="J118" s="26">
        <v>0</v>
      </c>
      <c r="K118" s="74" t="e">
        <f>VLOOKUP($A118,#REF!,5,0)</f>
        <v>#REF!</v>
      </c>
      <c r="L118" s="28" t="e">
        <f t="shared" si="6"/>
        <v>#REF!</v>
      </c>
      <c r="N118" s="29"/>
    </row>
    <row r="119" spans="1:16">
      <c r="A119" s="62">
        <v>89784</v>
      </c>
      <c r="B119" s="2" t="s">
        <v>32</v>
      </c>
      <c r="C119" s="106" t="e">
        <f>VLOOKUP($A119,#REF!,2,0)</f>
        <v>#REF!</v>
      </c>
      <c r="D119" s="74" t="e">
        <f>VLOOKUP($A119,#REF!,3,0)</f>
        <v>#REF!</v>
      </c>
      <c r="E119" s="27">
        <v>4</v>
      </c>
      <c r="F119" s="74" t="e">
        <f>VLOOKUP($A119,#REF!,14,0)</f>
        <v>#REF!</v>
      </c>
      <c r="G119" s="74" t="e">
        <f>VLOOKUP($A119,#REF!,16,0)</f>
        <v>#REF!</v>
      </c>
      <c r="H119" s="26">
        <v>0</v>
      </c>
      <c r="I119" s="64">
        <v>0</v>
      </c>
      <c r="J119" s="26">
        <v>0</v>
      </c>
      <c r="K119" s="74" t="e">
        <f>VLOOKUP($A119,#REF!,5,0)</f>
        <v>#REF!</v>
      </c>
      <c r="L119" s="28" t="e">
        <f t="shared" si="6"/>
        <v>#REF!</v>
      </c>
      <c r="N119" s="29"/>
    </row>
    <row r="120" spans="1:16">
      <c r="A120" s="62">
        <v>89711</v>
      </c>
      <c r="B120" s="2" t="s">
        <v>32</v>
      </c>
      <c r="C120" s="106" t="e">
        <f>VLOOKUP($A120,#REF!,2,0)</f>
        <v>#REF!</v>
      </c>
      <c r="D120" s="74" t="e">
        <f>VLOOKUP($A120,#REF!,3,0)</f>
        <v>#REF!</v>
      </c>
      <c r="E120" s="27">
        <v>5</v>
      </c>
      <c r="F120" s="74" t="e">
        <f>VLOOKUP($A120,#REF!,14,0)</f>
        <v>#REF!</v>
      </c>
      <c r="G120" s="74" t="e">
        <f>VLOOKUP($A120,#REF!,16,0)</f>
        <v>#REF!</v>
      </c>
      <c r="H120" s="26">
        <v>0</v>
      </c>
      <c r="I120" s="64">
        <v>0</v>
      </c>
      <c r="J120" s="26">
        <v>0</v>
      </c>
      <c r="K120" s="74" t="e">
        <f>VLOOKUP($A120,#REF!,5,0)</f>
        <v>#REF!</v>
      </c>
      <c r="L120" s="28" t="e">
        <f t="shared" si="6"/>
        <v>#REF!</v>
      </c>
      <c r="N120" s="29"/>
    </row>
    <row r="121" spans="1:16" ht="48">
      <c r="A121" s="62">
        <v>89712</v>
      </c>
      <c r="B121" s="2" t="s">
        <v>32</v>
      </c>
      <c r="C121" s="106" t="e">
        <f>VLOOKUP($A121,#REF!,2,0)</f>
        <v>#REF!</v>
      </c>
      <c r="D121" s="74" t="e">
        <f>VLOOKUP($A121,#REF!,3,0)</f>
        <v>#REF!</v>
      </c>
      <c r="E121" s="27">
        <v>9</v>
      </c>
      <c r="F121" s="74" t="e">
        <f>VLOOKUP($A121,#REF!,14,0)</f>
        <v>#REF!</v>
      </c>
      <c r="G121" s="74" t="e">
        <f>VLOOKUP($A121,#REF!,16,0)</f>
        <v>#REF!</v>
      </c>
      <c r="H121" s="26">
        <v>0</v>
      </c>
      <c r="I121" s="64">
        <v>0</v>
      </c>
      <c r="J121" s="26">
        <v>0</v>
      </c>
      <c r="K121" s="74" t="e">
        <f>VLOOKUP($A121,#REF!,5,0)</f>
        <v>#REF!</v>
      </c>
      <c r="L121" s="28" t="e">
        <f t="shared" si="6"/>
        <v>#REF!</v>
      </c>
      <c r="N121" s="29" t="s">
        <v>56</v>
      </c>
    </row>
    <row r="122" spans="1:16" ht="48">
      <c r="A122" s="62">
        <v>89714</v>
      </c>
      <c r="B122" s="2" t="s">
        <v>32</v>
      </c>
      <c r="C122" s="106" t="e">
        <f>VLOOKUP($A122,#REF!,2,0)</f>
        <v>#REF!</v>
      </c>
      <c r="D122" s="74" t="e">
        <f>VLOOKUP($A122,#REF!,3,0)</f>
        <v>#REF!</v>
      </c>
      <c r="E122" s="27">
        <v>5</v>
      </c>
      <c r="F122" s="74" t="e">
        <f>VLOOKUP($A122,#REF!,14,0)</f>
        <v>#REF!</v>
      </c>
      <c r="G122" s="74" t="e">
        <f>VLOOKUP($A122,#REF!,16,0)</f>
        <v>#REF!</v>
      </c>
      <c r="H122" s="26">
        <v>0</v>
      </c>
      <c r="I122" s="64">
        <v>0</v>
      </c>
      <c r="J122" s="26">
        <v>0</v>
      </c>
      <c r="K122" s="74" t="e">
        <f>VLOOKUP($A122,#REF!,5,0)</f>
        <v>#REF!</v>
      </c>
      <c r="L122" s="28" t="e">
        <f t="shared" si="6"/>
        <v>#REF!</v>
      </c>
      <c r="N122" s="29" t="s">
        <v>56</v>
      </c>
    </row>
    <row r="123" spans="1:16">
      <c r="A123" s="24"/>
      <c r="B123" s="2"/>
      <c r="C123" s="31"/>
      <c r="D123" s="26"/>
      <c r="E123" s="27"/>
      <c r="F123" s="26"/>
      <c r="G123" s="26"/>
      <c r="H123" s="26"/>
      <c r="I123" s="26"/>
      <c r="J123" s="26"/>
      <c r="K123" s="26" t="s">
        <v>29</v>
      </c>
      <c r="L123" s="28" t="e">
        <f>SUM(L91:L122)</f>
        <v>#REF!</v>
      </c>
      <c r="N123" s="29"/>
    </row>
    <row r="124" spans="1:16">
      <c r="A124" s="24"/>
      <c r="B124" s="2"/>
      <c r="C124" s="31"/>
      <c r="D124" s="26"/>
      <c r="E124" s="27"/>
      <c r="F124" s="26"/>
      <c r="G124" s="26"/>
      <c r="H124" s="26"/>
      <c r="I124" s="26"/>
      <c r="J124" s="26"/>
      <c r="K124" s="26"/>
      <c r="L124" s="28"/>
      <c r="N124" s="29"/>
    </row>
    <row r="125" spans="1:16" ht="60">
      <c r="A125" s="24">
        <v>172</v>
      </c>
      <c r="B125" s="2"/>
      <c r="C125" s="31">
        <v>0</v>
      </c>
      <c r="D125" s="31"/>
      <c r="E125" s="27"/>
      <c r="F125" s="26"/>
      <c r="G125" s="26"/>
      <c r="H125" s="26"/>
      <c r="I125" s="26"/>
      <c r="J125" s="26"/>
      <c r="K125" s="26"/>
      <c r="L125" s="28"/>
      <c r="N125" s="29" t="s">
        <v>31</v>
      </c>
    </row>
    <row r="126" spans="1:16" ht="60">
      <c r="A126" s="4">
        <v>87503</v>
      </c>
      <c r="B126" s="72" t="s">
        <v>32</v>
      </c>
      <c r="C126" s="106" t="e">
        <f>VLOOKUP($A126,#REF!,2,0)</f>
        <v>#REF!</v>
      </c>
      <c r="D126" s="74" t="e">
        <f>VLOOKUP($A126,#REF!,3,0)</f>
        <v>#REF!</v>
      </c>
      <c r="E126" s="27">
        <v>98.47</v>
      </c>
      <c r="F126" s="74" t="e">
        <f>VLOOKUP($A126,#REF!,14,0)</f>
        <v>#REF!</v>
      </c>
      <c r="G126" s="74" t="e">
        <f>VLOOKUP($A126,#REF!,16,0)</f>
        <v>#REF!</v>
      </c>
      <c r="H126" s="26">
        <v>0</v>
      </c>
      <c r="I126" s="26">
        <v>0</v>
      </c>
      <c r="J126" s="26">
        <v>0</v>
      </c>
      <c r="K126" s="74" t="e">
        <f>VLOOKUP($A126,#REF!,5,0)</f>
        <v>#REF!</v>
      </c>
      <c r="L126" s="28" t="e">
        <f>E126*K126</f>
        <v>#REF!</v>
      </c>
      <c r="N126" s="29" t="s">
        <v>31</v>
      </c>
      <c r="P126" s="37" t="s">
        <v>67</v>
      </c>
    </row>
    <row r="127" spans="1:16" ht="60">
      <c r="A127" s="4">
        <v>101161</v>
      </c>
      <c r="B127" s="72" t="s">
        <v>32</v>
      </c>
      <c r="C127" s="106" t="e">
        <f>VLOOKUP($A127,#REF!,2,0)</f>
        <v>#REF!</v>
      </c>
      <c r="D127" s="74" t="e">
        <f>VLOOKUP($A127,#REF!,3,0)</f>
        <v>#REF!</v>
      </c>
      <c r="E127" s="27">
        <v>7.29</v>
      </c>
      <c r="F127" s="74" t="e">
        <f>VLOOKUP($A127,#REF!,14,0)</f>
        <v>#REF!</v>
      </c>
      <c r="G127" s="74" t="e">
        <f>VLOOKUP($A127,#REF!,16,0)</f>
        <v>#REF!</v>
      </c>
      <c r="H127" s="26">
        <v>0</v>
      </c>
      <c r="I127" s="26">
        <v>0</v>
      </c>
      <c r="J127" s="26">
        <v>0</v>
      </c>
      <c r="K127" s="74" t="e">
        <f>VLOOKUP($A127,#REF!,5,0)</f>
        <v>#REF!</v>
      </c>
      <c r="L127" s="28" t="e">
        <f>E127*K127</f>
        <v>#REF!</v>
      </c>
      <c r="N127" s="29" t="s">
        <v>31</v>
      </c>
      <c r="P127" s="37" t="s">
        <v>68</v>
      </c>
    </row>
    <row r="128" spans="1:16">
      <c r="A128" s="4">
        <v>101159</v>
      </c>
      <c r="B128" s="72" t="s">
        <v>32</v>
      </c>
      <c r="C128" s="106" t="e">
        <f>VLOOKUP($A128,#REF!,2,0)</f>
        <v>#REF!</v>
      </c>
      <c r="D128" s="74" t="e">
        <f>VLOOKUP($A128,#REF!,3,0)</f>
        <v>#REF!</v>
      </c>
      <c r="E128" s="27">
        <v>30.36</v>
      </c>
      <c r="F128" s="74" t="e">
        <f>VLOOKUP($A128,#REF!,14,0)</f>
        <v>#REF!</v>
      </c>
      <c r="G128" s="74" t="e">
        <f>VLOOKUP($A128,#REF!,16,0)</f>
        <v>#REF!</v>
      </c>
      <c r="H128" s="26">
        <v>0</v>
      </c>
      <c r="I128" s="26">
        <v>0</v>
      </c>
      <c r="J128" s="26">
        <v>0</v>
      </c>
      <c r="K128" s="74" t="e">
        <f>VLOOKUP($A128,#REF!,5,0)</f>
        <v>#REF!</v>
      </c>
      <c r="L128" s="28" t="e">
        <f>E128*K128</f>
        <v>#REF!</v>
      </c>
      <c r="N128" s="29"/>
    </row>
    <row r="129" spans="1:14">
      <c r="A129" s="24"/>
      <c r="B129" s="2"/>
      <c r="C129" s="31"/>
      <c r="D129" s="26"/>
      <c r="E129" s="27"/>
      <c r="F129" s="26"/>
      <c r="G129" s="26"/>
      <c r="H129" s="26"/>
      <c r="I129" s="26"/>
      <c r="J129" s="26"/>
      <c r="K129" s="26" t="s">
        <v>29</v>
      </c>
      <c r="L129" s="28" t="e">
        <f>SUM(L125:L126)</f>
        <v>#REF!</v>
      </c>
      <c r="N129" s="29"/>
    </row>
    <row r="130" spans="1:14">
      <c r="A130" s="24"/>
      <c r="B130" s="2"/>
      <c r="C130" s="31"/>
      <c r="D130" s="26"/>
      <c r="E130" s="27"/>
      <c r="F130" s="26"/>
      <c r="G130" s="26"/>
      <c r="H130" s="26"/>
      <c r="I130" s="26"/>
      <c r="J130" s="26"/>
      <c r="K130" s="26"/>
      <c r="L130" s="28"/>
      <c r="N130" s="29"/>
    </row>
    <row r="131" spans="1:14">
      <c r="A131" s="24">
        <v>174</v>
      </c>
      <c r="B131" s="2"/>
      <c r="C131" s="31">
        <v>0</v>
      </c>
      <c r="D131" s="26"/>
      <c r="E131" s="27"/>
      <c r="F131" s="26"/>
      <c r="G131" s="26"/>
      <c r="H131" s="26"/>
      <c r="I131" s="26"/>
      <c r="J131" s="26"/>
      <c r="K131" s="26"/>
      <c r="L131" s="28"/>
      <c r="N131" s="29"/>
    </row>
    <row r="132" spans="1:14" ht="60">
      <c r="A132" s="4">
        <v>98562</v>
      </c>
      <c r="B132" s="72" t="s">
        <v>32</v>
      </c>
      <c r="C132" s="106" t="e">
        <f>VLOOKUP($A132,#REF!,2,0)</f>
        <v>#REF!</v>
      </c>
      <c r="D132" s="74" t="e">
        <f>VLOOKUP($A132,#REF!,3,0)</f>
        <v>#REF!</v>
      </c>
      <c r="E132" s="27">
        <v>27.68</v>
      </c>
      <c r="F132" s="74" t="e">
        <f>VLOOKUP($A132,#REF!,14,0)</f>
        <v>#REF!</v>
      </c>
      <c r="G132" s="74" t="e">
        <f>VLOOKUP($A132,#REF!,16,0)</f>
        <v>#REF!</v>
      </c>
      <c r="H132" s="26">
        <v>0</v>
      </c>
      <c r="I132" s="26">
        <v>0</v>
      </c>
      <c r="J132" s="26">
        <v>0</v>
      </c>
      <c r="K132" s="74" t="e">
        <f>VLOOKUP($A132,#REF!,5,0)</f>
        <v>#REF!</v>
      </c>
      <c r="L132" s="28" t="e">
        <f>E132*K132</f>
        <v>#REF!</v>
      </c>
      <c r="N132" s="29" t="s">
        <v>31</v>
      </c>
    </row>
    <row r="133" spans="1:14">
      <c r="A133" s="3">
        <v>120101</v>
      </c>
      <c r="B133" s="2" t="s">
        <v>0</v>
      </c>
      <c r="C133" s="39" t="e">
        <f>VLOOKUP($A133,#REF!,2,0)</f>
        <v>#REF!</v>
      </c>
      <c r="D133" s="26" t="e">
        <f>VLOOKUP($A133,#REF!,3,0)</f>
        <v>#REF!</v>
      </c>
      <c r="E133" s="27">
        <v>7.3</v>
      </c>
      <c r="F133" s="26" t="e">
        <f>VLOOKUP($A133,#REF!,5,0)</f>
        <v>#REF!</v>
      </c>
      <c r="G133" s="26" t="e">
        <f>VLOOKUP($A133,#REF!,4,0)</f>
        <v>#REF!</v>
      </c>
      <c r="H133" s="26"/>
      <c r="I133" s="26"/>
      <c r="J133" s="26"/>
      <c r="K133" s="26" t="e">
        <f>F133+G133</f>
        <v>#REF!</v>
      </c>
      <c r="L133" s="28" t="e">
        <f>E133*K133</f>
        <v>#REF!</v>
      </c>
      <c r="N133" s="29"/>
    </row>
    <row r="134" spans="1:14">
      <c r="A134" s="3">
        <v>120104</v>
      </c>
      <c r="B134" s="2" t="s">
        <v>0</v>
      </c>
      <c r="C134" s="39" t="e">
        <f>VLOOKUP($A134,#REF!,2,0)</f>
        <v>#REF!</v>
      </c>
      <c r="D134" s="26" t="e">
        <f>VLOOKUP($A134,#REF!,3,0)</f>
        <v>#REF!</v>
      </c>
      <c r="E134" s="27">
        <v>7.3</v>
      </c>
      <c r="F134" s="26" t="e">
        <f>VLOOKUP($A134,#REF!,5,0)</f>
        <v>#REF!</v>
      </c>
      <c r="G134" s="26" t="e">
        <f>VLOOKUP($A134,#REF!,4,0)</f>
        <v>#REF!</v>
      </c>
      <c r="H134" s="26"/>
      <c r="I134" s="26"/>
      <c r="J134" s="26"/>
      <c r="K134" s="26" t="e">
        <f>F134+G134</f>
        <v>#REF!</v>
      </c>
      <c r="L134" s="28" t="e">
        <f>E134*K134</f>
        <v>#REF!</v>
      </c>
      <c r="N134" s="29"/>
    </row>
    <row r="135" spans="1:14">
      <c r="A135" s="24"/>
      <c r="B135" s="2"/>
      <c r="C135" s="31"/>
      <c r="D135" s="26"/>
      <c r="E135" s="27"/>
      <c r="F135" s="26"/>
      <c r="G135" s="26"/>
      <c r="H135" s="26"/>
      <c r="I135" s="26"/>
      <c r="J135" s="26"/>
      <c r="K135" s="26"/>
      <c r="L135" s="28"/>
      <c r="N135" s="29"/>
    </row>
    <row r="136" spans="1:14">
      <c r="A136" s="24"/>
      <c r="B136" s="2"/>
      <c r="C136" s="31"/>
      <c r="D136" s="26"/>
      <c r="E136" s="27"/>
      <c r="F136" s="26"/>
      <c r="G136" s="26"/>
      <c r="H136" s="26"/>
      <c r="I136" s="26"/>
      <c r="J136" s="26"/>
      <c r="K136" s="26" t="s">
        <v>29</v>
      </c>
      <c r="L136" s="28" t="e">
        <f>SUM(L131:L132)</f>
        <v>#REF!</v>
      </c>
      <c r="N136" s="29"/>
    </row>
    <row r="137" spans="1:14" ht="60">
      <c r="A137" s="24"/>
      <c r="B137" s="2"/>
      <c r="C137" s="31"/>
      <c r="D137" s="26"/>
      <c r="E137" s="27"/>
      <c r="F137" s="26"/>
      <c r="G137" s="26"/>
      <c r="H137" s="26"/>
      <c r="I137" s="26"/>
      <c r="J137" s="26"/>
      <c r="K137" s="26"/>
      <c r="L137" s="28"/>
      <c r="N137" s="29" t="s">
        <v>31</v>
      </c>
    </row>
    <row r="138" spans="1:14" ht="60">
      <c r="A138" s="24">
        <v>177</v>
      </c>
      <c r="B138" s="2"/>
      <c r="C138" s="31">
        <v>0</v>
      </c>
      <c r="D138" s="26"/>
      <c r="E138" s="27"/>
      <c r="F138" s="26"/>
      <c r="G138" s="26"/>
      <c r="H138" s="26"/>
      <c r="I138" s="26"/>
      <c r="J138" s="26"/>
      <c r="K138" s="26"/>
      <c r="L138" s="28"/>
      <c r="N138" s="29" t="s">
        <v>31</v>
      </c>
    </row>
    <row r="139" spans="1:14" ht="60">
      <c r="A139" s="3">
        <v>150103</v>
      </c>
      <c r="B139" s="2" t="s">
        <v>0</v>
      </c>
      <c r="C139" s="39" t="e">
        <f>VLOOKUP($A139,#REF!,2,0)</f>
        <v>#REF!</v>
      </c>
      <c r="D139" s="26" t="e">
        <f>VLOOKUP($A139,#REF!,3,0)</f>
        <v>#REF!</v>
      </c>
      <c r="E139" s="27">
        <v>395.83</v>
      </c>
      <c r="F139" s="26" t="e">
        <f>VLOOKUP($A139,#REF!,5,0)</f>
        <v>#REF!</v>
      </c>
      <c r="G139" s="26" t="e">
        <f>VLOOKUP($A139,#REF!,4,0)</f>
        <v>#REF!</v>
      </c>
      <c r="H139" s="26"/>
      <c r="I139" s="26"/>
      <c r="J139" s="26"/>
      <c r="K139" s="26" t="e">
        <f>F139+G139</f>
        <v>#REF!</v>
      </c>
      <c r="L139" s="28" t="e">
        <f>E139*K139</f>
        <v>#REF!</v>
      </c>
      <c r="N139" s="29" t="s">
        <v>31</v>
      </c>
    </row>
    <row r="140" spans="1:14">
      <c r="A140" s="140"/>
      <c r="B140" s="2"/>
      <c r="C140" s="39"/>
      <c r="D140" s="26"/>
      <c r="E140" s="27"/>
      <c r="F140" s="26"/>
      <c r="G140" s="26"/>
      <c r="H140" s="26"/>
      <c r="I140" s="26"/>
      <c r="J140" s="26"/>
      <c r="K140" s="26"/>
      <c r="L140" s="28"/>
      <c r="N140" s="29"/>
    </row>
    <row r="141" spans="1:14">
      <c r="A141" s="24">
        <v>179</v>
      </c>
      <c r="B141" s="2"/>
      <c r="C141" s="31">
        <v>0</v>
      </c>
      <c r="D141" s="26"/>
      <c r="E141" s="27"/>
      <c r="F141" s="26"/>
      <c r="G141" s="26"/>
      <c r="H141" s="26"/>
      <c r="I141" s="26"/>
      <c r="J141" s="26"/>
      <c r="K141" s="26"/>
      <c r="L141" s="28"/>
      <c r="N141" s="29"/>
    </row>
    <row r="142" spans="1:14">
      <c r="A142" s="4">
        <v>90844</v>
      </c>
      <c r="B142" s="72" t="s">
        <v>32</v>
      </c>
      <c r="C142" s="106" t="e">
        <f>VLOOKUP($A142,#REF!,2,0)</f>
        <v>#REF!</v>
      </c>
      <c r="D142" s="74" t="e">
        <f>VLOOKUP($A142,#REF!,3,0)</f>
        <v>#REF!</v>
      </c>
      <c r="E142" s="27">
        <v>2</v>
      </c>
      <c r="F142" s="74" t="e">
        <f>VLOOKUP($A142,#REF!,14,0)</f>
        <v>#REF!</v>
      </c>
      <c r="G142" s="74" t="e">
        <f>VLOOKUP($A142,#REF!,16,0)</f>
        <v>#REF!</v>
      </c>
      <c r="H142" s="26">
        <v>0</v>
      </c>
      <c r="I142" s="26">
        <v>0</v>
      </c>
      <c r="J142" s="26">
        <v>0</v>
      </c>
      <c r="K142" s="74" t="e">
        <f>VLOOKUP($A142,#REF!,5,0)</f>
        <v>#REF!</v>
      </c>
      <c r="L142" s="28" t="e">
        <f>E142*K142</f>
        <v>#REF!</v>
      </c>
      <c r="N142" s="29"/>
    </row>
    <row r="143" spans="1:14">
      <c r="A143" s="24"/>
      <c r="B143" s="2"/>
      <c r="C143" s="31"/>
      <c r="D143" s="26"/>
      <c r="E143" s="27"/>
      <c r="F143" s="26"/>
      <c r="G143" s="26"/>
      <c r="H143" s="26"/>
      <c r="I143" s="26"/>
      <c r="J143" s="26"/>
      <c r="K143" s="26" t="s">
        <v>29</v>
      </c>
      <c r="L143" s="28" t="e">
        <f>SUM(L138:L139)</f>
        <v>#REF!</v>
      </c>
      <c r="N143" s="29"/>
    </row>
    <row r="144" spans="1:14">
      <c r="A144" s="24"/>
      <c r="B144" s="2"/>
      <c r="C144" s="31"/>
      <c r="D144" s="26"/>
      <c r="E144" s="27"/>
      <c r="F144" s="26"/>
      <c r="G144" s="26"/>
      <c r="H144" s="26"/>
      <c r="I144" s="26"/>
      <c r="J144" s="26"/>
      <c r="K144" s="26"/>
      <c r="L144" s="28"/>
      <c r="N144" s="29"/>
    </row>
    <row r="145" spans="1:16">
      <c r="A145" s="24">
        <v>178</v>
      </c>
      <c r="B145" s="2"/>
      <c r="C145" s="31">
        <v>0</v>
      </c>
      <c r="D145" s="26"/>
      <c r="E145" s="27"/>
      <c r="F145" s="26"/>
      <c r="G145" s="26"/>
      <c r="H145" s="26"/>
      <c r="I145" s="26"/>
      <c r="J145" s="26"/>
      <c r="K145" s="26"/>
      <c r="L145" s="28"/>
      <c r="N145" s="29"/>
    </row>
    <row r="146" spans="1:16">
      <c r="A146" s="4">
        <v>94210</v>
      </c>
      <c r="B146" s="72" t="s">
        <v>32</v>
      </c>
      <c r="C146" s="106" t="e">
        <f>VLOOKUP($A146,#REF!,2,0)</f>
        <v>#REF!</v>
      </c>
      <c r="D146" s="74" t="e">
        <f>VLOOKUP($A146,#REF!,3,0)</f>
        <v>#REF!</v>
      </c>
      <c r="E146" s="27">
        <v>36.56</v>
      </c>
      <c r="F146" s="74" t="e">
        <f>VLOOKUP($A146,#REF!,14,0)</f>
        <v>#REF!</v>
      </c>
      <c r="G146" s="74" t="e">
        <f>VLOOKUP($A146,#REF!,16,0)</f>
        <v>#REF!</v>
      </c>
      <c r="H146" s="26">
        <v>0</v>
      </c>
      <c r="I146" s="26">
        <v>0</v>
      </c>
      <c r="J146" s="26">
        <v>0</v>
      </c>
      <c r="K146" s="74" t="e">
        <f>VLOOKUP($A146,#REF!,5,0)</f>
        <v>#REF!</v>
      </c>
      <c r="L146" s="28" t="e">
        <f>E146*K146</f>
        <v>#REF!</v>
      </c>
      <c r="N146" s="29" t="s">
        <v>148</v>
      </c>
    </row>
    <row r="147" spans="1:16">
      <c r="A147" s="3">
        <v>160602</v>
      </c>
      <c r="B147" s="2" t="s">
        <v>0</v>
      </c>
      <c r="C147" s="39" t="e">
        <f>VLOOKUP($A147,#REF!,2,0)</f>
        <v>#REF!</v>
      </c>
      <c r="D147" s="26" t="e">
        <f>VLOOKUP($A147,#REF!,3,0)</f>
        <v>#REF!</v>
      </c>
      <c r="E147" s="27">
        <v>20.6</v>
      </c>
      <c r="F147" s="26" t="e">
        <f>VLOOKUP($A147,#REF!,5,0)</f>
        <v>#REF!</v>
      </c>
      <c r="G147" s="26" t="e">
        <f>VLOOKUP($A147,#REF!,4,0)</f>
        <v>#REF!</v>
      </c>
      <c r="H147" s="26"/>
      <c r="I147" s="26"/>
      <c r="J147" s="26"/>
      <c r="K147" s="26" t="e">
        <f>F147+G147</f>
        <v>#REF!</v>
      </c>
      <c r="L147" s="28" t="e">
        <f>E147*K147</f>
        <v>#REF!</v>
      </c>
      <c r="N147" s="29" t="s">
        <v>149</v>
      </c>
    </row>
    <row r="148" spans="1:16">
      <c r="A148" s="3">
        <v>160964</v>
      </c>
      <c r="B148" s="2" t="s">
        <v>0</v>
      </c>
      <c r="C148" s="39" t="e">
        <f>VLOOKUP($A148,#REF!,2,0)</f>
        <v>#REF!</v>
      </c>
      <c r="D148" s="26" t="e">
        <f>VLOOKUP($A148,#REF!,3,0)</f>
        <v>#REF!</v>
      </c>
      <c r="E148" s="27">
        <v>3.65</v>
      </c>
      <c r="F148" s="26" t="e">
        <f>VLOOKUP($A148,#REF!,5,0)</f>
        <v>#REF!</v>
      </c>
      <c r="G148" s="26" t="e">
        <f>VLOOKUP($A148,#REF!,4,0)</f>
        <v>#REF!</v>
      </c>
      <c r="H148" s="26"/>
      <c r="I148" s="26"/>
      <c r="J148" s="26"/>
      <c r="K148" s="26" t="e">
        <f>F148+G148</f>
        <v>#REF!</v>
      </c>
      <c r="L148" s="28" t="e">
        <f>E148*K148</f>
        <v>#REF!</v>
      </c>
      <c r="N148" s="29" t="s">
        <v>150</v>
      </c>
    </row>
    <row r="149" spans="1:16">
      <c r="A149" s="24"/>
      <c r="B149" s="2"/>
      <c r="C149" s="31"/>
      <c r="D149" s="26"/>
      <c r="E149" s="27"/>
      <c r="F149" s="26"/>
      <c r="G149" s="26"/>
      <c r="H149" s="26"/>
      <c r="I149" s="26"/>
      <c r="J149" s="26"/>
      <c r="K149" s="26" t="s">
        <v>29</v>
      </c>
      <c r="L149" s="28" t="e">
        <f>SUM(L145:L148)</f>
        <v>#REF!</v>
      </c>
      <c r="N149" s="29" t="s">
        <v>151</v>
      </c>
    </row>
    <row r="150" spans="1:16">
      <c r="A150" s="24"/>
      <c r="B150" s="2"/>
      <c r="C150" s="31"/>
      <c r="D150" s="26"/>
      <c r="E150" s="27"/>
      <c r="F150" s="26"/>
      <c r="G150" s="26"/>
      <c r="H150" s="26"/>
      <c r="I150" s="26"/>
      <c r="J150" s="26"/>
      <c r="K150" s="26"/>
      <c r="L150" s="28"/>
      <c r="N150" s="29"/>
    </row>
    <row r="151" spans="1:16" ht="48">
      <c r="A151" s="24">
        <v>180</v>
      </c>
      <c r="B151" s="2"/>
      <c r="C151" s="31">
        <v>0</v>
      </c>
      <c r="D151" s="26"/>
      <c r="E151" s="27"/>
      <c r="F151" s="26"/>
      <c r="G151" s="26"/>
      <c r="H151" s="26"/>
      <c r="I151" s="26"/>
      <c r="J151" s="26"/>
      <c r="K151" s="26"/>
      <c r="L151" s="28"/>
      <c r="N151" s="29" t="s">
        <v>75</v>
      </c>
    </row>
    <row r="152" spans="1:16">
      <c r="A152" s="4"/>
      <c r="B152" s="72" t="s">
        <v>115</v>
      </c>
      <c r="C152" s="25" t="s">
        <v>152</v>
      </c>
      <c r="D152" s="26">
        <v>0</v>
      </c>
      <c r="E152" s="27">
        <f>0.9*2.1*2</f>
        <v>3.7800000000000002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8">
        <v>0</v>
      </c>
      <c r="N152" s="29"/>
    </row>
    <row r="153" spans="1:16">
      <c r="A153" s="3"/>
      <c r="B153" s="72" t="s">
        <v>115</v>
      </c>
      <c r="C153" s="25" t="s">
        <v>153</v>
      </c>
      <c r="D153" s="26" t="s">
        <v>154</v>
      </c>
      <c r="E153" s="27">
        <f>0.8*2.1</f>
        <v>1.6800000000000002</v>
      </c>
      <c r="F153" s="26">
        <v>0</v>
      </c>
      <c r="G153" s="26">
        <v>0</v>
      </c>
      <c r="H153" s="26"/>
      <c r="I153" s="26"/>
      <c r="J153" s="26"/>
      <c r="K153" s="26">
        <f>F153+G153</f>
        <v>0</v>
      </c>
      <c r="L153" s="28">
        <v>0</v>
      </c>
      <c r="N153" s="29"/>
    </row>
    <row r="154" spans="1:16">
      <c r="A154" s="4">
        <v>90789</v>
      </c>
      <c r="B154" s="72" t="s">
        <v>32</v>
      </c>
      <c r="C154" s="106" t="e">
        <f>VLOOKUP($A154,#REF!,2,0)</f>
        <v>#REF!</v>
      </c>
      <c r="D154" s="74" t="e">
        <f>VLOOKUP($A154,#REF!,3,0)</f>
        <v>#REF!</v>
      </c>
      <c r="E154" s="27">
        <v>1.47</v>
      </c>
      <c r="F154" s="74" t="e">
        <f>VLOOKUP($A154,#REF!,14,0)</f>
        <v>#REF!</v>
      </c>
      <c r="G154" s="74" t="e">
        <f>VLOOKUP($A154,#REF!,16,0)</f>
        <v>#REF!</v>
      </c>
      <c r="H154" s="26">
        <v>0</v>
      </c>
      <c r="I154" s="26">
        <v>0</v>
      </c>
      <c r="J154" s="26">
        <v>0</v>
      </c>
      <c r="K154" s="74" t="e">
        <f>VLOOKUP($A154,#REF!,5,0)</f>
        <v>#REF!</v>
      </c>
      <c r="L154" s="28" t="e">
        <f>E154*K154</f>
        <v>#REF!</v>
      </c>
      <c r="N154" s="29"/>
    </row>
    <row r="155" spans="1:16">
      <c r="A155" s="4">
        <v>94559</v>
      </c>
      <c r="B155" s="72" t="s">
        <v>32</v>
      </c>
      <c r="C155" s="106" t="e">
        <f>VLOOKUP($A155,#REF!,2,0)</f>
        <v>#REF!</v>
      </c>
      <c r="D155" s="74" t="e">
        <f>VLOOKUP($A155,#REF!,3,0)</f>
        <v>#REF!</v>
      </c>
      <c r="E155" s="27">
        <f>0.7*0.7*2</f>
        <v>0.97999999999999987</v>
      </c>
      <c r="F155" s="74" t="e">
        <f>VLOOKUP($A155,#REF!,14,0)</f>
        <v>#REF!</v>
      </c>
      <c r="G155" s="74" t="e">
        <f>VLOOKUP($A155,#REF!,16,0)</f>
        <v>#REF!</v>
      </c>
      <c r="H155" s="26">
        <v>0</v>
      </c>
      <c r="I155" s="26">
        <v>0</v>
      </c>
      <c r="J155" s="26">
        <v>0</v>
      </c>
      <c r="K155" s="74" t="e">
        <f>VLOOKUP($A155,#REF!,5,0)</f>
        <v>#REF!</v>
      </c>
      <c r="L155" s="28" t="e">
        <f>E155*K155</f>
        <v>#REF!</v>
      </c>
      <c r="N155" s="29"/>
    </row>
    <row r="156" spans="1:16" ht="60">
      <c r="A156" s="4">
        <v>0</v>
      </c>
      <c r="B156" s="72" t="s">
        <v>115</v>
      </c>
      <c r="C156" s="39" t="s">
        <v>155</v>
      </c>
      <c r="D156" s="26">
        <v>0</v>
      </c>
      <c r="E156" s="27">
        <f>1.8*0.7*4</f>
        <v>5.04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8">
        <f>E156*K156</f>
        <v>0</v>
      </c>
      <c r="N156" s="29" t="s">
        <v>31</v>
      </c>
      <c r="P156" s="37" t="s">
        <v>77</v>
      </c>
    </row>
    <row r="157" spans="1:16">
      <c r="A157" s="141"/>
      <c r="B157" s="72"/>
      <c r="C157" s="39"/>
      <c r="D157" s="26"/>
      <c r="E157" s="27"/>
      <c r="F157" s="26"/>
      <c r="G157" s="26"/>
      <c r="H157" s="26"/>
      <c r="I157" s="26"/>
      <c r="J157" s="26"/>
      <c r="K157" s="26"/>
      <c r="L157" s="28"/>
      <c r="N157" s="29"/>
    </row>
    <row r="158" spans="1:16">
      <c r="A158" s="141"/>
      <c r="B158" s="72"/>
      <c r="C158" s="39"/>
      <c r="D158" s="26"/>
      <c r="E158" s="27"/>
      <c r="F158" s="26"/>
      <c r="G158" s="26"/>
      <c r="H158" s="26"/>
      <c r="I158" s="26"/>
      <c r="J158" s="26"/>
      <c r="K158" s="26"/>
      <c r="L158" s="28"/>
      <c r="N158" s="29"/>
    </row>
    <row r="159" spans="1:16" ht="60">
      <c r="A159" s="24">
        <v>181</v>
      </c>
      <c r="B159" s="2"/>
      <c r="C159" s="31">
        <v>0</v>
      </c>
      <c r="D159" s="26"/>
      <c r="E159" s="27"/>
      <c r="F159" s="26"/>
      <c r="G159" s="26"/>
      <c r="H159" s="26"/>
      <c r="I159" s="26"/>
      <c r="J159" s="26"/>
      <c r="K159" s="26"/>
      <c r="L159" s="28"/>
      <c r="N159" s="29" t="s">
        <v>31</v>
      </c>
      <c r="P159" s="37" t="s">
        <v>77</v>
      </c>
    </row>
    <row r="160" spans="1:16" ht="60">
      <c r="A160" s="4">
        <v>72117</v>
      </c>
      <c r="B160" s="72" t="s">
        <v>32</v>
      </c>
      <c r="C160" s="106" t="e">
        <f>VLOOKUP($A160,#REF!,2,0)</f>
        <v>#REF!</v>
      </c>
      <c r="D160" s="74" t="e">
        <f>VLOOKUP($A160,#REF!,3,0)</f>
        <v>#REF!</v>
      </c>
      <c r="E160" s="27">
        <v>4.82</v>
      </c>
      <c r="F160" s="74" t="e">
        <f>VLOOKUP($A160,#REF!,14,0)</f>
        <v>#REF!</v>
      </c>
      <c r="G160" s="74" t="e">
        <f>VLOOKUP($A160,#REF!,16,0)</f>
        <v>#REF!</v>
      </c>
      <c r="H160" s="26">
        <v>0</v>
      </c>
      <c r="I160" s="26">
        <v>0</v>
      </c>
      <c r="J160" s="26">
        <v>0</v>
      </c>
      <c r="K160" s="74" t="e">
        <f>VLOOKUP($A160,#REF!,5,0)</f>
        <v>#REF!</v>
      </c>
      <c r="L160" s="28" t="e">
        <f>E160*K160</f>
        <v>#REF!</v>
      </c>
      <c r="N160" s="29" t="s">
        <v>31</v>
      </c>
    </row>
    <row r="161" spans="1:14" ht="38.65" customHeight="1">
      <c r="A161" s="24"/>
      <c r="B161" s="2"/>
      <c r="C161" s="31"/>
      <c r="D161" s="26"/>
      <c r="E161" s="27"/>
      <c r="F161" s="26"/>
      <c r="G161" s="26"/>
      <c r="H161" s="26"/>
      <c r="I161" s="26"/>
      <c r="J161" s="26"/>
      <c r="K161" s="26" t="s">
        <v>29</v>
      </c>
      <c r="L161" s="28" t="e">
        <f>SUM(L159:L160)</f>
        <v>#REF!</v>
      </c>
      <c r="N161" s="29" t="s">
        <v>156</v>
      </c>
    </row>
    <row r="162" spans="1:14" ht="48">
      <c r="A162" s="24"/>
      <c r="B162" s="2"/>
      <c r="C162" s="31"/>
      <c r="D162" s="26"/>
      <c r="E162" s="27"/>
      <c r="F162" s="26"/>
      <c r="G162" s="26"/>
      <c r="H162" s="26"/>
      <c r="I162" s="26"/>
      <c r="J162" s="26"/>
      <c r="K162" s="26"/>
      <c r="L162" s="28"/>
      <c r="N162" s="29" t="s">
        <v>75</v>
      </c>
    </row>
    <row r="163" spans="1:14">
      <c r="A163" s="24">
        <v>182</v>
      </c>
      <c r="B163" s="2"/>
      <c r="C163" s="31">
        <v>0</v>
      </c>
      <c r="D163" s="26"/>
      <c r="E163" s="27"/>
      <c r="F163" s="26"/>
      <c r="G163" s="26"/>
      <c r="H163" s="26"/>
      <c r="I163" s="26"/>
      <c r="J163" s="26"/>
      <c r="K163" s="26"/>
      <c r="L163" s="28"/>
      <c r="N163" s="29"/>
    </row>
    <row r="164" spans="1:14">
      <c r="A164" s="4">
        <v>87879</v>
      </c>
      <c r="B164" s="72" t="s">
        <v>32</v>
      </c>
      <c r="C164" s="106" t="e">
        <f>VLOOKUP($A164,#REF!,2,0)</f>
        <v>#REF!</v>
      </c>
      <c r="D164" s="74" t="e">
        <f>VLOOKUP($A164,#REF!,3,0)</f>
        <v>#REF!</v>
      </c>
      <c r="E164" s="27">
        <f>250.78-(30.7*4.16-4*1.8*0.7-2*0.7*0.7-0.8*2.1-0.9*2.1)</f>
        <v>132.65800000000002</v>
      </c>
      <c r="F164" s="74" t="e">
        <f>VLOOKUP($A164,#REF!,14,0)</f>
        <v>#REF!</v>
      </c>
      <c r="G164" s="74" t="e">
        <f>VLOOKUP($A164,#REF!,16,0)</f>
        <v>#REF!</v>
      </c>
      <c r="H164" s="26">
        <v>0</v>
      </c>
      <c r="I164" s="26">
        <v>0</v>
      </c>
      <c r="J164" s="26">
        <v>0</v>
      </c>
      <c r="K164" s="74" t="e">
        <f>VLOOKUP($A164,#REF!,5,0)</f>
        <v>#REF!</v>
      </c>
      <c r="L164" s="28" t="e">
        <f t="shared" ref="L164:L169" si="7">E164*K164</f>
        <v>#REF!</v>
      </c>
      <c r="N164" s="29"/>
    </row>
    <row r="165" spans="1:14" ht="60">
      <c r="A165" s="4">
        <v>87894</v>
      </c>
      <c r="B165" s="72" t="s">
        <v>32</v>
      </c>
      <c r="C165" s="106" t="e">
        <f>VLOOKUP($A165,#REF!,2,0)</f>
        <v>#REF!</v>
      </c>
      <c r="D165" s="74" t="e">
        <f>VLOOKUP($A165,#REF!,3,0)</f>
        <v>#REF!</v>
      </c>
      <c r="E165" s="27">
        <f>(30.7*4.16-4*1.8*0.7-2*0.7*0.7-0.8*2.1-0.9*2.1)+109.71</f>
        <v>227.83199999999999</v>
      </c>
      <c r="F165" s="74" t="e">
        <f>VLOOKUP($A165,#REF!,14,0)</f>
        <v>#REF!</v>
      </c>
      <c r="G165" s="74" t="e">
        <f>VLOOKUP($A165,#REF!,16,0)</f>
        <v>#REF!</v>
      </c>
      <c r="H165" s="26">
        <v>0</v>
      </c>
      <c r="I165" s="26">
        <v>0</v>
      </c>
      <c r="J165" s="26">
        <v>0</v>
      </c>
      <c r="K165" s="74" t="e">
        <f>VLOOKUP($A165,#REF!,5,0)</f>
        <v>#REF!</v>
      </c>
      <c r="L165" s="28" t="e">
        <f t="shared" si="7"/>
        <v>#REF!</v>
      </c>
      <c r="N165" s="29" t="s">
        <v>157</v>
      </c>
    </row>
    <row r="166" spans="1:14">
      <c r="A166" s="4">
        <v>87529</v>
      </c>
      <c r="B166" s="72" t="s">
        <v>32</v>
      </c>
      <c r="C166" s="106" t="e">
        <f>VLOOKUP($A166,#REF!,2,0)</f>
        <v>#REF!</v>
      </c>
      <c r="D166" s="74" t="e">
        <f>VLOOKUP($A166,#REF!,3,0)</f>
        <v>#REF!</v>
      </c>
      <c r="E166" s="27">
        <v>321.8</v>
      </c>
      <c r="F166" s="74" t="e">
        <f>VLOOKUP($A166,#REF!,14,0)</f>
        <v>#REF!</v>
      </c>
      <c r="G166" s="74" t="e">
        <f>VLOOKUP($A166,#REF!,16,0)</f>
        <v>#REF!</v>
      </c>
      <c r="H166" s="26">
        <v>0</v>
      </c>
      <c r="I166" s="26">
        <v>0</v>
      </c>
      <c r="J166" s="26">
        <v>0</v>
      </c>
      <c r="K166" s="74" t="e">
        <f>VLOOKUP($A166,#REF!,5,0)</f>
        <v>#REF!</v>
      </c>
      <c r="L166" s="28" t="e">
        <f t="shared" si="7"/>
        <v>#REF!</v>
      </c>
      <c r="N166" s="29"/>
    </row>
    <row r="167" spans="1:14" ht="60">
      <c r="A167" s="4">
        <v>87531</v>
      </c>
      <c r="B167" s="72" t="s">
        <v>32</v>
      </c>
      <c r="C167" s="106" t="e">
        <f>VLOOKUP($A167,#REF!,2,0)</f>
        <v>#REF!</v>
      </c>
      <c r="D167" s="74" t="e">
        <f>VLOOKUP($A167,#REF!,3,0)</f>
        <v>#REF!</v>
      </c>
      <c r="E167" s="27">
        <v>38.700000000000003</v>
      </c>
      <c r="F167" s="74" t="e">
        <f>VLOOKUP($A167,#REF!,14,0)</f>
        <v>#REF!</v>
      </c>
      <c r="G167" s="74" t="e">
        <f>VLOOKUP($A167,#REF!,16,0)</f>
        <v>#REF!</v>
      </c>
      <c r="H167" s="26">
        <v>0</v>
      </c>
      <c r="I167" s="26">
        <v>0</v>
      </c>
      <c r="J167" s="26">
        <v>0</v>
      </c>
      <c r="K167" s="74" t="e">
        <f>VLOOKUP($A167,#REF!,5,0)</f>
        <v>#REF!</v>
      </c>
      <c r="L167" s="28" t="e">
        <f t="shared" si="7"/>
        <v>#REF!</v>
      </c>
      <c r="N167" s="29" t="s">
        <v>31</v>
      </c>
    </row>
    <row r="168" spans="1:14" ht="60">
      <c r="A168" s="4">
        <v>87267</v>
      </c>
      <c r="B168" s="72" t="s">
        <v>32</v>
      </c>
      <c r="C168" s="106" t="e">
        <f>VLOOKUP($A168,#REF!,2,0)</f>
        <v>#REF!</v>
      </c>
      <c r="D168" s="74" t="e">
        <f>VLOOKUP($A168,#REF!,3,0)</f>
        <v>#REF!</v>
      </c>
      <c r="E168" s="27">
        <v>38.700000000000003</v>
      </c>
      <c r="F168" s="74" t="e">
        <f>VLOOKUP($A168,#REF!,14,0)</f>
        <v>#REF!</v>
      </c>
      <c r="G168" s="74" t="e">
        <f>VLOOKUP($A168,#REF!,16,0)</f>
        <v>#REF!</v>
      </c>
      <c r="H168" s="26">
        <v>0</v>
      </c>
      <c r="I168" s="26">
        <v>0</v>
      </c>
      <c r="J168" s="26">
        <v>0</v>
      </c>
      <c r="K168" s="74" t="e">
        <f>VLOOKUP($A168,#REF!,5,0)</f>
        <v>#REF!</v>
      </c>
      <c r="L168" s="28" t="e">
        <f t="shared" si="7"/>
        <v>#REF!</v>
      </c>
      <c r="N168" s="29" t="s">
        <v>31</v>
      </c>
    </row>
    <row r="169" spans="1:14">
      <c r="A169" s="3">
        <v>201410</v>
      </c>
      <c r="B169" s="2" t="s">
        <v>0</v>
      </c>
      <c r="C169" s="39" t="e">
        <f>VLOOKUP($A169,#REF!,2,0)</f>
        <v>#REF!</v>
      </c>
      <c r="D169" s="26" t="e">
        <f>VLOOKUP($A169,#REF!,3,0)</f>
        <v>#REF!</v>
      </c>
      <c r="E169" s="27">
        <f>30.7*0.15</f>
        <v>4.6049999999999995</v>
      </c>
      <c r="F169" s="26" t="e">
        <f>VLOOKUP($A169,#REF!,5,0)</f>
        <v>#REF!</v>
      </c>
      <c r="G169" s="26" t="e">
        <f>VLOOKUP($A169,#REF!,4,0)</f>
        <v>#REF!</v>
      </c>
      <c r="H169" s="26"/>
      <c r="I169" s="26"/>
      <c r="J169" s="26"/>
      <c r="K169" s="26" t="e">
        <f>F169+G169</f>
        <v>#REF!</v>
      </c>
      <c r="L169" s="28" t="e">
        <f t="shared" si="7"/>
        <v>#REF!</v>
      </c>
      <c r="N169" s="29"/>
    </row>
    <row r="170" spans="1:14">
      <c r="A170" s="24"/>
      <c r="B170" s="2"/>
      <c r="C170" s="31"/>
      <c r="D170" s="26"/>
      <c r="E170" s="27"/>
      <c r="F170" s="26"/>
      <c r="G170" s="26"/>
      <c r="H170" s="26"/>
      <c r="I170" s="26"/>
      <c r="J170" s="26"/>
      <c r="K170" s="26"/>
      <c r="L170" s="28"/>
      <c r="N170" s="29"/>
    </row>
    <row r="171" spans="1:14">
      <c r="A171" s="24"/>
      <c r="B171" s="2"/>
      <c r="C171" s="31"/>
      <c r="D171" s="26"/>
      <c r="E171" s="27"/>
      <c r="F171" s="26"/>
      <c r="G171" s="26"/>
      <c r="H171" s="26"/>
      <c r="I171" s="26"/>
      <c r="J171" s="26"/>
      <c r="K171" s="26" t="s">
        <v>29</v>
      </c>
      <c r="L171" s="28" t="e">
        <f>SUM(L163:L169)</f>
        <v>#REF!</v>
      </c>
      <c r="N171" s="29"/>
    </row>
    <row r="172" spans="1:14">
      <c r="A172" s="24"/>
      <c r="B172" s="2"/>
      <c r="C172" s="31"/>
      <c r="D172" s="26"/>
      <c r="E172" s="27"/>
      <c r="F172" s="26"/>
      <c r="G172" s="26"/>
      <c r="H172" s="26"/>
      <c r="I172" s="26"/>
      <c r="J172" s="26"/>
      <c r="K172" s="26"/>
      <c r="L172" s="28"/>
      <c r="N172" s="29"/>
    </row>
    <row r="173" spans="1:14" ht="60">
      <c r="A173" s="24">
        <v>183</v>
      </c>
      <c r="B173" s="2"/>
      <c r="C173" s="31">
        <v>0</v>
      </c>
      <c r="D173" s="26"/>
      <c r="E173" s="27"/>
      <c r="F173" s="26"/>
      <c r="G173" s="26"/>
      <c r="H173" s="26"/>
      <c r="I173" s="26"/>
      <c r="J173" s="26"/>
      <c r="K173" s="26"/>
      <c r="L173" s="28"/>
      <c r="N173" s="29" t="s">
        <v>31</v>
      </c>
    </row>
    <row r="174" spans="1:14" ht="60">
      <c r="A174" s="4">
        <v>87882</v>
      </c>
      <c r="B174" s="72" t="s">
        <v>32</v>
      </c>
      <c r="C174" s="106" t="e">
        <f>VLOOKUP($A174,#REF!,2,0)</f>
        <v>#REF!</v>
      </c>
      <c r="D174" s="74" t="e">
        <f>VLOOKUP($A174,#REF!,3,0)</f>
        <v>#REF!</v>
      </c>
      <c r="E174" s="27">
        <v>38.76</v>
      </c>
      <c r="F174" s="74" t="e">
        <f>VLOOKUP($A174,#REF!,14,0)</f>
        <v>#REF!</v>
      </c>
      <c r="G174" s="74" t="e">
        <f>VLOOKUP($A174,#REF!,16,0)</f>
        <v>#REF!</v>
      </c>
      <c r="H174" s="26">
        <v>0</v>
      </c>
      <c r="I174" s="26">
        <v>0</v>
      </c>
      <c r="J174" s="26">
        <v>0</v>
      </c>
      <c r="K174" s="74" t="e">
        <f>VLOOKUP($A174,#REF!,5,0)</f>
        <v>#REF!</v>
      </c>
      <c r="L174" s="28" t="e">
        <f>E174*K174</f>
        <v>#REF!</v>
      </c>
      <c r="N174" s="29" t="s">
        <v>31</v>
      </c>
    </row>
    <row r="175" spans="1:14" ht="156">
      <c r="A175" s="4">
        <v>90406</v>
      </c>
      <c r="B175" s="72" t="s">
        <v>32</v>
      </c>
      <c r="C175" s="106" t="e">
        <f>VLOOKUP($A175,#REF!,2,0)</f>
        <v>#REF!</v>
      </c>
      <c r="D175" s="74" t="e">
        <f>VLOOKUP($A175,#REF!,3,0)</f>
        <v>#REF!</v>
      </c>
      <c r="E175" s="27">
        <v>38.76</v>
      </c>
      <c r="F175" s="74" t="e">
        <f>VLOOKUP($A175,#REF!,14,0)</f>
        <v>#REF!</v>
      </c>
      <c r="G175" s="74" t="e">
        <f>VLOOKUP($A175,#REF!,16,0)</f>
        <v>#REF!</v>
      </c>
      <c r="H175" s="26">
        <v>0</v>
      </c>
      <c r="I175" s="26">
        <v>0</v>
      </c>
      <c r="J175" s="26">
        <v>0</v>
      </c>
      <c r="K175" s="74" t="e">
        <f>VLOOKUP($A175,#REF!,5,0)</f>
        <v>#REF!</v>
      </c>
      <c r="L175" s="28" t="e">
        <f>E175*K175</f>
        <v>#REF!</v>
      </c>
      <c r="N175" s="29" t="s">
        <v>158</v>
      </c>
    </row>
    <row r="176" spans="1:14" ht="156">
      <c r="A176" s="24"/>
      <c r="B176" s="2"/>
      <c r="C176" s="31"/>
      <c r="D176" s="26"/>
      <c r="E176" s="27"/>
      <c r="F176" s="26"/>
      <c r="G176" s="26"/>
      <c r="H176" s="26"/>
      <c r="I176" s="26"/>
      <c r="J176" s="26"/>
      <c r="K176" s="26"/>
      <c r="L176" s="28"/>
      <c r="N176" s="29" t="s">
        <v>158</v>
      </c>
    </row>
    <row r="177" spans="1:16">
      <c r="A177" s="24"/>
      <c r="B177" s="2"/>
      <c r="C177" s="31"/>
      <c r="D177" s="26"/>
      <c r="E177" s="27"/>
      <c r="F177" s="26"/>
      <c r="G177" s="26"/>
      <c r="H177" s="26"/>
      <c r="I177" s="26"/>
      <c r="J177" s="26"/>
      <c r="K177" s="26" t="s">
        <v>29</v>
      </c>
      <c r="L177" s="28" t="e">
        <f>SUM(L173:L175)</f>
        <v>#REF!</v>
      </c>
      <c r="N177" s="29"/>
    </row>
    <row r="178" spans="1:16">
      <c r="A178" s="24"/>
      <c r="B178" s="2"/>
      <c r="C178" s="31"/>
      <c r="D178" s="26"/>
      <c r="E178" s="27"/>
      <c r="F178" s="26"/>
      <c r="G178" s="26"/>
      <c r="H178" s="26"/>
      <c r="I178" s="26"/>
      <c r="J178" s="26"/>
      <c r="K178" s="26"/>
      <c r="L178" s="28"/>
      <c r="N178" s="29"/>
    </row>
    <row r="179" spans="1:16">
      <c r="A179" s="24">
        <v>184</v>
      </c>
      <c r="B179" s="2"/>
      <c r="C179" s="31">
        <v>0</v>
      </c>
      <c r="D179" s="26"/>
      <c r="E179" s="27"/>
      <c r="F179" s="26"/>
      <c r="G179" s="26"/>
      <c r="H179" s="26"/>
      <c r="I179" s="26"/>
      <c r="J179" s="26"/>
      <c r="K179" s="26"/>
      <c r="L179" s="28"/>
      <c r="N179" s="29"/>
    </row>
    <row r="180" spans="1:16">
      <c r="A180" s="4">
        <v>95241</v>
      </c>
      <c r="B180" s="72" t="s">
        <v>32</v>
      </c>
      <c r="C180" s="106" t="e">
        <f>VLOOKUP($A180,#REF!,2,0)</f>
        <v>#REF!</v>
      </c>
      <c r="D180" s="74" t="e">
        <f>VLOOKUP($A180,#REF!,3,0)</f>
        <v>#REF!</v>
      </c>
      <c r="E180" s="27">
        <v>38.76</v>
      </c>
      <c r="F180" s="74" t="e">
        <f>VLOOKUP($A180,#REF!,14,0)</f>
        <v>#REF!</v>
      </c>
      <c r="G180" s="74" t="e">
        <f>VLOOKUP($A180,#REF!,16,0)</f>
        <v>#REF!</v>
      </c>
      <c r="H180" s="26">
        <v>0</v>
      </c>
      <c r="I180" s="26">
        <v>0</v>
      </c>
      <c r="J180" s="26">
        <v>0</v>
      </c>
      <c r="K180" s="74" t="e">
        <f>VLOOKUP($A180,#REF!,5,0)</f>
        <v>#REF!</v>
      </c>
      <c r="L180" s="28" t="e">
        <f>E180*K180</f>
        <v>#REF!</v>
      </c>
      <c r="N180" s="29"/>
    </row>
    <row r="181" spans="1:16" ht="60">
      <c r="A181" s="3">
        <v>220100</v>
      </c>
      <c r="B181" s="2" t="s">
        <v>0</v>
      </c>
      <c r="C181" s="39" t="e">
        <f>VLOOKUP($A181,#REF!,2,0)</f>
        <v>#REF!</v>
      </c>
      <c r="D181" s="26" t="e">
        <f>VLOOKUP($A181,#REF!,3,0)</f>
        <v>#REF!</v>
      </c>
      <c r="E181" s="27">
        <v>41.4</v>
      </c>
      <c r="F181" s="26" t="e">
        <f>VLOOKUP($A181,#REF!,5,0)</f>
        <v>#REF!</v>
      </c>
      <c r="G181" s="26" t="e">
        <f>VLOOKUP($A181,#REF!,4,0)</f>
        <v>#REF!</v>
      </c>
      <c r="H181" s="26"/>
      <c r="I181" s="26"/>
      <c r="J181" s="26"/>
      <c r="K181" s="26" t="e">
        <f>F181+G181</f>
        <v>#REF!</v>
      </c>
      <c r="L181" s="28" t="e">
        <f>E181*K181</f>
        <v>#REF!</v>
      </c>
      <c r="N181" s="29" t="s">
        <v>31</v>
      </c>
    </row>
    <row r="182" spans="1:16" ht="60">
      <c r="A182" s="3">
        <v>221101</v>
      </c>
      <c r="B182" s="2" t="s">
        <v>0</v>
      </c>
      <c r="C182" s="39" t="e">
        <f>VLOOKUP($A182,#REF!,2,0)</f>
        <v>#REF!</v>
      </c>
      <c r="D182" s="26" t="e">
        <f>VLOOKUP($A182,#REF!,3,0)</f>
        <v>#REF!</v>
      </c>
      <c r="E182" s="27">
        <v>38.76</v>
      </c>
      <c r="F182" s="26" t="e">
        <f>VLOOKUP($A182,#REF!,5,0)</f>
        <v>#REF!</v>
      </c>
      <c r="G182" s="26" t="e">
        <f>VLOOKUP($A182,#REF!,4,0)</f>
        <v>#REF!</v>
      </c>
      <c r="H182" s="26"/>
      <c r="I182" s="26"/>
      <c r="J182" s="26"/>
      <c r="K182" s="26" t="e">
        <f>F182+G182</f>
        <v>#REF!</v>
      </c>
      <c r="L182" s="28" t="e">
        <f>E182*K182</f>
        <v>#REF!</v>
      </c>
      <c r="N182" s="29" t="s">
        <v>31</v>
      </c>
    </row>
    <row r="183" spans="1:16" ht="60">
      <c r="A183" s="3">
        <v>221102</v>
      </c>
      <c r="B183" s="2" t="s">
        <v>0</v>
      </c>
      <c r="C183" s="39" t="e">
        <f>VLOOKUP($A183,#REF!,2,0)</f>
        <v>#REF!</v>
      </c>
      <c r="D183" s="26" t="e">
        <f>VLOOKUP($A183,#REF!,3,0)</f>
        <v>#REF!</v>
      </c>
      <c r="E183" s="27">
        <v>44.22</v>
      </c>
      <c r="F183" s="26" t="e">
        <f>VLOOKUP($A183,#REF!,5,0)</f>
        <v>#REF!</v>
      </c>
      <c r="G183" s="26" t="e">
        <f>VLOOKUP($A183,#REF!,4,0)</f>
        <v>#REF!</v>
      </c>
      <c r="H183" s="26"/>
      <c r="I183" s="26"/>
      <c r="J183" s="26"/>
      <c r="K183" s="26" t="e">
        <f>F183+G183</f>
        <v>#REF!</v>
      </c>
      <c r="L183" s="28" t="e">
        <f>E183*K183</f>
        <v>#REF!</v>
      </c>
      <c r="N183" s="29" t="s">
        <v>31</v>
      </c>
    </row>
    <row r="184" spans="1:16" ht="60">
      <c r="A184" s="24"/>
      <c r="B184" s="2"/>
      <c r="C184" s="31"/>
      <c r="D184" s="26"/>
      <c r="E184" s="27"/>
      <c r="F184" s="26"/>
      <c r="G184" s="26"/>
      <c r="H184" s="26"/>
      <c r="I184" s="26"/>
      <c r="J184" s="26"/>
      <c r="K184" s="26"/>
      <c r="L184" s="28"/>
      <c r="N184" s="29" t="s">
        <v>31</v>
      </c>
    </row>
    <row r="185" spans="1:16" ht="60">
      <c r="A185" s="24"/>
      <c r="B185" s="2"/>
      <c r="C185" s="31"/>
      <c r="D185" s="26"/>
      <c r="E185" s="27"/>
      <c r="F185" s="26"/>
      <c r="G185" s="26"/>
      <c r="H185" s="26"/>
      <c r="I185" s="26"/>
      <c r="J185" s="26"/>
      <c r="K185" s="26" t="s">
        <v>29</v>
      </c>
      <c r="L185" s="28" t="e">
        <f>SUM(L179:L183)</f>
        <v>#REF!</v>
      </c>
      <c r="N185" s="29" t="s">
        <v>31</v>
      </c>
    </row>
    <row r="186" spans="1:16" ht="60">
      <c r="A186" s="24"/>
      <c r="B186" s="2"/>
      <c r="C186" s="31"/>
      <c r="D186" s="26"/>
      <c r="E186" s="27"/>
      <c r="F186" s="26"/>
      <c r="G186" s="26"/>
      <c r="H186" s="26"/>
      <c r="I186" s="26"/>
      <c r="J186" s="26"/>
      <c r="K186" s="26"/>
      <c r="L186" s="28"/>
      <c r="N186" s="29" t="s">
        <v>31</v>
      </c>
    </row>
    <row r="187" spans="1:16" ht="60">
      <c r="A187" s="24">
        <v>188</v>
      </c>
      <c r="B187" s="2"/>
      <c r="C187" s="31">
        <v>0</v>
      </c>
      <c r="D187" s="26"/>
      <c r="E187" s="27"/>
      <c r="F187" s="26"/>
      <c r="G187" s="26"/>
      <c r="H187" s="26"/>
      <c r="I187" s="26"/>
      <c r="J187" s="26"/>
      <c r="K187" s="26"/>
      <c r="L187" s="28"/>
      <c r="N187" s="29" t="s">
        <v>31</v>
      </c>
    </row>
    <row r="188" spans="1:16" ht="60">
      <c r="A188" s="4">
        <v>84645</v>
      </c>
      <c r="B188" s="72" t="s">
        <v>32</v>
      </c>
      <c r="C188" s="106" t="e">
        <f>VLOOKUP($A188,#REF!,2,0)</f>
        <v>#REF!</v>
      </c>
      <c r="D188" s="74" t="e">
        <f>VLOOKUP($A188,#REF!,3,0)</f>
        <v>#REF!</v>
      </c>
      <c r="E188" s="27">
        <f>5.25*3</f>
        <v>15.75</v>
      </c>
      <c r="F188" s="74" t="e">
        <f>VLOOKUP($A188,#REF!,14,0)</f>
        <v>#REF!</v>
      </c>
      <c r="G188" s="74" t="e">
        <f>VLOOKUP($A188,#REF!,16,0)</f>
        <v>#REF!</v>
      </c>
      <c r="H188" s="26">
        <v>0</v>
      </c>
      <c r="I188" s="26">
        <v>0</v>
      </c>
      <c r="J188" s="26">
        <v>0</v>
      </c>
      <c r="K188" s="74" t="e">
        <f>VLOOKUP($A188,#REF!,5,0)</f>
        <v>#REF!</v>
      </c>
      <c r="L188" s="28" t="e">
        <f t="shared" ref="L188:L197" si="8">E188*K188</f>
        <v>#REF!</v>
      </c>
      <c r="M188" s="2"/>
      <c r="N188" s="29" t="s">
        <v>31</v>
      </c>
    </row>
    <row r="189" spans="1:16" ht="60">
      <c r="A189" s="4">
        <v>88486</v>
      </c>
      <c r="B189" s="72" t="s">
        <v>32</v>
      </c>
      <c r="C189" s="106" t="e">
        <f>VLOOKUP($A189,#REF!,2,0)</f>
        <v>#REF!</v>
      </c>
      <c r="D189" s="74" t="e">
        <f>VLOOKUP($A189,#REF!,3,0)</f>
        <v>#REF!</v>
      </c>
      <c r="E189" s="27">
        <v>45.03</v>
      </c>
      <c r="F189" s="74" t="e">
        <f>VLOOKUP($A189,#REF!,14,0)</f>
        <v>#REF!</v>
      </c>
      <c r="G189" s="74" t="e">
        <f>VLOOKUP($A189,#REF!,16,0)</f>
        <v>#REF!</v>
      </c>
      <c r="H189" s="26">
        <v>0</v>
      </c>
      <c r="I189" s="26">
        <v>0</v>
      </c>
      <c r="J189" s="26">
        <v>0</v>
      </c>
      <c r="K189" s="74" t="e">
        <f>VLOOKUP($A189,#REF!,5,0)</f>
        <v>#REF!</v>
      </c>
      <c r="L189" s="28" t="e">
        <f t="shared" si="8"/>
        <v>#REF!</v>
      </c>
      <c r="M189" s="2"/>
      <c r="N189" s="29" t="s">
        <v>31</v>
      </c>
      <c r="P189" s="37" t="s">
        <v>79</v>
      </c>
    </row>
    <row r="190" spans="1:16">
      <c r="A190" s="4">
        <v>88496</v>
      </c>
      <c r="B190" s="72" t="s">
        <v>32</v>
      </c>
      <c r="C190" s="106" t="e">
        <f>VLOOKUP($A190,#REF!,2,0)</f>
        <v>#REF!</v>
      </c>
      <c r="D190" s="74" t="e">
        <f>VLOOKUP($A190,#REF!,3,0)</f>
        <v>#REF!</v>
      </c>
      <c r="E190" s="27">
        <v>45.03</v>
      </c>
      <c r="F190" s="74" t="e">
        <f>VLOOKUP($A190,#REF!,14,0)</f>
        <v>#REF!</v>
      </c>
      <c r="G190" s="74" t="e">
        <f>VLOOKUP($A190,#REF!,16,0)</f>
        <v>#REF!</v>
      </c>
      <c r="H190" s="26">
        <v>0</v>
      </c>
      <c r="I190" s="26">
        <v>0</v>
      </c>
      <c r="J190" s="26">
        <v>0</v>
      </c>
      <c r="K190" s="74" t="e">
        <f>VLOOKUP($A190,#REF!,5,0)</f>
        <v>#REF!</v>
      </c>
      <c r="L190" s="28" t="e">
        <f t="shared" si="8"/>
        <v>#REF!</v>
      </c>
      <c r="M190" s="2"/>
      <c r="N190" s="29"/>
    </row>
    <row r="191" spans="1:16">
      <c r="A191" s="4">
        <v>88486</v>
      </c>
      <c r="B191" s="72" t="s">
        <v>32</v>
      </c>
      <c r="C191" s="106" t="e">
        <f>VLOOKUP($A191,#REF!,2,0)</f>
        <v>#REF!</v>
      </c>
      <c r="D191" s="74" t="e">
        <f>VLOOKUP($A191,#REF!,3,0)</f>
        <v>#REF!</v>
      </c>
      <c r="E191" s="27">
        <v>45.03</v>
      </c>
      <c r="F191" s="74" t="e">
        <f>VLOOKUP($A191,#REF!,14,0)</f>
        <v>#REF!</v>
      </c>
      <c r="G191" s="74" t="e">
        <f>VLOOKUP($A191,#REF!,16,0)</f>
        <v>#REF!</v>
      </c>
      <c r="H191" s="26">
        <v>0</v>
      </c>
      <c r="I191" s="26">
        <v>0</v>
      </c>
      <c r="J191" s="26">
        <v>0</v>
      </c>
      <c r="K191" s="74" t="e">
        <f>VLOOKUP($A191,#REF!,5,0)</f>
        <v>#REF!</v>
      </c>
      <c r="L191" s="28" t="e">
        <f t="shared" si="8"/>
        <v>#REF!</v>
      </c>
      <c r="M191" s="2"/>
      <c r="N191" s="29"/>
    </row>
    <row r="192" spans="1:16" ht="15.75">
      <c r="A192" s="4">
        <v>88483</v>
      </c>
      <c r="B192" s="72" t="s">
        <v>32</v>
      </c>
      <c r="C192" s="106" t="e">
        <f>VLOOKUP($A192,#REF!,2,0)</f>
        <v>#REF!</v>
      </c>
      <c r="D192" s="74" t="e">
        <f>VLOOKUP($A192,#REF!,3,0)</f>
        <v>#REF!</v>
      </c>
      <c r="E192" s="27">
        <v>284.25</v>
      </c>
      <c r="F192" s="74" t="e">
        <f>VLOOKUP($A192,#REF!,14,0)</f>
        <v>#REF!</v>
      </c>
      <c r="G192" s="74" t="e">
        <f>VLOOKUP($A192,#REF!,16,0)</f>
        <v>#REF!</v>
      </c>
      <c r="H192" s="26">
        <v>0</v>
      </c>
      <c r="I192" s="26">
        <v>0</v>
      </c>
      <c r="J192" s="26">
        <v>0</v>
      </c>
      <c r="K192" s="74" t="e">
        <f>VLOOKUP($A192,#REF!,5,0)</f>
        <v>#REF!</v>
      </c>
      <c r="L192" s="28" t="e">
        <f t="shared" si="8"/>
        <v>#REF!</v>
      </c>
      <c r="M192" s="2"/>
      <c r="N192" s="29"/>
      <c r="P192" s="82"/>
    </row>
    <row r="193" spans="1:16" ht="15.75">
      <c r="A193" s="4">
        <v>88497</v>
      </c>
      <c r="B193" s="72" t="s">
        <v>32</v>
      </c>
      <c r="C193" s="106" t="e">
        <f>VLOOKUP($A193,#REF!,2,0)</f>
        <v>#REF!</v>
      </c>
      <c r="D193" s="74" t="e">
        <f>VLOOKUP($A193,#REF!,3,0)</f>
        <v>#REF!</v>
      </c>
      <c r="E193" s="27">
        <v>106.58</v>
      </c>
      <c r="F193" s="74" t="e">
        <f>VLOOKUP($A193,#REF!,14,0)</f>
        <v>#REF!</v>
      </c>
      <c r="G193" s="74" t="e">
        <f>VLOOKUP($A193,#REF!,16,0)</f>
        <v>#REF!</v>
      </c>
      <c r="H193" s="26">
        <v>0</v>
      </c>
      <c r="I193" s="26">
        <v>0</v>
      </c>
      <c r="J193" s="26">
        <v>0</v>
      </c>
      <c r="K193" s="74" t="e">
        <f>VLOOKUP($A193,#REF!,5,0)</f>
        <v>#REF!</v>
      </c>
      <c r="L193" s="28" t="e">
        <f t="shared" si="8"/>
        <v>#REF!</v>
      </c>
      <c r="M193" s="2"/>
      <c r="N193" s="29"/>
      <c r="P193" s="82"/>
    </row>
    <row r="194" spans="1:16" ht="15.75">
      <c r="A194" s="4">
        <v>88487</v>
      </c>
      <c r="B194" s="72" t="s">
        <v>32</v>
      </c>
      <c r="C194" s="106" t="e">
        <f>VLOOKUP($A194,#REF!,2,0)</f>
        <v>#REF!</v>
      </c>
      <c r="D194" s="74" t="e">
        <f>VLOOKUP($A194,#REF!,3,0)</f>
        <v>#REF!</v>
      </c>
      <c r="E194" s="27">
        <v>106.58</v>
      </c>
      <c r="F194" s="74" t="e">
        <f>VLOOKUP($A194,#REF!,14,0)</f>
        <v>#REF!</v>
      </c>
      <c r="G194" s="74" t="e">
        <f>VLOOKUP($A194,#REF!,16,0)</f>
        <v>#REF!</v>
      </c>
      <c r="H194" s="26">
        <v>0</v>
      </c>
      <c r="I194" s="26">
        <v>0</v>
      </c>
      <c r="J194" s="26">
        <v>0</v>
      </c>
      <c r="K194" s="74" t="e">
        <f>VLOOKUP($A194,#REF!,5,0)</f>
        <v>#REF!</v>
      </c>
      <c r="L194" s="28" t="e">
        <f t="shared" si="8"/>
        <v>#REF!</v>
      </c>
      <c r="M194" s="140"/>
      <c r="N194" s="29"/>
      <c r="P194" s="82"/>
    </row>
    <row r="195" spans="1:16" ht="15.75">
      <c r="A195" s="3">
        <v>260909</v>
      </c>
      <c r="B195" s="2" t="s">
        <v>0</v>
      </c>
      <c r="C195" s="39" t="e">
        <f>VLOOKUP($A195,#REF!,2,0)</f>
        <v>#REF!</v>
      </c>
      <c r="D195" s="26" t="e">
        <f>VLOOKUP($A195,#REF!,3,0)</f>
        <v>#REF!</v>
      </c>
      <c r="E195" s="27">
        <v>177.67</v>
      </c>
      <c r="F195" s="26" t="e">
        <f>VLOOKUP($A195,#REF!,5,0)</f>
        <v>#REF!</v>
      </c>
      <c r="G195" s="26" t="e">
        <f>VLOOKUP($A195,#REF!,4,0)</f>
        <v>#REF!</v>
      </c>
      <c r="H195" s="26"/>
      <c r="I195" s="26"/>
      <c r="J195" s="26"/>
      <c r="K195" s="26" t="e">
        <f>F195+G195</f>
        <v>#REF!</v>
      </c>
      <c r="L195" s="28" t="e">
        <f t="shared" si="8"/>
        <v>#REF!</v>
      </c>
      <c r="M195" s="58"/>
      <c r="N195" s="29"/>
      <c r="P195" s="82"/>
    </row>
    <row r="196" spans="1:16" ht="36">
      <c r="A196" s="3">
        <v>261503</v>
      </c>
      <c r="B196" s="2" t="s">
        <v>0</v>
      </c>
      <c r="C196" s="39" t="e">
        <f>VLOOKUP($A196,#REF!,2,0)</f>
        <v>#REF!</v>
      </c>
      <c r="D196" s="26" t="e">
        <f>VLOOKUP($A196,#REF!,3,0)</f>
        <v>#REF!</v>
      </c>
      <c r="E196" s="27">
        <v>17.43</v>
      </c>
      <c r="F196" s="26" t="e">
        <f>VLOOKUP($A196,#REF!,5,0)</f>
        <v>#REF!</v>
      </c>
      <c r="G196" s="26" t="e">
        <f>VLOOKUP($A196,#REF!,4,0)</f>
        <v>#REF!</v>
      </c>
      <c r="H196" s="26"/>
      <c r="I196" s="26"/>
      <c r="J196" s="26"/>
      <c r="K196" s="26" t="e">
        <f>F196+G196</f>
        <v>#REF!</v>
      </c>
      <c r="L196" s="28" t="e">
        <f t="shared" si="8"/>
        <v>#REF!</v>
      </c>
      <c r="N196" s="29" t="s">
        <v>27</v>
      </c>
      <c r="P196" s="37" t="s">
        <v>81</v>
      </c>
    </row>
    <row r="197" spans="1:16" ht="36">
      <c r="A197" s="3">
        <v>261611</v>
      </c>
      <c r="B197" s="2" t="s">
        <v>0</v>
      </c>
      <c r="C197" s="39" t="e">
        <f>VLOOKUP($A197,#REF!,2,0)</f>
        <v>#REF!</v>
      </c>
      <c r="D197" s="26" t="e">
        <f>VLOOKUP($A197,#REF!,3,0)</f>
        <v>#REF!</v>
      </c>
      <c r="E197" s="27">
        <v>64.67</v>
      </c>
      <c r="F197" s="26" t="e">
        <f>VLOOKUP($A197,#REF!,5,0)</f>
        <v>#REF!</v>
      </c>
      <c r="G197" s="26" t="e">
        <f>VLOOKUP($A197,#REF!,4,0)</f>
        <v>#REF!</v>
      </c>
      <c r="H197" s="26"/>
      <c r="I197" s="26"/>
      <c r="J197" s="26"/>
      <c r="K197" s="26" t="e">
        <f>F197+G197</f>
        <v>#REF!</v>
      </c>
      <c r="L197" s="28" t="e">
        <f t="shared" si="8"/>
        <v>#REF!</v>
      </c>
      <c r="N197" s="29" t="s">
        <v>27</v>
      </c>
    </row>
    <row r="198" spans="1:16">
      <c r="A198" s="24"/>
      <c r="B198" s="2"/>
      <c r="C198" s="31"/>
      <c r="D198" s="26"/>
      <c r="E198" s="27"/>
      <c r="F198" s="26"/>
      <c r="G198" s="26"/>
      <c r="H198" s="26"/>
      <c r="I198" s="26"/>
      <c r="J198" s="26"/>
      <c r="K198" s="26"/>
      <c r="L198" s="28"/>
      <c r="N198" s="29"/>
    </row>
    <row r="199" spans="1:16">
      <c r="A199" s="24">
        <v>189</v>
      </c>
      <c r="B199" s="2"/>
      <c r="C199" s="31" t="s">
        <v>159</v>
      </c>
      <c r="D199" s="26"/>
      <c r="E199" s="27"/>
      <c r="F199" s="26"/>
      <c r="G199" s="26"/>
      <c r="H199" s="26"/>
      <c r="I199" s="26"/>
      <c r="J199" s="26"/>
      <c r="K199" s="26"/>
      <c r="L199" s="28"/>
      <c r="N199" s="29"/>
    </row>
    <row r="200" spans="1:16" ht="48">
      <c r="A200" s="4">
        <v>100866</v>
      </c>
      <c r="B200" s="72" t="s">
        <v>32</v>
      </c>
      <c r="C200" s="25" t="s">
        <v>160</v>
      </c>
      <c r="D200" s="26" t="e">
        <f>VLOOKUP($A200,#REF!,3,0)</f>
        <v>#REF!</v>
      </c>
      <c r="E200" s="27">
        <v>5</v>
      </c>
      <c r="F200" s="26" t="e">
        <f>VLOOKUP($A200,#REF!,14,0)</f>
        <v>#REF!</v>
      </c>
      <c r="G200" s="26" t="e">
        <f>VLOOKUP($A200,#REF!,16,0)</f>
        <v>#REF!</v>
      </c>
      <c r="H200" s="26" t="e">
        <f>VLOOKUP($A200,#REF!,18,0)</f>
        <v>#REF!</v>
      </c>
      <c r="I200" s="26" t="e">
        <f>VLOOKUP($A200,#REF!,20,0)</f>
        <v>#REF!</v>
      </c>
      <c r="J200" s="26" t="e">
        <f>VLOOKUP($A200,#REF!,22,0)</f>
        <v>#REF!</v>
      </c>
      <c r="K200" s="74" t="e">
        <f>F200+G200</f>
        <v>#REF!</v>
      </c>
      <c r="L200" s="78" t="e">
        <f>E200*K200</f>
        <v>#REF!</v>
      </c>
      <c r="N200" s="29" t="s">
        <v>75</v>
      </c>
    </row>
    <row r="201" spans="1:16" ht="24">
      <c r="A201" s="1"/>
      <c r="B201" s="2" t="s">
        <v>115</v>
      </c>
      <c r="C201" s="25" t="s">
        <v>161</v>
      </c>
      <c r="D201" s="26" t="s">
        <v>50</v>
      </c>
      <c r="E201" s="27">
        <v>3</v>
      </c>
      <c r="F201" s="26"/>
      <c r="G201" s="26"/>
      <c r="H201" s="26"/>
      <c r="I201" s="26"/>
      <c r="J201" s="26"/>
      <c r="K201" s="26"/>
      <c r="L201" s="28"/>
      <c r="N201" s="29"/>
    </row>
    <row r="202" spans="1:16" ht="24">
      <c r="A202" s="1"/>
      <c r="B202" s="2" t="s">
        <v>115</v>
      </c>
      <c r="C202" s="25" t="s">
        <v>162</v>
      </c>
      <c r="D202" s="26" t="s">
        <v>50</v>
      </c>
      <c r="E202" s="27">
        <v>2</v>
      </c>
      <c r="F202" s="26"/>
      <c r="G202" s="26"/>
      <c r="H202" s="26"/>
      <c r="I202" s="26"/>
      <c r="J202" s="26"/>
      <c r="K202" s="26" t="s">
        <v>29</v>
      </c>
      <c r="L202" s="28" t="e">
        <f>SUM(L199:L200)</f>
        <v>#REF!</v>
      </c>
      <c r="N202" s="29"/>
    </row>
    <row r="203" spans="1:16">
      <c r="A203" s="24"/>
      <c r="B203" s="2"/>
      <c r="C203" s="31"/>
      <c r="D203" s="26"/>
      <c r="E203" s="27"/>
      <c r="F203" s="26"/>
      <c r="G203" s="26"/>
      <c r="H203" s="26"/>
      <c r="I203" s="26"/>
      <c r="J203" s="26"/>
      <c r="K203" s="26"/>
      <c r="L203" s="28"/>
      <c r="N203" s="29"/>
    </row>
    <row r="204" spans="1:16">
      <c r="A204" s="24"/>
      <c r="B204" s="2"/>
      <c r="C204" s="31"/>
      <c r="D204" s="26"/>
      <c r="E204" s="27"/>
      <c r="F204" s="26"/>
      <c r="G204" s="26"/>
      <c r="H204" s="26"/>
      <c r="I204" s="26"/>
      <c r="J204" s="26"/>
      <c r="K204" s="26"/>
      <c r="L204" s="28"/>
      <c r="N204" s="29"/>
    </row>
    <row r="205" spans="1:16">
      <c r="A205" s="24"/>
      <c r="B205" s="2"/>
      <c r="C205" s="31"/>
      <c r="D205" s="26"/>
      <c r="E205" s="27"/>
      <c r="F205" s="26"/>
      <c r="G205" s="26"/>
      <c r="H205" s="26"/>
      <c r="I205" s="26"/>
      <c r="J205" s="26"/>
      <c r="K205" s="26"/>
      <c r="L205" s="28"/>
      <c r="N205" s="29"/>
    </row>
    <row r="206" spans="1:16" ht="14.1" customHeight="1">
      <c r="A206" s="24">
        <v>189</v>
      </c>
      <c r="B206" s="2"/>
      <c r="C206" s="31">
        <v>0</v>
      </c>
      <c r="D206" s="26"/>
      <c r="E206" s="27"/>
      <c r="F206" s="26"/>
      <c r="G206" s="26"/>
      <c r="H206" s="26"/>
      <c r="I206" s="26"/>
      <c r="J206" s="26"/>
      <c r="K206" s="26"/>
      <c r="L206" s="28"/>
    </row>
    <row r="207" spans="1:16" ht="14.85" customHeight="1">
      <c r="A207" s="24"/>
      <c r="B207" s="2"/>
      <c r="C207" s="31"/>
      <c r="D207" s="26"/>
      <c r="E207" s="27"/>
      <c r="F207" s="26"/>
      <c r="G207" s="26"/>
      <c r="H207" s="26"/>
      <c r="I207" s="26"/>
      <c r="J207" s="26"/>
      <c r="K207" s="26"/>
      <c r="L207" s="28"/>
    </row>
    <row r="208" spans="1:16" ht="14.85" customHeight="1">
      <c r="A208" s="3">
        <v>270501</v>
      </c>
      <c r="B208" s="2" t="s">
        <v>0</v>
      </c>
      <c r="C208" s="39" t="e">
        <f>VLOOKUP($A208,#REF!,2,0)</f>
        <v>#REF!</v>
      </c>
      <c r="D208" s="26" t="e">
        <f>VLOOKUP($A208,#REF!,3,0)</f>
        <v>#REF!</v>
      </c>
      <c r="E208" s="27">
        <v>45.03</v>
      </c>
      <c r="F208" s="26" t="e">
        <f>VLOOKUP($A208,#REF!,5,0)</f>
        <v>#REF!</v>
      </c>
      <c r="G208" s="26" t="e">
        <f>VLOOKUP($A208,#REF!,4,0)</f>
        <v>#REF!</v>
      </c>
      <c r="H208" s="26"/>
      <c r="I208" s="26"/>
      <c r="J208" s="26"/>
      <c r="K208" s="26" t="e">
        <f>F208+G208</f>
        <v>#REF!</v>
      </c>
      <c r="L208" s="28" t="e">
        <f>E208*K208</f>
        <v>#REF!</v>
      </c>
    </row>
    <row r="209" spans="1:14" ht="14.85" customHeight="1">
      <c r="A209" s="5">
        <v>271608</v>
      </c>
      <c r="B209" s="2" t="s">
        <v>0</v>
      </c>
      <c r="C209" s="39" t="e">
        <f>VLOOKUP($A209,#REF!,2,0)</f>
        <v>#REF!</v>
      </c>
      <c r="D209" s="26" t="e">
        <f>VLOOKUP($A209,#REF!,3,0)</f>
        <v>#REF!</v>
      </c>
      <c r="E209" s="27">
        <v>0.48</v>
      </c>
      <c r="F209" s="26" t="e">
        <f>VLOOKUP($A209,#REF!,5,0)</f>
        <v>#REF!</v>
      </c>
      <c r="G209" s="26" t="e">
        <f>VLOOKUP($A209,#REF!,4,0)</f>
        <v>#REF!</v>
      </c>
      <c r="H209" s="26"/>
      <c r="I209" s="26"/>
      <c r="J209" s="26"/>
      <c r="K209" s="26" t="e">
        <f>F209+G209</f>
        <v>#REF!</v>
      </c>
      <c r="L209" s="28" t="e">
        <f>E209*K209</f>
        <v>#REF!</v>
      </c>
    </row>
    <row r="210" spans="1:14" ht="14.85" customHeight="1">
      <c r="A210" s="1"/>
      <c r="B210" s="2" t="s">
        <v>115</v>
      </c>
      <c r="C210" s="25" t="s">
        <v>163</v>
      </c>
      <c r="D210" s="26" t="s">
        <v>16</v>
      </c>
      <c r="E210" s="27">
        <v>2</v>
      </c>
      <c r="F210" s="26"/>
      <c r="G210" s="26"/>
      <c r="H210" s="26"/>
      <c r="I210" s="26"/>
      <c r="J210" s="26"/>
      <c r="K210" s="26"/>
      <c r="L210" s="28"/>
    </row>
    <row r="211" spans="1:14" ht="14.85" customHeight="1">
      <c r="A211" s="4">
        <v>87529</v>
      </c>
      <c r="B211" s="72" t="s">
        <v>32</v>
      </c>
      <c r="C211" s="106" t="e">
        <f>VLOOKUP($A211,#REF!,2,0)</f>
        <v>#REF!</v>
      </c>
      <c r="D211" s="74" t="e">
        <f>VLOOKUP($A211,#REF!,3,0)</f>
        <v>#REF!</v>
      </c>
      <c r="E211" s="27">
        <v>6</v>
      </c>
      <c r="F211" s="74" t="e">
        <f>VLOOKUP($A211,#REF!,14,0)</f>
        <v>#REF!</v>
      </c>
      <c r="G211" s="74" t="e">
        <f>VLOOKUP($A211,#REF!,16,0)</f>
        <v>#REF!</v>
      </c>
      <c r="H211" s="26">
        <v>0</v>
      </c>
      <c r="I211" s="26">
        <v>0</v>
      </c>
      <c r="J211" s="26">
        <v>0</v>
      </c>
      <c r="K211" s="74" t="e">
        <f>VLOOKUP($A211,#REF!,5,0)</f>
        <v>#REF!</v>
      </c>
      <c r="L211" s="28" t="e">
        <f>E211*K211</f>
        <v>#REF!</v>
      </c>
      <c r="N211" s="37" t="s">
        <v>164</v>
      </c>
    </row>
    <row r="212" spans="1:14" ht="14.85" customHeight="1">
      <c r="A212" s="24"/>
      <c r="B212" s="2"/>
      <c r="C212" s="31"/>
      <c r="D212" s="26"/>
      <c r="E212" s="27"/>
      <c r="F212" s="26"/>
      <c r="G212" s="26"/>
      <c r="H212" s="26"/>
      <c r="I212" s="26"/>
      <c r="J212" s="26"/>
      <c r="K212" s="26" t="s">
        <v>29</v>
      </c>
      <c r="L212" s="28" t="e">
        <f>SUM(L206:L209)</f>
        <v>#REF!</v>
      </c>
    </row>
    <row r="213" spans="1:14" ht="14.1" customHeight="1">
      <c r="A213" s="24"/>
      <c r="B213" s="2"/>
      <c r="C213" s="31"/>
      <c r="D213" s="26"/>
      <c r="E213" s="27"/>
      <c r="F213" s="26"/>
      <c r="G213" s="26"/>
      <c r="H213" s="26"/>
      <c r="I213" s="26"/>
      <c r="J213" s="26"/>
      <c r="K213" s="26"/>
      <c r="L213" s="28"/>
    </row>
    <row r="214" spans="1:14" ht="12.75" customHeight="1">
      <c r="B214" s="37"/>
      <c r="C214" s="37"/>
      <c r="E214" s="37"/>
      <c r="F214" s="37"/>
      <c r="G214" s="37"/>
      <c r="H214" s="37"/>
      <c r="I214" s="37"/>
      <c r="J214" s="37"/>
      <c r="K214" s="37"/>
    </row>
    <row r="215" spans="1:14" ht="12.75" customHeight="1">
      <c r="A215" s="168" t="s">
        <v>83</v>
      </c>
      <c r="B215" s="168"/>
      <c r="C215" s="168"/>
      <c r="D215" s="168"/>
      <c r="E215" s="168"/>
      <c r="F215" s="168"/>
      <c r="G215" s="168"/>
      <c r="H215" s="168"/>
      <c r="I215" s="168"/>
      <c r="J215" s="168"/>
      <c r="K215" s="168"/>
      <c r="L215" s="28" t="e">
        <f>L212+L199+L185+L177+L171+L161+L149+L143+L136+L129+L123+L89+L59+L44+L30+L23+L18</f>
        <v>#REF!</v>
      </c>
    </row>
    <row r="216" spans="1:14" ht="12.75" customHeight="1">
      <c r="A216" s="162"/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83"/>
    </row>
    <row r="217" spans="1:14" ht="12.75" customHeight="1">
      <c r="A217" s="168" t="s">
        <v>84</v>
      </c>
      <c r="B217" s="168"/>
      <c r="C217" s="168"/>
      <c r="D217" s="168"/>
      <c r="E217" s="168"/>
      <c r="F217" s="168"/>
      <c r="G217" s="168"/>
      <c r="H217" s="168"/>
      <c r="I217" s="168"/>
      <c r="J217" s="168"/>
      <c r="K217" s="168"/>
      <c r="L217" s="28" t="e">
        <f>L215</f>
        <v>#REF!</v>
      </c>
    </row>
    <row r="218" spans="1:14" ht="12.75" customHeight="1">
      <c r="A218" s="168" t="s">
        <v>85</v>
      </c>
      <c r="B218" s="168"/>
      <c r="C218" s="168"/>
      <c r="D218" s="168"/>
      <c r="E218" s="168"/>
      <c r="F218" s="168"/>
      <c r="G218" s="168"/>
      <c r="H218" s="168"/>
      <c r="I218" s="168"/>
      <c r="J218" s="168"/>
      <c r="K218" s="168"/>
      <c r="L218" s="28" t="e">
        <f>L217*0.2243</f>
        <v>#REF!</v>
      </c>
    </row>
    <row r="219" spans="1:14" ht="12.75" customHeight="1">
      <c r="A219" s="168" t="s">
        <v>86</v>
      </c>
      <c r="B219" s="168"/>
      <c r="C219" s="168"/>
      <c r="D219" s="168"/>
      <c r="E219" s="168"/>
      <c r="F219" s="168"/>
      <c r="G219" s="168"/>
      <c r="H219" s="168"/>
      <c r="I219" s="168"/>
      <c r="J219" s="168"/>
      <c r="K219" s="168"/>
      <c r="L219" s="84"/>
    </row>
    <row r="220" spans="1:14" ht="12.75" customHeight="1">
      <c r="A220" s="168" t="s">
        <v>87</v>
      </c>
      <c r="B220" s="168"/>
      <c r="C220" s="168"/>
      <c r="D220" s="168"/>
      <c r="E220" s="168"/>
      <c r="F220" s="168"/>
      <c r="G220" s="168"/>
      <c r="H220" s="168"/>
      <c r="I220" s="168"/>
      <c r="J220" s="168"/>
      <c r="K220" s="168"/>
      <c r="L220" s="83">
        <f>L219*0.1685</f>
        <v>0</v>
      </c>
    </row>
    <row r="221" spans="1:14" ht="12.75" customHeight="1">
      <c r="A221" s="168" t="s">
        <v>88</v>
      </c>
      <c r="B221" s="168"/>
      <c r="C221" s="168"/>
      <c r="D221" s="168"/>
      <c r="E221" s="168"/>
      <c r="F221" s="168"/>
      <c r="G221" s="168"/>
      <c r="H221" s="168"/>
      <c r="I221" s="168"/>
      <c r="J221" s="168"/>
      <c r="K221" s="168"/>
      <c r="L221" s="28" t="e">
        <f>SUM(L217:L220)</f>
        <v>#REF!</v>
      </c>
    </row>
  </sheetData>
  <mergeCells count="19">
    <mergeCell ref="A219:K219"/>
    <mergeCell ref="A220:K220"/>
    <mergeCell ref="A221:K221"/>
    <mergeCell ref="N62:N89"/>
    <mergeCell ref="A215:K215"/>
    <mergeCell ref="A216:K216"/>
    <mergeCell ref="A217:K217"/>
    <mergeCell ref="A218:K218"/>
    <mergeCell ref="A6:B6"/>
    <mergeCell ref="A7:B7"/>
    <mergeCell ref="A8:B8"/>
    <mergeCell ref="A9:B9"/>
    <mergeCell ref="A10:B10"/>
    <mergeCell ref="A1:B3"/>
    <mergeCell ref="C1:L3"/>
    <mergeCell ref="A4:B4"/>
    <mergeCell ref="C4:G4"/>
    <mergeCell ref="A5:B5"/>
    <mergeCell ref="C5:G5"/>
  </mergeCells>
  <pageMargins left="0.51180555555555496" right="0.51180555555555496" top="1.1812499999999999" bottom="1.1812499999999999" header="0.51180555555555496" footer="0.51180555555555496"/>
  <pageSetup paperSize="9" firstPageNumber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N137"/>
  <sheetViews>
    <sheetView tabSelected="1" topLeftCell="C121" zoomScale="130" zoomScaleNormal="130" workbookViewId="0">
      <selection activeCell="X140" sqref="X140"/>
    </sheetView>
  </sheetViews>
  <sheetFormatPr defaultColWidth="8.7109375" defaultRowHeight="12.75"/>
  <cols>
    <col min="1" max="1" width="30.7109375" customWidth="1"/>
    <col min="2" max="2" width="17.42578125" customWidth="1"/>
    <col min="3" max="3" width="12.42578125" customWidth="1"/>
    <col min="4" max="4" width="1.42578125" customWidth="1"/>
    <col min="5" max="5" width="4" customWidth="1"/>
    <col min="6" max="6" width="2.28515625" customWidth="1"/>
    <col min="7" max="10" width="4.85546875" customWidth="1"/>
    <col min="11" max="11" width="2.7109375" customWidth="1"/>
    <col min="12" max="35" width="4.85546875" customWidth="1"/>
    <col min="36" max="36" width="17.42578125" customWidth="1"/>
    <col min="38" max="38" width="13.140625" customWidth="1"/>
    <col min="39" max="39" width="14.140625" bestFit="1" customWidth="1"/>
    <col min="40" max="40" width="13.85546875" bestFit="1" customWidth="1"/>
  </cols>
  <sheetData>
    <row r="1" spans="1:36" s="142" customFormat="1" ht="19.899999999999999" customHeight="1"/>
    <row r="2" spans="1:36" s="142" customFormat="1" ht="19.899999999999999" customHeight="1"/>
    <row r="3" spans="1:36" s="142" customFormat="1" ht="19.899999999999999" customHeight="1"/>
    <row r="4" spans="1:36" s="142" customFormat="1" ht="5.45" customHeight="1"/>
    <row r="5" spans="1:36" ht="22.9" customHeight="1">
      <c r="B5" s="186" t="s">
        <v>165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43"/>
    </row>
    <row r="6" spans="1:36" ht="6" customHeight="1">
      <c r="B6" s="144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45"/>
    </row>
    <row r="7" spans="1:36">
      <c r="A7" s="188" t="s">
        <v>6749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46"/>
    </row>
    <row r="8" spans="1:36">
      <c r="A8" s="189" t="s">
        <v>6758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46"/>
    </row>
    <row r="9" spans="1:36" ht="18">
      <c r="A9" s="189" t="s">
        <v>6759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47"/>
    </row>
    <row r="10" spans="1:36" ht="18">
      <c r="A10" s="189" t="s">
        <v>6757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47"/>
    </row>
    <row r="11" spans="1:36" ht="8.65" customHeight="1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</row>
    <row r="12" spans="1:36">
      <c r="A12" s="148"/>
      <c r="B12" s="149"/>
      <c r="C12" s="150" t="s">
        <v>166</v>
      </c>
      <c r="D12" s="191">
        <v>30</v>
      </c>
      <c r="E12" s="191"/>
      <c r="F12" s="191"/>
      <c r="G12" s="191"/>
      <c r="H12" s="191">
        <v>60</v>
      </c>
      <c r="I12" s="191"/>
      <c r="J12" s="191"/>
      <c r="K12" s="191"/>
      <c r="L12" s="191">
        <v>90</v>
      </c>
      <c r="M12" s="191"/>
      <c r="N12" s="191"/>
      <c r="O12" s="191"/>
      <c r="P12" s="191">
        <v>120</v>
      </c>
      <c r="Q12" s="191"/>
      <c r="R12" s="191"/>
      <c r="S12" s="191"/>
      <c r="T12" s="191">
        <v>150</v>
      </c>
      <c r="U12" s="191"/>
      <c r="V12" s="191"/>
      <c r="W12" s="191"/>
      <c r="X12" s="191">
        <v>180</v>
      </c>
      <c r="Y12" s="191"/>
      <c r="Z12" s="191"/>
      <c r="AA12" s="191"/>
      <c r="AB12" s="191">
        <v>210</v>
      </c>
      <c r="AC12" s="191"/>
      <c r="AD12" s="191"/>
      <c r="AE12" s="191"/>
      <c r="AF12" s="191">
        <v>240</v>
      </c>
      <c r="AG12" s="191"/>
      <c r="AH12" s="191"/>
      <c r="AI12" s="191"/>
      <c r="AJ12" s="191" t="s">
        <v>167</v>
      </c>
    </row>
    <row r="13" spans="1:36">
      <c r="A13" s="150" t="s">
        <v>168</v>
      </c>
      <c r="B13" s="150" t="s">
        <v>169</v>
      </c>
      <c r="C13" s="150" t="s">
        <v>170</v>
      </c>
      <c r="D13" s="191" t="s">
        <v>171</v>
      </c>
      <c r="E13" s="191"/>
      <c r="F13" s="191"/>
      <c r="G13" s="191"/>
      <c r="H13" s="191" t="s">
        <v>172</v>
      </c>
      <c r="I13" s="191"/>
      <c r="J13" s="191"/>
      <c r="K13" s="191"/>
      <c r="L13" s="191" t="s">
        <v>173</v>
      </c>
      <c r="M13" s="191"/>
      <c r="N13" s="191"/>
      <c r="O13" s="191"/>
      <c r="P13" s="191" t="s">
        <v>174</v>
      </c>
      <c r="Q13" s="191"/>
      <c r="R13" s="191"/>
      <c r="S13" s="191"/>
      <c r="T13" s="191" t="s">
        <v>6742</v>
      </c>
      <c r="U13" s="191"/>
      <c r="V13" s="191"/>
      <c r="W13" s="191"/>
      <c r="X13" s="191" t="s">
        <v>6743</v>
      </c>
      <c r="Y13" s="191"/>
      <c r="Z13" s="191"/>
      <c r="AA13" s="191"/>
      <c r="AB13" s="191" t="s">
        <v>6744</v>
      </c>
      <c r="AC13" s="191"/>
      <c r="AD13" s="191"/>
      <c r="AE13" s="191"/>
      <c r="AF13" s="191" t="s">
        <v>6745</v>
      </c>
      <c r="AG13" s="191"/>
      <c r="AH13" s="191"/>
      <c r="AI13" s="191"/>
      <c r="AJ13" s="191"/>
    </row>
    <row r="14" spans="1:36" ht="15" customHeight="1">
      <c r="A14" s="198" t="s">
        <v>175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51">
        <f>SUM(AJ15:AJ53)</f>
        <v>841151.11</v>
      </c>
    </row>
    <row r="15" spans="1:36" ht="23.45" customHeight="1">
      <c r="A15" s="199" t="s">
        <v>176</v>
      </c>
      <c r="B15" s="193">
        <v>17171.360000000011</v>
      </c>
      <c r="C15" s="175">
        <f>B15/B54</f>
        <v>2.0414120359420331E-2</v>
      </c>
      <c r="D15" s="203">
        <f>$B15*D17</f>
        <v>0</v>
      </c>
      <c r="E15" s="203"/>
      <c r="F15" s="203"/>
      <c r="G15" s="203"/>
      <c r="H15" s="203">
        <f t="shared" ref="H15" si="0">$B15*H17</f>
        <v>0</v>
      </c>
      <c r="I15" s="203"/>
      <c r="J15" s="203"/>
      <c r="K15" s="203"/>
      <c r="L15" s="203">
        <f t="shared" ref="L15" si="1">$B15*L17</f>
        <v>0</v>
      </c>
      <c r="M15" s="203"/>
      <c r="N15" s="203"/>
      <c r="O15" s="203"/>
      <c r="P15" s="203">
        <f t="shared" ref="P15" si="2">$B15*P17</f>
        <v>17171.360000000011</v>
      </c>
      <c r="Q15" s="203"/>
      <c r="R15" s="203"/>
      <c r="S15" s="203"/>
      <c r="T15" s="203">
        <f t="shared" ref="T15" si="3">$B15*T17</f>
        <v>0</v>
      </c>
      <c r="U15" s="203"/>
      <c r="V15" s="203"/>
      <c r="W15" s="203"/>
      <c r="X15" s="203">
        <f t="shared" ref="X15" si="4">$B15*X17</f>
        <v>0</v>
      </c>
      <c r="Y15" s="203"/>
      <c r="Z15" s="203"/>
      <c r="AA15" s="203"/>
      <c r="AB15" s="203">
        <f t="shared" ref="AB15" si="5">$B15*AB17</f>
        <v>0</v>
      </c>
      <c r="AC15" s="203"/>
      <c r="AD15" s="203"/>
      <c r="AE15" s="203"/>
      <c r="AF15" s="203">
        <f t="shared" ref="AF15" si="6">$B15*AF17</f>
        <v>0</v>
      </c>
      <c r="AG15" s="203"/>
      <c r="AH15" s="203"/>
      <c r="AI15" s="203"/>
      <c r="AJ15" s="174">
        <f>SUM(D15:AI15)</f>
        <v>17171.360000000011</v>
      </c>
    </row>
    <row r="16" spans="1:36" ht="4.9000000000000004" customHeight="1">
      <c r="A16" s="199"/>
      <c r="B16" s="193"/>
      <c r="C16" s="175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3"/>
      <c r="Q16" s="183"/>
      <c r="R16" s="183"/>
      <c r="S16" s="183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74"/>
    </row>
    <row r="17" spans="1:36" ht="24.6" customHeight="1">
      <c r="A17" s="199"/>
      <c r="B17" s="193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>
        <v>1</v>
      </c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4"/>
    </row>
    <row r="18" spans="1:36" s="160" customFormat="1" ht="18" customHeight="1">
      <c r="A18" s="192" t="s">
        <v>177</v>
      </c>
      <c r="B18" s="193">
        <v>92203.74</v>
      </c>
      <c r="C18" s="175">
        <f>B18/B54</f>
        <v>0.10961614257395441</v>
      </c>
      <c r="D18" s="194">
        <f>$B18*D20</f>
        <v>0</v>
      </c>
      <c r="E18" s="194"/>
      <c r="F18" s="194"/>
      <c r="G18" s="194"/>
      <c r="H18" s="194">
        <f>$B18*H20</f>
        <v>0</v>
      </c>
      <c r="I18" s="194"/>
      <c r="J18" s="194"/>
      <c r="K18" s="194"/>
      <c r="L18" s="194">
        <f>$B18*L20</f>
        <v>0</v>
      </c>
      <c r="M18" s="194"/>
      <c r="N18" s="194"/>
      <c r="O18" s="194"/>
      <c r="P18" s="194">
        <f>$B18*P20</f>
        <v>55322.243999999999</v>
      </c>
      <c r="Q18" s="194"/>
      <c r="R18" s="194"/>
      <c r="S18" s="194"/>
      <c r="T18" s="194">
        <f>$B18*T20</f>
        <v>9220.3740000000016</v>
      </c>
      <c r="U18" s="194"/>
      <c r="V18" s="194"/>
      <c r="W18" s="194"/>
      <c r="X18" s="194">
        <f>$B18*X20</f>
        <v>9220.3740000000016</v>
      </c>
      <c r="Y18" s="194"/>
      <c r="Z18" s="194"/>
      <c r="AA18" s="194"/>
      <c r="AB18" s="194">
        <f>$B18*AB20</f>
        <v>9220.3740000000016</v>
      </c>
      <c r="AC18" s="194"/>
      <c r="AD18" s="194"/>
      <c r="AE18" s="194"/>
      <c r="AF18" s="194">
        <f>$B18*AF20</f>
        <v>9220.3740000000016</v>
      </c>
      <c r="AG18" s="194"/>
      <c r="AH18" s="194"/>
      <c r="AI18" s="194"/>
      <c r="AJ18" s="174">
        <f>SUM(D18:AI18)</f>
        <v>92203.739999999991</v>
      </c>
    </row>
    <row r="19" spans="1:36" ht="4.9000000000000004" customHeight="1">
      <c r="A19" s="192"/>
      <c r="B19" s="193"/>
      <c r="C19" s="175"/>
      <c r="D19" s="195"/>
      <c r="E19" s="196"/>
      <c r="F19" s="196"/>
      <c r="G19" s="197"/>
      <c r="H19" s="195"/>
      <c r="I19" s="196"/>
      <c r="J19" s="196"/>
      <c r="K19" s="197"/>
      <c r="L19" s="195"/>
      <c r="M19" s="196"/>
      <c r="N19" s="196"/>
      <c r="O19" s="197"/>
      <c r="P19" s="205"/>
      <c r="Q19" s="206"/>
      <c r="R19" s="206"/>
      <c r="S19" s="207"/>
      <c r="T19" s="205"/>
      <c r="U19" s="206"/>
      <c r="V19" s="206"/>
      <c r="W19" s="207"/>
      <c r="X19" s="205"/>
      <c r="Y19" s="206"/>
      <c r="Z19" s="206"/>
      <c r="AA19" s="207"/>
      <c r="AB19" s="205"/>
      <c r="AC19" s="206"/>
      <c r="AD19" s="206"/>
      <c r="AE19" s="207"/>
      <c r="AF19" s="205"/>
      <c r="AG19" s="206"/>
      <c r="AH19" s="206"/>
      <c r="AI19" s="207"/>
      <c r="AJ19" s="174"/>
    </row>
    <row r="20" spans="1:36" ht="25.15" customHeight="1">
      <c r="A20" s="192"/>
      <c r="B20" s="193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>
        <v>0.6</v>
      </c>
      <c r="Q20" s="175"/>
      <c r="R20" s="175"/>
      <c r="S20" s="175"/>
      <c r="T20" s="175">
        <v>0.1</v>
      </c>
      <c r="U20" s="175"/>
      <c r="V20" s="175"/>
      <c r="W20" s="175"/>
      <c r="X20" s="175">
        <v>0.1</v>
      </c>
      <c r="Y20" s="175"/>
      <c r="Z20" s="175"/>
      <c r="AA20" s="175"/>
      <c r="AB20" s="175">
        <v>0.1</v>
      </c>
      <c r="AC20" s="175"/>
      <c r="AD20" s="175"/>
      <c r="AE20" s="175"/>
      <c r="AF20" s="175">
        <v>0.1</v>
      </c>
      <c r="AG20" s="175"/>
      <c r="AH20" s="175"/>
      <c r="AI20" s="175"/>
      <c r="AJ20" s="174"/>
    </row>
    <row r="21" spans="1:36" ht="21.6" customHeight="1">
      <c r="A21" s="199" t="s">
        <v>178</v>
      </c>
      <c r="B21" s="193">
        <v>5048.3500000000004</v>
      </c>
      <c r="C21" s="175">
        <f>B21/B54</f>
        <v>6.00171591047416E-3</v>
      </c>
      <c r="D21" s="178">
        <f>$B21*D23</f>
        <v>0</v>
      </c>
      <c r="E21" s="178"/>
      <c r="F21" s="178"/>
      <c r="G21" s="178"/>
      <c r="H21" s="178">
        <f t="shared" ref="H21" si="7">$B21*H23</f>
        <v>0</v>
      </c>
      <c r="I21" s="178"/>
      <c r="J21" s="178"/>
      <c r="K21" s="178"/>
      <c r="L21" s="178">
        <f t="shared" ref="L21" si="8">$B21*L23</f>
        <v>0</v>
      </c>
      <c r="M21" s="178"/>
      <c r="N21" s="178"/>
      <c r="O21" s="178"/>
      <c r="P21" s="178">
        <f t="shared" ref="P21" si="9">$B21*P23</f>
        <v>5048.3500000000004</v>
      </c>
      <c r="Q21" s="178"/>
      <c r="R21" s="178"/>
      <c r="S21" s="178"/>
      <c r="T21" s="178">
        <f t="shared" ref="T21" si="10">$B21*T23</f>
        <v>0</v>
      </c>
      <c r="U21" s="178"/>
      <c r="V21" s="178"/>
      <c r="W21" s="178"/>
      <c r="X21" s="178">
        <f t="shared" ref="X21" si="11">$B21*X23</f>
        <v>0</v>
      </c>
      <c r="Y21" s="178"/>
      <c r="Z21" s="178"/>
      <c r="AA21" s="178"/>
      <c r="AB21" s="178">
        <f t="shared" ref="AB21" si="12">$B21*AB23</f>
        <v>0</v>
      </c>
      <c r="AC21" s="178"/>
      <c r="AD21" s="178"/>
      <c r="AE21" s="178"/>
      <c r="AF21" s="178">
        <f t="shared" ref="AF21" si="13">$B21*AF23</f>
        <v>0</v>
      </c>
      <c r="AG21" s="178"/>
      <c r="AH21" s="178"/>
      <c r="AI21" s="178"/>
      <c r="AJ21" s="174">
        <f>SUM(D21:AI21)</f>
        <v>5048.3500000000004</v>
      </c>
    </row>
    <row r="22" spans="1:36" ht="4.9000000000000004" customHeight="1">
      <c r="A22" s="199"/>
      <c r="B22" s="193"/>
      <c r="C22" s="175"/>
      <c r="D22" s="200"/>
      <c r="E22" s="201"/>
      <c r="F22" s="201"/>
      <c r="G22" s="202"/>
      <c r="H22" s="200"/>
      <c r="I22" s="201"/>
      <c r="J22" s="201"/>
      <c r="K22" s="202"/>
      <c r="L22" s="200"/>
      <c r="M22" s="201"/>
      <c r="N22" s="201"/>
      <c r="O22" s="202"/>
      <c r="P22" s="254"/>
      <c r="Q22" s="255"/>
      <c r="R22" s="255"/>
      <c r="S22" s="256"/>
      <c r="T22" s="200"/>
      <c r="U22" s="201"/>
      <c r="V22" s="201"/>
      <c r="W22" s="202"/>
      <c r="X22" s="200"/>
      <c r="Y22" s="201"/>
      <c r="Z22" s="201"/>
      <c r="AA22" s="202"/>
      <c r="AB22" s="200"/>
      <c r="AC22" s="201"/>
      <c r="AD22" s="201"/>
      <c r="AE22" s="202"/>
      <c r="AF22" s="200"/>
      <c r="AG22" s="201"/>
      <c r="AH22" s="201"/>
      <c r="AI22" s="202"/>
      <c r="AJ22" s="174"/>
    </row>
    <row r="23" spans="1:36" ht="19.899999999999999" customHeight="1">
      <c r="A23" s="199"/>
      <c r="B23" s="193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>
        <v>1</v>
      </c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4"/>
    </row>
    <row r="24" spans="1:36" ht="18" customHeight="1">
      <c r="A24" s="199" t="s">
        <v>6760</v>
      </c>
      <c r="B24" s="193">
        <v>34402.019999999997</v>
      </c>
      <c r="C24" s="175">
        <f>B24/B54</f>
        <v>4.089873934779685E-2</v>
      </c>
      <c r="D24" s="178">
        <f>$B24*D26</f>
        <v>0</v>
      </c>
      <c r="E24" s="178"/>
      <c r="F24" s="178"/>
      <c r="G24" s="178"/>
      <c r="H24" s="178">
        <f t="shared" ref="H24" si="14">$B24*H26</f>
        <v>0</v>
      </c>
      <c r="I24" s="178"/>
      <c r="J24" s="178"/>
      <c r="K24" s="178"/>
      <c r="L24" s="178">
        <f t="shared" ref="L24" si="15">$B24*L26</f>
        <v>0</v>
      </c>
      <c r="M24" s="178"/>
      <c r="N24" s="178"/>
      <c r="O24" s="178"/>
      <c r="P24" s="178">
        <f t="shared" ref="P24" si="16">$B24*P26</f>
        <v>0</v>
      </c>
      <c r="Q24" s="178"/>
      <c r="R24" s="178"/>
      <c r="S24" s="178"/>
      <c r="T24" s="178">
        <f t="shared" ref="T24" si="17">$B24*T26</f>
        <v>34402.019999999997</v>
      </c>
      <c r="U24" s="178"/>
      <c r="V24" s="178"/>
      <c r="W24" s="178"/>
      <c r="X24" s="178">
        <f t="shared" ref="X24" si="18">$B24*X26</f>
        <v>0</v>
      </c>
      <c r="Y24" s="178"/>
      <c r="Z24" s="178"/>
      <c r="AA24" s="178"/>
      <c r="AB24" s="178">
        <f t="shared" ref="AB24" si="19">$B24*AB26</f>
        <v>0</v>
      </c>
      <c r="AC24" s="178"/>
      <c r="AD24" s="178"/>
      <c r="AE24" s="178"/>
      <c r="AF24" s="178">
        <f t="shared" ref="AF24" si="20">$B24*AF26</f>
        <v>0</v>
      </c>
      <c r="AG24" s="178"/>
      <c r="AH24" s="178"/>
      <c r="AI24" s="178"/>
      <c r="AJ24" s="174">
        <f>SUM(D24:AI24)</f>
        <v>34402.019999999997</v>
      </c>
    </row>
    <row r="25" spans="1:36" ht="4.9000000000000004" customHeight="1">
      <c r="A25" s="199"/>
      <c r="B25" s="193"/>
      <c r="C25" s="175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9"/>
      <c r="U25" s="179"/>
      <c r="V25" s="179"/>
      <c r="W25" s="179"/>
      <c r="X25" s="204"/>
      <c r="Y25" s="204"/>
      <c r="Z25" s="204"/>
      <c r="AA25" s="204"/>
      <c r="AB25" s="178"/>
      <c r="AC25" s="178"/>
      <c r="AD25" s="178"/>
      <c r="AE25" s="178"/>
      <c r="AF25" s="178"/>
      <c r="AG25" s="178"/>
      <c r="AH25" s="178"/>
      <c r="AI25" s="178"/>
      <c r="AJ25" s="174"/>
    </row>
    <row r="26" spans="1:36" ht="20.25" customHeight="1">
      <c r="A26" s="199"/>
      <c r="B26" s="193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>
        <v>1</v>
      </c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4"/>
    </row>
    <row r="27" spans="1:36" ht="20.25" customHeight="1">
      <c r="A27" s="199" t="s">
        <v>185</v>
      </c>
      <c r="B27" s="193">
        <v>112027.53</v>
      </c>
      <c r="C27" s="175">
        <f>B27/B54</f>
        <v>0.13318359646461145</v>
      </c>
      <c r="D27" s="178">
        <f>$B27*D29</f>
        <v>0</v>
      </c>
      <c r="E27" s="178"/>
      <c r="F27" s="178"/>
      <c r="G27" s="178"/>
      <c r="H27" s="178">
        <f t="shared" ref="H27" si="21">$B27*H29</f>
        <v>0</v>
      </c>
      <c r="I27" s="178"/>
      <c r="J27" s="178"/>
      <c r="K27" s="178"/>
      <c r="L27" s="178">
        <f t="shared" ref="L27" si="22">$B27*L29</f>
        <v>0</v>
      </c>
      <c r="M27" s="178"/>
      <c r="N27" s="178"/>
      <c r="O27" s="178"/>
      <c r="P27" s="178">
        <f t="shared" ref="P27" si="23">$B27*P29</f>
        <v>0</v>
      </c>
      <c r="Q27" s="178"/>
      <c r="R27" s="178"/>
      <c r="S27" s="178"/>
      <c r="T27" s="178">
        <f t="shared" ref="T27" si="24">$B27*T29</f>
        <v>112027.53</v>
      </c>
      <c r="U27" s="178"/>
      <c r="V27" s="178"/>
      <c r="W27" s="178"/>
      <c r="X27" s="178">
        <f t="shared" ref="X27" si="25">$B27*X29</f>
        <v>0</v>
      </c>
      <c r="Y27" s="178"/>
      <c r="Z27" s="178"/>
      <c r="AA27" s="178"/>
      <c r="AB27" s="178">
        <f t="shared" ref="AB27" si="26">$B27*AB29</f>
        <v>0</v>
      </c>
      <c r="AC27" s="178"/>
      <c r="AD27" s="178"/>
      <c r="AE27" s="178"/>
      <c r="AF27" s="178">
        <f t="shared" ref="AF27" si="27">$B27*AF29</f>
        <v>0</v>
      </c>
      <c r="AG27" s="178"/>
      <c r="AH27" s="178"/>
      <c r="AI27" s="178"/>
      <c r="AJ27" s="174">
        <f>SUM(D27:AI27)</f>
        <v>112027.53</v>
      </c>
    </row>
    <row r="28" spans="1:36" ht="5.0999999999999996" customHeight="1">
      <c r="A28" s="199"/>
      <c r="B28" s="193"/>
      <c r="C28" s="175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9"/>
      <c r="U28" s="179"/>
      <c r="V28" s="179"/>
      <c r="W28" s="179"/>
      <c r="X28" s="204"/>
      <c r="Y28" s="204"/>
      <c r="Z28" s="204"/>
      <c r="AA28" s="204"/>
      <c r="AB28" s="178"/>
      <c r="AC28" s="178"/>
      <c r="AD28" s="178"/>
      <c r="AE28" s="178"/>
      <c r="AF28" s="178"/>
      <c r="AG28" s="178"/>
      <c r="AH28" s="178"/>
      <c r="AI28" s="178"/>
      <c r="AJ28" s="174"/>
    </row>
    <row r="29" spans="1:36" ht="20.25" customHeight="1">
      <c r="A29" s="199"/>
      <c r="B29" s="193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>
        <v>1</v>
      </c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4"/>
    </row>
    <row r="30" spans="1:36" ht="23.65" customHeight="1">
      <c r="A30" s="199" t="s">
        <v>6751</v>
      </c>
      <c r="B30" s="193">
        <v>149110.35999999999</v>
      </c>
      <c r="C30" s="175">
        <f>B30/B54</f>
        <v>0.17726940882239339</v>
      </c>
      <c r="D30" s="178">
        <f>$B30*D32</f>
        <v>0</v>
      </c>
      <c r="E30" s="178"/>
      <c r="F30" s="178"/>
      <c r="G30" s="178"/>
      <c r="H30" s="178">
        <f t="shared" ref="H30" si="28">$B30*H32</f>
        <v>0</v>
      </c>
      <c r="I30" s="178"/>
      <c r="J30" s="178"/>
      <c r="K30" s="178"/>
      <c r="L30" s="178">
        <f t="shared" ref="L30" si="29">$B30*L32</f>
        <v>0</v>
      </c>
      <c r="M30" s="178"/>
      <c r="N30" s="178"/>
      <c r="O30" s="178"/>
      <c r="P30" s="178">
        <f t="shared" ref="P30" si="30">$B30*P32</f>
        <v>0</v>
      </c>
      <c r="Q30" s="178"/>
      <c r="R30" s="178"/>
      <c r="S30" s="178"/>
      <c r="T30" s="178">
        <f t="shared" ref="T30" si="31">$B30*T32</f>
        <v>74555.179999999993</v>
      </c>
      <c r="U30" s="178"/>
      <c r="V30" s="178"/>
      <c r="W30" s="178"/>
      <c r="X30" s="178">
        <f t="shared" ref="X30" si="32">$B30*X32</f>
        <v>74555.179999999993</v>
      </c>
      <c r="Y30" s="178"/>
      <c r="Z30" s="178"/>
      <c r="AA30" s="178"/>
      <c r="AB30" s="178">
        <f t="shared" ref="AB30" si="33">$B30*AB32</f>
        <v>0</v>
      </c>
      <c r="AC30" s="178"/>
      <c r="AD30" s="178"/>
      <c r="AE30" s="178"/>
      <c r="AF30" s="178">
        <f t="shared" ref="AF30" si="34">$B30*AF32</f>
        <v>0</v>
      </c>
      <c r="AG30" s="178"/>
      <c r="AH30" s="178"/>
      <c r="AI30" s="178"/>
      <c r="AJ30" s="174">
        <f>SUM(D30:AI30)</f>
        <v>149110.35999999999</v>
      </c>
    </row>
    <row r="31" spans="1:36" ht="4.9000000000000004" customHeight="1">
      <c r="A31" s="199"/>
      <c r="B31" s="193"/>
      <c r="C31" s="175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9"/>
      <c r="U31" s="179"/>
      <c r="V31" s="179"/>
      <c r="W31" s="179"/>
      <c r="X31" s="179"/>
      <c r="Y31" s="179"/>
      <c r="Z31" s="179"/>
      <c r="AA31" s="179"/>
      <c r="AB31" s="178"/>
      <c r="AC31" s="178"/>
      <c r="AD31" s="178"/>
      <c r="AE31" s="178"/>
      <c r="AF31" s="178"/>
      <c r="AG31" s="178"/>
      <c r="AH31" s="178"/>
      <c r="AI31" s="178"/>
      <c r="AJ31" s="174"/>
    </row>
    <row r="32" spans="1:36" ht="19.149999999999999" customHeight="1">
      <c r="A32" s="199"/>
      <c r="B32" s="193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>
        <v>0.5</v>
      </c>
      <c r="U32" s="175"/>
      <c r="V32" s="175"/>
      <c r="W32" s="175"/>
      <c r="X32" s="175">
        <v>0.5</v>
      </c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4"/>
    </row>
    <row r="33" spans="1:36" ht="21.6" customHeight="1">
      <c r="A33" s="199" t="s">
        <v>6747</v>
      </c>
      <c r="B33" s="193">
        <v>20478.060000000001</v>
      </c>
      <c r="C33" s="175">
        <f>B33/B54</f>
        <v>2.4345280837827107E-2</v>
      </c>
      <c r="D33" s="178">
        <f>$B33*D35</f>
        <v>0</v>
      </c>
      <c r="E33" s="178"/>
      <c r="F33" s="178"/>
      <c r="G33" s="178"/>
      <c r="H33" s="178">
        <f t="shared" ref="H33" si="35">$B33*H35</f>
        <v>0</v>
      </c>
      <c r="I33" s="178"/>
      <c r="J33" s="178"/>
      <c r="K33" s="178"/>
      <c r="L33" s="178">
        <f t="shared" ref="L33" si="36">$B33*L35</f>
        <v>0</v>
      </c>
      <c r="M33" s="178"/>
      <c r="N33" s="178"/>
      <c r="O33" s="178"/>
      <c r="P33" s="178">
        <f t="shared" ref="P33" si="37">$B33*P35</f>
        <v>0</v>
      </c>
      <c r="Q33" s="178"/>
      <c r="R33" s="178"/>
      <c r="S33" s="178"/>
      <c r="T33" s="178">
        <f t="shared" ref="T33" si="38">$B33*T35</f>
        <v>10239.030000000001</v>
      </c>
      <c r="U33" s="178"/>
      <c r="V33" s="178"/>
      <c r="W33" s="178"/>
      <c r="X33" s="178">
        <f t="shared" ref="X33" si="39">$B33*X35</f>
        <v>10239.030000000001</v>
      </c>
      <c r="Y33" s="178"/>
      <c r="Z33" s="178"/>
      <c r="AA33" s="178"/>
      <c r="AB33" s="178">
        <f t="shared" ref="AB33" si="40">$B33*AB35</f>
        <v>0</v>
      </c>
      <c r="AC33" s="178"/>
      <c r="AD33" s="178"/>
      <c r="AE33" s="178"/>
      <c r="AF33" s="178">
        <f t="shared" ref="AF33" si="41">$B33*AF35</f>
        <v>0</v>
      </c>
      <c r="AG33" s="178"/>
      <c r="AH33" s="178"/>
      <c r="AI33" s="178"/>
      <c r="AJ33" s="174">
        <f>SUM(D33:AI33)</f>
        <v>20478.060000000001</v>
      </c>
    </row>
    <row r="34" spans="1:36" ht="4.9000000000000004" customHeight="1">
      <c r="A34" s="199"/>
      <c r="B34" s="193"/>
      <c r="C34" s="175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3"/>
      <c r="U34" s="183"/>
      <c r="V34" s="183"/>
      <c r="W34" s="183"/>
      <c r="X34" s="183"/>
      <c r="Y34" s="183"/>
      <c r="Z34" s="183"/>
      <c r="AA34" s="183"/>
      <c r="AB34" s="182"/>
      <c r="AC34" s="182"/>
      <c r="AD34" s="182"/>
      <c r="AE34" s="182"/>
      <c r="AF34" s="182"/>
      <c r="AG34" s="182"/>
      <c r="AH34" s="182"/>
      <c r="AI34" s="182"/>
      <c r="AJ34" s="174"/>
    </row>
    <row r="35" spans="1:36" ht="15.6" customHeight="1">
      <c r="A35" s="199"/>
      <c r="B35" s="193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>
        <v>0.5</v>
      </c>
      <c r="U35" s="175"/>
      <c r="V35" s="175"/>
      <c r="W35" s="175"/>
      <c r="X35" s="175">
        <v>0.5</v>
      </c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4"/>
    </row>
    <row r="36" spans="1:36" ht="15.6" customHeight="1">
      <c r="A36" s="199" t="s">
        <v>187</v>
      </c>
      <c r="B36" s="193">
        <v>6501.15</v>
      </c>
      <c r="C36" s="175">
        <f>B36/B54</f>
        <v>7.728872877549909E-3</v>
      </c>
      <c r="D36" s="178">
        <f>$B36*D38</f>
        <v>0</v>
      </c>
      <c r="E36" s="178"/>
      <c r="F36" s="178"/>
      <c r="G36" s="178"/>
      <c r="H36" s="178">
        <f t="shared" ref="H36" si="42">$B36*H38</f>
        <v>0</v>
      </c>
      <c r="I36" s="178"/>
      <c r="J36" s="178"/>
      <c r="K36" s="178"/>
      <c r="L36" s="178">
        <f t="shared" ref="L36" si="43">$B36*L38</f>
        <v>0</v>
      </c>
      <c r="M36" s="178"/>
      <c r="N36" s="178"/>
      <c r="O36" s="178"/>
      <c r="P36" s="178">
        <f t="shared" ref="P36" si="44">$B36*P38</f>
        <v>0</v>
      </c>
      <c r="Q36" s="178"/>
      <c r="R36" s="178"/>
      <c r="S36" s="178"/>
      <c r="T36" s="178">
        <f t="shared" ref="T36" si="45">$B36*T38</f>
        <v>6501.15</v>
      </c>
      <c r="U36" s="178"/>
      <c r="V36" s="178"/>
      <c r="W36" s="178"/>
      <c r="X36" s="178">
        <f t="shared" ref="X36" si="46">$B36*X38</f>
        <v>0</v>
      </c>
      <c r="Y36" s="178"/>
      <c r="Z36" s="178"/>
      <c r="AA36" s="178"/>
      <c r="AB36" s="178">
        <f t="shared" ref="AB36" si="47">$B36*AB38</f>
        <v>0</v>
      </c>
      <c r="AC36" s="178"/>
      <c r="AD36" s="178"/>
      <c r="AE36" s="178"/>
      <c r="AF36" s="178">
        <f t="shared" ref="AF36" si="48">$B36*AF38</f>
        <v>0</v>
      </c>
      <c r="AG36" s="178"/>
      <c r="AH36" s="178"/>
      <c r="AI36" s="178"/>
      <c r="AJ36" s="174">
        <f>SUM(D36:AI36)</f>
        <v>6501.15</v>
      </c>
    </row>
    <row r="37" spans="1:36" ht="5.0999999999999996" customHeight="1">
      <c r="A37" s="199"/>
      <c r="B37" s="193"/>
      <c r="C37" s="175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3"/>
      <c r="U37" s="183"/>
      <c r="V37" s="183"/>
      <c r="W37" s="183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74"/>
    </row>
    <row r="38" spans="1:36" ht="15.6" customHeight="1">
      <c r="A38" s="199"/>
      <c r="B38" s="193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>
        <v>1</v>
      </c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4"/>
    </row>
    <row r="39" spans="1:36" ht="20.45" customHeight="1">
      <c r="A39" s="199" t="s">
        <v>180</v>
      </c>
      <c r="B39" s="193">
        <v>141232.1</v>
      </c>
      <c r="C39" s="175">
        <f>B39/B54</f>
        <v>0.167903362809567</v>
      </c>
      <c r="D39" s="178">
        <f>$B39*D41</f>
        <v>0</v>
      </c>
      <c r="E39" s="178"/>
      <c r="F39" s="178"/>
      <c r="G39" s="178"/>
      <c r="H39" s="178">
        <f t="shared" ref="H39" si="49">$B39*H41</f>
        <v>0</v>
      </c>
      <c r="I39" s="178"/>
      <c r="J39" s="178"/>
      <c r="K39" s="178"/>
      <c r="L39" s="178">
        <f t="shared" ref="L39" si="50">$B39*L41</f>
        <v>0</v>
      </c>
      <c r="M39" s="178"/>
      <c r="N39" s="178"/>
      <c r="O39" s="178"/>
      <c r="P39" s="178">
        <f t="shared" ref="P39" si="51">$B39*P41</f>
        <v>0</v>
      </c>
      <c r="Q39" s="178"/>
      <c r="R39" s="178"/>
      <c r="S39" s="178"/>
      <c r="T39" s="178">
        <f t="shared" ref="T39" si="52">$B39*T41</f>
        <v>0</v>
      </c>
      <c r="U39" s="178"/>
      <c r="V39" s="178"/>
      <c r="W39" s="178"/>
      <c r="X39" s="178">
        <f t="shared" ref="X39" si="53">$B39*X41</f>
        <v>141232.1</v>
      </c>
      <c r="Y39" s="178"/>
      <c r="Z39" s="178"/>
      <c r="AA39" s="178"/>
      <c r="AB39" s="178">
        <f t="shared" ref="AB39" si="54">$B39*AB41</f>
        <v>0</v>
      </c>
      <c r="AC39" s="178"/>
      <c r="AD39" s="178"/>
      <c r="AE39" s="178"/>
      <c r="AF39" s="178">
        <f t="shared" ref="AF39" si="55">$B39*AF41</f>
        <v>0</v>
      </c>
      <c r="AG39" s="178"/>
      <c r="AH39" s="178"/>
      <c r="AI39" s="178"/>
      <c r="AJ39" s="174">
        <f>SUM(D39:AI39)</f>
        <v>141232.1</v>
      </c>
    </row>
    <row r="40" spans="1:36" ht="4.9000000000000004" customHeight="1">
      <c r="A40" s="199"/>
      <c r="B40" s="193"/>
      <c r="C40" s="175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9"/>
      <c r="Y40" s="179"/>
      <c r="Z40" s="179"/>
      <c r="AA40" s="179"/>
      <c r="AB40" s="178"/>
      <c r="AC40" s="178"/>
      <c r="AD40" s="178"/>
      <c r="AE40" s="178"/>
      <c r="AF40" s="178"/>
      <c r="AG40" s="178"/>
      <c r="AH40" s="178"/>
      <c r="AI40" s="178"/>
      <c r="AJ40" s="174"/>
    </row>
    <row r="41" spans="1:36" ht="21.6" customHeight="1">
      <c r="A41" s="199"/>
      <c r="B41" s="193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>
        <v>1</v>
      </c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4"/>
    </row>
    <row r="42" spans="1:36" ht="21.6" customHeight="1">
      <c r="A42" s="199" t="s">
        <v>191</v>
      </c>
      <c r="B42" s="193">
        <v>3533.96</v>
      </c>
      <c r="C42" s="175">
        <f>B42/B54</f>
        <v>4.2013378547405113E-3</v>
      </c>
      <c r="D42" s="178">
        <f>$B42*D44</f>
        <v>0</v>
      </c>
      <c r="E42" s="178"/>
      <c r="F42" s="178"/>
      <c r="G42" s="178"/>
      <c r="H42" s="178">
        <f t="shared" ref="H42" si="56">$B42*H44</f>
        <v>0</v>
      </c>
      <c r="I42" s="178"/>
      <c r="J42" s="178"/>
      <c r="K42" s="178"/>
      <c r="L42" s="178">
        <f t="shared" ref="L42" si="57">$B42*L44</f>
        <v>0</v>
      </c>
      <c r="M42" s="178"/>
      <c r="N42" s="178"/>
      <c r="O42" s="178"/>
      <c r="P42" s="178">
        <f t="shared" ref="P42" si="58">$B42*P44</f>
        <v>0</v>
      </c>
      <c r="Q42" s="178"/>
      <c r="R42" s="178"/>
      <c r="S42" s="178"/>
      <c r="T42" s="178">
        <f t="shared" ref="T42" si="59">$B42*T44</f>
        <v>0</v>
      </c>
      <c r="U42" s="178"/>
      <c r="V42" s="178"/>
      <c r="W42" s="178"/>
      <c r="X42" s="178">
        <f t="shared" ref="X42" si="60">$B42*X44</f>
        <v>1766.98</v>
      </c>
      <c r="Y42" s="178"/>
      <c r="Z42" s="178"/>
      <c r="AA42" s="178"/>
      <c r="AB42" s="178">
        <f t="shared" ref="AB42" si="61">$B42*AB44</f>
        <v>1766.98</v>
      </c>
      <c r="AC42" s="178"/>
      <c r="AD42" s="178"/>
      <c r="AE42" s="178"/>
      <c r="AF42" s="178">
        <f t="shared" ref="AF42" si="62">$B42*AF44</f>
        <v>0</v>
      </c>
      <c r="AG42" s="178"/>
      <c r="AH42" s="178"/>
      <c r="AI42" s="178"/>
      <c r="AJ42" s="174">
        <f>SUM(D42:AI42)</f>
        <v>3533.96</v>
      </c>
    </row>
    <row r="43" spans="1:36" ht="6.75" customHeight="1">
      <c r="A43" s="199"/>
      <c r="B43" s="193"/>
      <c r="C43" s="175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9"/>
      <c r="Y43" s="179"/>
      <c r="Z43" s="179"/>
      <c r="AA43" s="179"/>
      <c r="AB43" s="179"/>
      <c r="AC43" s="179"/>
      <c r="AD43" s="179"/>
      <c r="AE43" s="179"/>
      <c r="AF43" s="204"/>
      <c r="AG43" s="204"/>
      <c r="AH43" s="204"/>
      <c r="AI43" s="204"/>
      <c r="AJ43" s="174"/>
    </row>
    <row r="44" spans="1:36" ht="21.6" customHeight="1">
      <c r="A44" s="199"/>
      <c r="B44" s="193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>
        <v>0.5</v>
      </c>
      <c r="Y44" s="175"/>
      <c r="Z44" s="175"/>
      <c r="AA44" s="175"/>
      <c r="AB44" s="175">
        <v>0.5</v>
      </c>
      <c r="AC44" s="175"/>
      <c r="AD44" s="175"/>
      <c r="AE44" s="175"/>
      <c r="AF44" s="175"/>
      <c r="AG44" s="175"/>
      <c r="AH44" s="175"/>
      <c r="AI44" s="175"/>
      <c r="AJ44" s="174"/>
    </row>
    <row r="45" spans="1:36" ht="25.15" customHeight="1">
      <c r="A45" s="199" t="s">
        <v>181</v>
      </c>
      <c r="B45" s="193">
        <v>81807.91</v>
      </c>
      <c r="C45" s="175">
        <f>B45/B54</f>
        <v>9.725709094053267E-2</v>
      </c>
      <c r="D45" s="178">
        <f>$B45*D47</f>
        <v>0</v>
      </c>
      <c r="E45" s="178"/>
      <c r="F45" s="178"/>
      <c r="G45" s="178"/>
      <c r="H45" s="178">
        <f t="shared" ref="H45" si="63">$B45*H47</f>
        <v>0</v>
      </c>
      <c r="I45" s="178"/>
      <c r="J45" s="178"/>
      <c r="K45" s="178"/>
      <c r="L45" s="178">
        <f t="shared" ref="L45" si="64">$B45*L47</f>
        <v>0</v>
      </c>
      <c r="M45" s="178"/>
      <c r="N45" s="178"/>
      <c r="O45" s="178"/>
      <c r="P45" s="178">
        <f t="shared" ref="P45" si="65">$B45*P47</f>
        <v>0</v>
      </c>
      <c r="Q45" s="178"/>
      <c r="R45" s="178"/>
      <c r="S45" s="178"/>
      <c r="T45" s="178">
        <f t="shared" ref="T45" si="66">$B45*T47</f>
        <v>0</v>
      </c>
      <c r="U45" s="178"/>
      <c r="V45" s="178"/>
      <c r="W45" s="178"/>
      <c r="X45" s="178">
        <f t="shared" ref="X45" si="67">$B45*X47</f>
        <v>0</v>
      </c>
      <c r="Y45" s="178"/>
      <c r="Z45" s="178"/>
      <c r="AA45" s="178"/>
      <c r="AB45" s="178">
        <f t="shared" ref="AB45" si="68">$B45*AB47</f>
        <v>49084.745999999999</v>
      </c>
      <c r="AC45" s="178"/>
      <c r="AD45" s="178"/>
      <c r="AE45" s="178"/>
      <c r="AF45" s="178">
        <f t="shared" ref="AF45" si="69">$B45*AF47</f>
        <v>32723.164000000004</v>
      </c>
      <c r="AG45" s="178"/>
      <c r="AH45" s="178"/>
      <c r="AI45" s="178"/>
      <c r="AJ45" s="174">
        <f>SUM(D45:AI45)</f>
        <v>81807.91</v>
      </c>
    </row>
    <row r="46" spans="1:36" ht="4.9000000000000004" customHeight="1">
      <c r="A46" s="199"/>
      <c r="B46" s="193"/>
      <c r="C46" s="175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9"/>
      <c r="AC46" s="179"/>
      <c r="AD46" s="179"/>
      <c r="AE46" s="179"/>
      <c r="AF46" s="179"/>
      <c r="AG46" s="179"/>
      <c r="AH46" s="179"/>
      <c r="AI46" s="179"/>
      <c r="AJ46" s="174"/>
    </row>
    <row r="47" spans="1:36" ht="20.65" customHeight="1">
      <c r="A47" s="199"/>
      <c r="B47" s="193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>
        <v>0.6</v>
      </c>
      <c r="AC47" s="175"/>
      <c r="AD47" s="175"/>
      <c r="AE47" s="175"/>
      <c r="AF47" s="175">
        <v>0.4</v>
      </c>
      <c r="AG47" s="175"/>
      <c r="AH47" s="175"/>
      <c r="AI47" s="175"/>
      <c r="AJ47" s="174"/>
    </row>
    <row r="48" spans="1:36" ht="21.6" customHeight="1">
      <c r="A48" s="199" t="s">
        <v>182</v>
      </c>
      <c r="B48" s="193">
        <v>2286.19</v>
      </c>
      <c r="C48" s="175">
        <f>B48/B54</f>
        <v>2.7179301944926402E-3</v>
      </c>
      <c r="D48" s="178">
        <f>$B48*D50</f>
        <v>0</v>
      </c>
      <c r="E48" s="178"/>
      <c r="F48" s="178"/>
      <c r="G48" s="178"/>
      <c r="H48" s="178">
        <f t="shared" ref="H48" si="70">$B48*H50</f>
        <v>0</v>
      </c>
      <c r="I48" s="178"/>
      <c r="J48" s="178"/>
      <c r="K48" s="178"/>
      <c r="L48" s="178">
        <f t="shared" ref="L48" si="71">$B48*L50</f>
        <v>0</v>
      </c>
      <c r="M48" s="178"/>
      <c r="N48" s="178"/>
      <c r="O48" s="178"/>
      <c r="P48" s="178">
        <f t="shared" ref="P48" si="72">$B48*P50</f>
        <v>0</v>
      </c>
      <c r="Q48" s="178"/>
      <c r="R48" s="178"/>
      <c r="S48" s="178"/>
      <c r="T48" s="178">
        <f t="shared" ref="T48" si="73">$B48*T50</f>
        <v>0</v>
      </c>
      <c r="U48" s="178"/>
      <c r="V48" s="178"/>
      <c r="W48" s="178"/>
      <c r="X48" s="178">
        <f t="shared" ref="X48" si="74">$B48*X50</f>
        <v>0</v>
      </c>
      <c r="Y48" s="178"/>
      <c r="Z48" s="178"/>
      <c r="AA48" s="178"/>
      <c r="AB48" s="178">
        <f t="shared" ref="AB48" si="75">$B48*AB50</f>
        <v>1143.095</v>
      </c>
      <c r="AC48" s="178"/>
      <c r="AD48" s="178"/>
      <c r="AE48" s="178"/>
      <c r="AF48" s="178">
        <f t="shared" ref="AF48" si="76">$B48*AF50</f>
        <v>1143.095</v>
      </c>
      <c r="AG48" s="178"/>
      <c r="AH48" s="178"/>
      <c r="AI48" s="178"/>
      <c r="AJ48" s="174">
        <f>SUM(D48:AI48)</f>
        <v>2286.19</v>
      </c>
    </row>
    <row r="49" spans="1:40" ht="4.9000000000000004" customHeight="1">
      <c r="A49" s="199"/>
      <c r="B49" s="193"/>
      <c r="C49" s="175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9"/>
      <c r="AC49" s="179"/>
      <c r="AD49" s="179"/>
      <c r="AE49" s="179"/>
      <c r="AF49" s="179"/>
      <c r="AG49" s="179"/>
      <c r="AH49" s="179"/>
      <c r="AI49" s="179"/>
      <c r="AJ49" s="174"/>
    </row>
    <row r="50" spans="1:40" ht="16.5" customHeight="1">
      <c r="A50" s="199"/>
      <c r="B50" s="193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>
        <v>0.5</v>
      </c>
      <c r="AC50" s="175"/>
      <c r="AD50" s="175"/>
      <c r="AE50" s="175"/>
      <c r="AF50" s="175">
        <v>0.5</v>
      </c>
      <c r="AG50" s="175"/>
      <c r="AH50" s="175"/>
      <c r="AI50" s="175"/>
      <c r="AJ50" s="174"/>
    </row>
    <row r="51" spans="1:40" ht="16.5" customHeight="1">
      <c r="A51" s="199" t="s">
        <v>183</v>
      </c>
      <c r="B51" s="193">
        <v>175348.38</v>
      </c>
      <c r="C51" s="175">
        <f>B51/B54</f>
        <v>0.2084624010066396</v>
      </c>
      <c r="D51" s="178">
        <f>$B51*D53</f>
        <v>0</v>
      </c>
      <c r="E51" s="178"/>
      <c r="F51" s="178"/>
      <c r="G51" s="178"/>
      <c r="H51" s="178">
        <f t="shared" ref="H51" si="77">$B51*H53</f>
        <v>0</v>
      </c>
      <c r="I51" s="178"/>
      <c r="J51" s="178"/>
      <c r="K51" s="178"/>
      <c r="L51" s="178">
        <f t="shared" ref="L51" si="78">$B51*L53</f>
        <v>0</v>
      </c>
      <c r="M51" s="178"/>
      <c r="N51" s="178"/>
      <c r="O51" s="178"/>
      <c r="P51" s="178">
        <f t="shared" ref="P51" si="79">$B51*P53</f>
        <v>0</v>
      </c>
      <c r="Q51" s="178"/>
      <c r="R51" s="178"/>
      <c r="S51" s="178"/>
      <c r="T51" s="178">
        <f t="shared" ref="T51" si="80">$B51*T53</f>
        <v>0</v>
      </c>
      <c r="U51" s="178"/>
      <c r="V51" s="178"/>
      <c r="W51" s="178"/>
      <c r="X51" s="178">
        <f t="shared" ref="X51" si="81">$B51*X53</f>
        <v>70139.351999999999</v>
      </c>
      <c r="Y51" s="178"/>
      <c r="Z51" s="178"/>
      <c r="AA51" s="178"/>
      <c r="AB51" s="178">
        <f t="shared" ref="AB51" si="82">$B51*AB53</f>
        <v>70139.351999999999</v>
      </c>
      <c r="AC51" s="178"/>
      <c r="AD51" s="178"/>
      <c r="AE51" s="178"/>
      <c r="AF51" s="178">
        <f t="shared" ref="AF51" si="83">$B51*AF53</f>
        <v>35069.675999999999</v>
      </c>
      <c r="AG51" s="178"/>
      <c r="AH51" s="178"/>
      <c r="AI51" s="178"/>
      <c r="AJ51" s="174">
        <f>SUM(D51:AI51)</f>
        <v>175348.38</v>
      </c>
    </row>
    <row r="52" spans="1:40" ht="4.9000000000000004" customHeight="1">
      <c r="A52" s="199"/>
      <c r="B52" s="193"/>
      <c r="C52" s="175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4"/>
    </row>
    <row r="53" spans="1:40" ht="16.5" customHeight="1">
      <c r="A53" s="199"/>
      <c r="B53" s="193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>
        <v>0.4</v>
      </c>
      <c r="Y53" s="175"/>
      <c r="Z53" s="175"/>
      <c r="AA53" s="175"/>
      <c r="AB53" s="175">
        <v>0.4</v>
      </c>
      <c r="AC53" s="175"/>
      <c r="AD53" s="175"/>
      <c r="AE53" s="175"/>
      <c r="AF53" s="175">
        <v>0.2</v>
      </c>
      <c r="AG53" s="175"/>
      <c r="AH53" s="175"/>
      <c r="AI53" s="175"/>
      <c r="AJ53" s="174"/>
    </row>
    <row r="54" spans="1:40" ht="17.25" customHeight="1">
      <c r="A54" s="210" t="s">
        <v>184</v>
      </c>
      <c r="B54" s="211">
        <f>SUM(B15:B53)</f>
        <v>841151.11</v>
      </c>
      <c r="C54" s="208">
        <f>SUM(C15:C53)</f>
        <v>0.99999999999999989</v>
      </c>
      <c r="D54" s="184">
        <f>(D15+D18+D21+D24+D27+D30+D33+D36+D39+D42+D45+D48+D51)</f>
        <v>0</v>
      </c>
      <c r="E54" s="184"/>
      <c r="F54" s="184"/>
      <c r="G54" s="184"/>
      <c r="H54" s="184">
        <f t="shared" ref="H54" si="84">(H15+H18+H21+H24+H27+H30+H33+H36+H39+H42+H45+H48+H51)</f>
        <v>0</v>
      </c>
      <c r="I54" s="184"/>
      <c r="J54" s="184"/>
      <c r="K54" s="184"/>
      <c r="L54" s="184">
        <f t="shared" ref="L54" si="85">(L15+L18+L21+L24+L27+L30+L33+L36+L39+L42+L45+L48+L51)</f>
        <v>0</v>
      </c>
      <c r="M54" s="184"/>
      <c r="N54" s="184"/>
      <c r="O54" s="184"/>
      <c r="P54" s="184">
        <f t="shared" ref="P54" si="86">(P15+P18+P21+P24+P27+P30+P33+P36+P39+P42+P45+P48+P51)</f>
        <v>77541.954000000012</v>
      </c>
      <c r="Q54" s="184"/>
      <c r="R54" s="184"/>
      <c r="S54" s="184"/>
      <c r="T54" s="184">
        <f t="shared" ref="T54" si="87">(T15+T18+T21+T24+T27+T30+T33+T36+T39+T42+T45+T48+T51)</f>
        <v>246945.28399999999</v>
      </c>
      <c r="U54" s="184"/>
      <c r="V54" s="184"/>
      <c r="W54" s="184"/>
      <c r="X54" s="184">
        <f t="shared" ref="X54" si="88">(X15+X18+X21+X24+X27+X30+X33+X36+X39+X42+X45+X48+X51)</f>
        <v>307153.016</v>
      </c>
      <c r="Y54" s="184"/>
      <c r="Z54" s="184"/>
      <c r="AA54" s="184"/>
      <c r="AB54" s="184">
        <f t="shared" ref="AB54" si="89">(AB15+AB18+AB21+AB24+AB27+AB30+AB33+AB36+AB39+AB42+AB45+AB48+AB51)</f>
        <v>131354.54699999999</v>
      </c>
      <c r="AC54" s="184"/>
      <c r="AD54" s="184"/>
      <c r="AE54" s="184"/>
      <c r="AF54" s="184">
        <f t="shared" ref="AF54" si="90">(AF15+AF18+AF21+AF24+AF27+AF30+AF33+AF36+AF39+AF42+AF45+AF48+AF51)</f>
        <v>78156.309000000008</v>
      </c>
      <c r="AG54" s="184"/>
      <c r="AH54" s="184"/>
      <c r="AI54" s="184"/>
      <c r="AJ54" s="152">
        <f>SUM(D54:AI54)</f>
        <v>841151.11</v>
      </c>
    </row>
    <row r="55" spans="1:40" ht="21.75" customHeight="1">
      <c r="A55" s="210"/>
      <c r="B55" s="211"/>
      <c r="C55" s="208"/>
      <c r="D55" s="209">
        <f>D54/B54</f>
        <v>0</v>
      </c>
      <c r="E55" s="209"/>
      <c r="F55" s="209"/>
      <c r="G55" s="209"/>
      <c r="H55" s="209">
        <f>H54/B54</f>
        <v>0</v>
      </c>
      <c r="I55" s="209"/>
      <c r="J55" s="209"/>
      <c r="K55" s="209"/>
      <c r="L55" s="209">
        <f>L54/B54</f>
        <v>0</v>
      </c>
      <c r="M55" s="209"/>
      <c r="N55" s="209"/>
      <c r="O55" s="209"/>
      <c r="P55" s="209">
        <f>P54/B54</f>
        <v>9.2185521814267132E-2</v>
      </c>
      <c r="Q55" s="209"/>
      <c r="R55" s="209"/>
      <c r="S55" s="209"/>
      <c r="T55" s="209">
        <f>T54/B54</f>
        <v>0.29358016777746387</v>
      </c>
      <c r="U55" s="209"/>
      <c r="V55" s="209"/>
      <c r="W55" s="209"/>
      <c r="X55" s="209">
        <f>X54/B54</f>
        <v>0.36515795122709876</v>
      </c>
      <c r="Y55" s="209"/>
      <c r="Z55" s="209"/>
      <c r="AA55" s="209"/>
      <c r="AB55" s="209">
        <f>AB54/B54</f>
        <v>0.15616046324898744</v>
      </c>
      <c r="AC55" s="209"/>
      <c r="AD55" s="209"/>
      <c r="AE55" s="209"/>
      <c r="AF55" s="209">
        <f>AF54/B54</f>
        <v>9.291589593218276E-2</v>
      </c>
      <c r="AG55" s="209"/>
      <c r="AH55" s="209"/>
      <c r="AI55" s="209"/>
      <c r="AJ55" s="153">
        <f>SUM(D55:AI55)</f>
        <v>1</v>
      </c>
      <c r="AN55" s="158"/>
    </row>
    <row r="56" spans="1:40" ht="7.5" customHeight="1">
      <c r="A56" s="253"/>
      <c r="B56" s="253"/>
      <c r="C56" s="253"/>
      <c r="D56" s="253"/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</row>
    <row r="57" spans="1:40">
      <c r="A57" s="198" t="s">
        <v>6750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54">
        <f>SUM(AJ58:AJ118)</f>
        <v>1374416.1800000002</v>
      </c>
    </row>
    <row r="58" spans="1:40" ht="13.15" customHeight="1">
      <c r="A58" s="199" t="s">
        <v>176</v>
      </c>
      <c r="B58" s="193">
        <v>42735.14</v>
      </c>
      <c r="C58" s="175">
        <f>B58/B121</f>
        <v>3.1093303921960525E-2</v>
      </c>
      <c r="D58" s="178">
        <f>$B58*D60</f>
        <v>21367.57</v>
      </c>
      <c r="E58" s="178"/>
      <c r="F58" s="178"/>
      <c r="G58" s="178"/>
      <c r="H58" s="178">
        <f t="shared" ref="H58" si="91">$B58*H60</f>
        <v>21367.57</v>
      </c>
      <c r="I58" s="178"/>
      <c r="J58" s="178"/>
      <c r="K58" s="178"/>
      <c r="L58" s="178">
        <f t="shared" ref="L58" si="92">$B58*L60</f>
        <v>0</v>
      </c>
      <c r="M58" s="178"/>
      <c r="N58" s="178"/>
      <c r="O58" s="178"/>
      <c r="P58" s="178">
        <f t="shared" ref="P58" si="93">$B58*P60</f>
        <v>0</v>
      </c>
      <c r="Q58" s="178"/>
      <c r="R58" s="178"/>
      <c r="S58" s="178"/>
      <c r="T58" s="178">
        <f t="shared" ref="T58" si="94">$B58*T60</f>
        <v>0</v>
      </c>
      <c r="U58" s="178"/>
      <c r="V58" s="178"/>
      <c r="W58" s="178"/>
      <c r="X58" s="178">
        <f t="shared" ref="X58" si="95">$B58*X60</f>
        <v>0</v>
      </c>
      <c r="Y58" s="178"/>
      <c r="Z58" s="178"/>
      <c r="AA58" s="178"/>
      <c r="AB58" s="178">
        <f t="shared" ref="AB58" si="96">$B58*AB60</f>
        <v>0</v>
      </c>
      <c r="AC58" s="178"/>
      <c r="AD58" s="178"/>
      <c r="AE58" s="178"/>
      <c r="AF58" s="178">
        <f t="shared" ref="AF58" si="97">$B58*AF60</f>
        <v>0</v>
      </c>
      <c r="AG58" s="178"/>
      <c r="AH58" s="178"/>
      <c r="AI58" s="178"/>
      <c r="AJ58" s="174">
        <f>SUM(D58:AI58)</f>
        <v>42735.14</v>
      </c>
    </row>
    <row r="59" spans="1:40" ht="4.9000000000000004" customHeight="1">
      <c r="A59" s="199"/>
      <c r="B59" s="193"/>
      <c r="C59" s="175"/>
      <c r="D59" s="212"/>
      <c r="E59" s="212"/>
      <c r="F59" s="212"/>
      <c r="G59" s="212"/>
      <c r="H59" s="212"/>
      <c r="I59" s="212"/>
      <c r="J59" s="212"/>
      <c r="K59" s="212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  <c r="AH59" s="185"/>
      <c r="AI59" s="185"/>
      <c r="AJ59" s="174"/>
    </row>
    <row r="60" spans="1:40" ht="24" customHeight="1">
      <c r="A60" s="199"/>
      <c r="B60" s="193"/>
      <c r="C60" s="175"/>
      <c r="D60" s="175">
        <v>0.5</v>
      </c>
      <c r="E60" s="175"/>
      <c r="F60" s="175"/>
      <c r="G60" s="175"/>
      <c r="H60" s="175">
        <v>0.5</v>
      </c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4"/>
    </row>
    <row r="61" spans="1:40" ht="21" customHeight="1">
      <c r="A61" s="199" t="s">
        <v>6753</v>
      </c>
      <c r="B61" s="193">
        <v>36954.67</v>
      </c>
      <c r="C61" s="175">
        <f>B61/B121</f>
        <v>2.6887539988069697E-2</v>
      </c>
      <c r="D61" s="178">
        <f>$B61*D63</f>
        <v>12934.134499999998</v>
      </c>
      <c r="E61" s="178"/>
      <c r="F61" s="178"/>
      <c r="G61" s="178"/>
      <c r="H61" s="178">
        <f t="shared" ref="H61" si="98">$B61*H63</f>
        <v>12934.134499999998</v>
      </c>
      <c r="I61" s="178"/>
      <c r="J61" s="178"/>
      <c r="K61" s="178"/>
      <c r="L61" s="178">
        <f t="shared" ref="L61" si="99">$B61*L63</f>
        <v>1847.7335</v>
      </c>
      <c r="M61" s="178"/>
      <c r="N61" s="178"/>
      <c r="O61" s="178"/>
      <c r="P61" s="178">
        <f t="shared" ref="P61" si="100">$B61*P63</f>
        <v>1847.7335</v>
      </c>
      <c r="Q61" s="178"/>
      <c r="R61" s="178"/>
      <c r="S61" s="178"/>
      <c r="T61" s="178">
        <f t="shared" ref="T61" si="101">$B61*T63</f>
        <v>1847.7335</v>
      </c>
      <c r="U61" s="178"/>
      <c r="V61" s="178"/>
      <c r="W61" s="178"/>
      <c r="X61" s="178">
        <f t="shared" ref="X61" si="102">$B61*X63</f>
        <v>1847.7335</v>
      </c>
      <c r="Y61" s="178"/>
      <c r="Z61" s="178"/>
      <c r="AA61" s="178"/>
      <c r="AB61" s="178">
        <f t="shared" ref="AB61" si="103">$B61*AB63</f>
        <v>1847.7335</v>
      </c>
      <c r="AC61" s="178"/>
      <c r="AD61" s="178"/>
      <c r="AE61" s="178"/>
      <c r="AF61" s="178">
        <f t="shared" ref="AF61" si="104">$B61*AF63</f>
        <v>1847.7335</v>
      </c>
      <c r="AG61" s="178"/>
      <c r="AH61" s="178"/>
      <c r="AI61" s="178"/>
      <c r="AJ61" s="174">
        <f>SUM(D61:AI61)</f>
        <v>36954.67</v>
      </c>
    </row>
    <row r="62" spans="1:40" ht="4.9000000000000004" customHeight="1">
      <c r="A62" s="199"/>
      <c r="B62" s="193"/>
      <c r="C62" s="175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174"/>
    </row>
    <row r="63" spans="1:40" ht="22.15" customHeight="1">
      <c r="A63" s="199"/>
      <c r="B63" s="193"/>
      <c r="C63" s="175"/>
      <c r="D63" s="175">
        <v>0.35</v>
      </c>
      <c r="E63" s="175"/>
      <c r="F63" s="175"/>
      <c r="G63" s="175"/>
      <c r="H63" s="175">
        <v>0.35</v>
      </c>
      <c r="I63" s="175"/>
      <c r="J63" s="175"/>
      <c r="K63" s="175"/>
      <c r="L63" s="175">
        <v>0.05</v>
      </c>
      <c r="M63" s="175"/>
      <c r="N63" s="175"/>
      <c r="O63" s="175"/>
      <c r="P63" s="175">
        <v>0.05</v>
      </c>
      <c r="Q63" s="175"/>
      <c r="R63" s="175"/>
      <c r="S63" s="175"/>
      <c r="T63" s="175">
        <v>0.05</v>
      </c>
      <c r="U63" s="175"/>
      <c r="V63" s="175"/>
      <c r="W63" s="175"/>
      <c r="X63" s="175">
        <v>0.05</v>
      </c>
      <c r="Y63" s="175"/>
      <c r="Z63" s="175"/>
      <c r="AA63" s="175"/>
      <c r="AB63" s="175">
        <v>0.05</v>
      </c>
      <c r="AC63" s="175"/>
      <c r="AD63" s="175"/>
      <c r="AE63" s="175"/>
      <c r="AF63" s="175">
        <v>0.05</v>
      </c>
      <c r="AG63" s="175"/>
      <c r="AH63" s="175"/>
      <c r="AI63" s="175"/>
      <c r="AJ63" s="174"/>
    </row>
    <row r="64" spans="1:40" ht="13.15" customHeight="1">
      <c r="A64" s="199" t="s">
        <v>178</v>
      </c>
      <c r="B64" s="193">
        <v>6048.02</v>
      </c>
      <c r="C64" s="175">
        <f>B64/B121</f>
        <v>4.4004284058995879E-3</v>
      </c>
      <c r="D64" s="178">
        <f>$B64*D66</f>
        <v>0</v>
      </c>
      <c r="E64" s="178"/>
      <c r="F64" s="178"/>
      <c r="G64" s="178"/>
      <c r="H64" s="178">
        <f t="shared" ref="H64" si="105">$B64*H66</f>
        <v>6048.02</v>
      </c>
      <c r="I64" s="178"/>
      <c r="J64" s="178"/>
      <c r="K64" s="178"/>
      <c r="L64" s="178">
        <f t="shared" ref="L64" si="106">$B64*L66</f>
        <v>0</v>
      </c>
      <c r="M64" s="178"/>
      <c r="N64" s="178"/>
      <c r="O64" s="178"/>
      <c r="P64" s="178">
        <f t="shared" ref="P64" si="107">$B64*P66</f>
        <v>0</v>
      </c>
      <c r="Q64" s="178"/>
      <c r="R64" s="178"/>
      <c r="S64" s="178"/>
      <c r="T64" s="178">
        <f t="shared" ref="T64" si="108">$B64*T66</f>
        <v>0</v>
      </c>
      <c r="U64" s="178"/>
      <c r="V64" s="178"/>
      <c r="W64" s="178"/>
      <c r="X64" s="178">
        <f t="shared" ref="X64" si="109">$B64*X66</f>
        <v>0</v>
      </c>
      <c r="Y64" s="178"/>
      <c r="Z64" s="178"/>
      <c r="AA64" s="178"/>
      <c r="AB64" s="178">
        <f t="shared" ref="AB64" si="110">$B64*AB66</f>
        <v>0</v>
      </c>
      <c r="AC64" s="178"/>
      <c r="AD64" s="178"/>
      <c r="AE64" s="178"/>
      <c r="AF64" s="178">
        <f t="shared" ref="AF64" si="111">$B64*AF66</f>
        <v>0</v>
      </c>
      <c r="AG64" s="178"/>
      <c r="AH64" s="178"/>
      <c r="AI64" s="178"/>
      <c r="AJ64" s="174">
        <f>SUM(D64:AI64)</f>
        <v>6048.02</v>
      </c>
    </row>
    <row r="65" spans="1:36" ht="4.9000000000000004" customHeight="1">
      <c r="A65" s="199"/>
      <c r="B65" s="193"/>
      <c r="C65" s="175"/>
      <c r="D65" s="185"/>
      <c r="E65" s="185"/>
      <c r="F65" s="185"/>
      <c r="G65" s="185"/>
      <c r="H65" s="212"/>
      <c r="I65" s="212"/>
      <c r="J65" s="212"/>
      <c r="K65" s="212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185"/>
      <c r="AJ65" s="174"/>
    </row>
    <row r="66" spans="1:36" ht="19.899999999999999" customHeight="1">
      <c r="A66" s="199"/>
      <c r="B66" s="193"/>
      <c r="C66" s="175"/>
      <c r="D66" s="175"/>
      <c r="E66" s="175"/>
      <c r="F66" s="175"/>
      <c r="G66" s="175"/>
      <c r="H66" s="175">
        <v>1</v>
      </c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4"/>
    </row>
    <row r="67" spans="1:36" ht="13.15" customHeight="1">
      <c r="A67" s="213" t="s">
        <v>179</v>
      </c>
      <c r="B67" s="193">
        <v>28153.23</v>
      </c>
      <c r="C67" s="175">
        <f>B67/B121</f>
        <v>2.0483773699462707E-2</v>
      </c>
      <c r="D67" s="178">
        <f>$B67*D69</f>
        <v>0</v>
      </c>
      <c r="E67" s="178"/>
      <c r="F67" s="178"/>
      <c r="G67" s="178"/>
      <c r="H67" s="178">
        <f t="shared" ref="H67" si="112">$B67*H69</f>
        <v>28153.23</v>
      </c>
      <c r="I67" s="178"/>
      <c r="J67" s="178"/>
      <c r="K67" s="178"/>
      <c r="L67" s="178">
        <f t="shared" ref="L67" si="113">$B67*L69</f>
        <v>0</v>
      </c>
      <c r="M67" s="178"/>
      <c r="N67" s="178"/>
      <c r="O67" s="178"/>
      <c r="P67" s="178">
        <f t="shared" ref="P67" si="114">$B67*P69</f>
        <v>0</v>
      </c>
      <c r="Q67" s="178"/>
      <c r="R67" s="178"/>
      <c r="S67" s="178"/>
      <c r="T67" s="178">
        <f t="shared" ref="T67" si="115">$B67*T69</f>
        <v>0</v>
      </c>
      <c r="U67" s="178"/>
      <c r="V67" s="178"/>
      <c r="W67" s="178"/>
      <c r="X67" s="178">
        <f t="shared" ref="X67" si="116">$B67*X69</f>
        <v>0</v>
      </c>
      <c r="Y67" s="178"/>
      <c r="Z67" s="178"/>
      <c r="AA67" s="178"/>
      <c r="AB67" s="178">
        <f t="shared" ref="AB67" si="117">$B67*AB69</f>
        <v>0</v>
      </c>
      <c r="AC67" s="178"/>
      <c r="AD67" s="178"/>
      <c r="AE67" s="178"/>
      <c r="AF67" s="178">
        <f t="shared" ref="AF67" si="118">$B67*AF69</f>
        <v>0</v>
      </c>
      <c r="AG67" s="178"/>
      <c r="AH67" s="178"/>
      <c r="AI67" s="178"/>
      <c r="AJ67" s="174">
        <f>SUM(D67:AI67)</f>
        <v>28153.23</v>
      </c>
    </row>
    <row r="68" spans="1:36" ht="4.9000000000000004" customHeight="1">
      <c r="A68" s="214"/>
      <c r="B68" s="193"/>
      <c r="C68" s="175"/>
      <c r="D68" s="181"/>
      <c r="E68" s="181"/>
      <c r="F68" s="181"/>
      <c r="G68" s="181"/>
      <c r="H68" s="180"/>
      <c r="I68" s="180"/>
      <c r="J68" s="180"/>
      <c r="K68" s="180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74"/>
    </row>
    <row r="69" spans="1:36" ht="19.899999999999999" customHeight="1">
      <c r="A69" s="215"/>
      <c r="B69" s="193"/>
      <c r="C69" s="175"/>
      <c r="D69" s="175"/>
      <c r="E69" s="175"/>
      <c r="F69" s="175"/>
      <c r="G69" s="175"/>
      <c r="H69" s="175">
        <v>1</v>
      </c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4"/>
    </row>
    <row r="70" spans="1:36" ht="15.2" customHeight="1">
      <c r="A70" s="213" t="s">
        <v>185</v>
      </c>
      <c r="B70" s="193">
        <v>73140.87</v>
      </c>
      <c r="C70" s="175">
        <f>B70/B121</f>
        <v>5.3215955301108286E-2</v>
      </c>
      <c r="D70" s="178">
        <f>$B70*D72</f>
        <v>0</v>
      </c>
      <c r="E70" s="178"/>
      <c r="F70" s="178"/>
      <c r="G70" s="178"/>
      <c r="H70" s="178">
        <f t="shared" ref="H70" si="119">$B70*H72</f>
        <v>36570.434999999998</v>
      </c>
      <c r="I70" s="178"/>
      <c r="J70" s="178"/>
      <c r="K70" s="178"/>
      <c r="L70" s="178">
        <f t="shared" ref="L70" si="120">$B70*L72</f>
        <v>36570.434999999998</v>
      </c>
      <c r="M70" s="178"/>
      <c r="N70" s="178"/>
      <c r="O70" s="178"/>
      <c r="P70" s="178">
        <f t="shared" ref="P70" si="121">$B70*P72</f>
        <v>0</v>
      </c>
      <c r="Q70" s="178"/>
      <c r="R70" s="178"/>
      <c r="S70" s="178"/>
      <c r="T70" s="178">
        <f t="shared" ref="T70" si="122">$B70*T72</f>
        <v>0</v>
      </c>
      <c r="U70" s="178"/>
      <c r="V70" s="178"/>
      <c r="W70" s="178"/>
      <c r="X70" s="178">
        <f t="shared" ref="X70" si="123">$B70*X72</f>
        <v>0</v>
      </c>
      <c r="Y70" s="178"/>
      <c r="Z70" s="178"/>
      <c r="AA70" s="178"/>
      <c r="AB70" s="178">
        <f t="shared" ref="AB70" si="124">$B70*AB72</f>
        <v>0</v>
      </c>
      <c r="AC70" s="178"/>
      <c r="AD70" s="178"/>
      <c r="AE70" s="178"/>
      <c r="AF70" s="178">
        <f t="shared" ref="AF70" si="125">$B70*AF72</f>
        <v>0</v>
      </c>
      <c r="AG70" s="178"/>
      <c r="AH70" s="178"/>
      <c r="AI70" s="178"/>
      <c r="AJ70" s="174">
        <f>SUM(D70:AI70)</f>
        <v>73140.87</v>
      </c>
    </row>
    <row r="71" spans="1:36" ht="4.9000000000000004" customHeight="1">
      <c r="A71" s="214"/>
      <c r="B71" s="193"/>
      <c r="C71" s="175"/>
      <c r="D71" s="175"/>
      <c r="E71" s="175"/>
      <c r="F71" s="175"/>
      <c r="G71" s="175"/>
      <c r="H71" s="216"/>
      <c r="I71" s="216"/>
      <c r="J71" s="216"/>
      <c r="K71" s="216"/>
      <c r="L71" s="216"/>
      <c r="M71" s="216"/>
      <c r="N71" s="216"/>
      <c r="O71" s="216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4"/>
    </row>
    <row r="72" spans="1:36">
      <c r="A72" s="215"/>
      <c r="B72" s="193"/>
      <c r="C72" s="175"/>
      <c r="D72" s="175"/>
      <c r="E72" s="175"/>
      <c r="F72" s="175"/>
      <c r="G72" s="175"/>
      <c r="H72" s="175">
        <v>0.5</v>
      </c>
      <c r="I72" s="175"/>
      <c r="J72" s="175"/>
      <c r="K72" s="175"/>
      <c r="L72" s="175">
        <v>0.5</v>
      </c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4"/>
    </row>
    <row r="73" spans="1:36" ht="20.45" customHeight="1">
      <c r="A73" s="199" t="s">
        <v>6754</v>
      </c>
      <c r="B73" s="193">
        <v>130494.37</v>
      </c>
      <c r="C73" s="175">
        <f>B73/B121</f>
        <v>9.4945309796920466E-2</v>
      </c>
      <c r="D73" s="178">
        <f>$B73*D75</f>
        <v>0</v>
      </c>
      <c r="E73" s="178"/>
      <c r="F73" s="178"/>
      <c r="G73" s="178"/>
      <c r="H73" s="178">
        <f t="shared" ref="H73" si="126">$B73*H75</f>
        <v>0</v>
      </c>
      <c r="I73" s="178"/>
      <c r="J73" s="178"/>
      <c r="K73" s="178"/>
      <c r="L73" s="178">
        <f t="shared" ref="L73" si="127">$B73*L75</f>
        <v>26098.874</v>
      </c>
      <c r="M73" s="178"/>
      <c r="N73" s="178"/>
      <c r="O73" s="178"/>
      <c r="P73" s="178">
        <f t="shared" ref="P73" si="128">$B73*P75</f>
        <v>0</v>
      </c>
      <c r="Q73" s="178"/>
      <c r="R73" s="178"/>
      <c r="S73" s="178"/>
      <c r="T73" s="178">
        <f t="shared" ref="T73" si="129">$B73*T75</f>
        <v>0</v>
      </c>
      <c r="U73" s="178"/>
      <c r="V73" s="178"/>
      <c r="W73" s="178"/>
      <c r="X73" s="178">
        <f t="shared" ref="X73" si="130">$B73*X75</f>
        <v>0</v>
      </c>
      <c r="Y73" s="178"/>
      <c r="Z73" s="178"/>
      <c r="AA73" s="178"/>
      <c r="AB73" s="178">
        <f t="shared" ref="AB73" si="131">$B73*AB75</f>
        <v>52197.748</v>
      </c>
      <c r="AC73" s="178"/>
      <c r="AD73" s="178"/>
      <c r="AE73" s="178"/>
      <c r="AF73" s="178">
        <f t="shared" ref="AF73" si="132">$B73*AF75</f>
        <v>52197.748</v>
      </c>
      <c r="AG73" s="178"/>
      <c r="AH73" s="178"/>
      <c r="AI73" s="178"/>
      <c r="AJ73" s="174">
        <f>SUM(D73:AI73)</f>
        <v>130494.37</v>
      </c>
    </row>
    <row r="74" spans="1:36" ht="4.9000000000000004" customHeight="1">
      <c r="A74" s="199"/>
      <c r="B74" s="193"/>
      <c r="C74" s="175"/>
      <c r="D74" s="175"/>
      <c r="E74" s="175"/>
      <c r="F74" s="175"/>
      <c r="G74" s="175"/>
      <c r="H74" s="175"/>
      <c r="I74" s="175"/>
      <c r="J74" s="175"/>
      <c r="K74" s="175"/>
      <c r="L74" s="216"/>
      <c r="M74" s="216"/>
      <c r="N74" s="216"/>
      <c r="O74" s="216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216"/>
      <c r="AC74" s="216"/>
      <c r="AD74" s="216"/>
      <c r="AE74" s="216"/>
      <c r="AF74" s="216"/>
      <c r="AG74" s="216"/>
      <c r="AH74" s="216"/>
      <c r="AI74" s="216"/>
      <c r="AJ74" s="174"/>
    </row>
    <row r="75" spans="1:36" ht="19.899999999999999" customHeight="1">
      <c r="A75" s="199"/>
      <c r="B75" s="193"/>
      <c r="C75" s="175"/>
      <c r="D75" s="175"/>
      <c r="E75" s="175"/>
      <c r="F75" s="175"/>
      <c r="G75" s="175"/>
      <c r="H75" s="175"/>
      <c r="I75" s="175"/>
      <c r="J75" s="175"/>
      <c r="K75" s="175"/>
      <c r="L75" s="175">
        <v>0.2</v>
      </c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>
        <v>0.4</v>
      </c>
      <c r="AC75" s="175"/>
      <c r="AD75" s="175"/>
      <c r="AE75" s="175"/>
      <c r="AF75" s="175">
        <v>0.4</v>
      </c>
      <c r="AG75" s="175"/>
      <c r="AH75" s="175"/>
      <c r="AI75" s="175"/>
      <c r="AJ75" s="174"/>
    </row>
    <row r="76" spans="1:36" ht="15.75" customHeight="1">
      <c r="A76" s="199" t="s">
        <v>6755</v>
      </c>
      <c r="B76" s="193">
        <v>112937.21</v>
      </c>
      <c r="C76" s="175">
        <f>B76/B121</f>
        <v>8.2171042253009571E-2</v>
      </c>
      <c r="D76" s="178">
        <f>$B76*D78</f>
        <v>0</v>
      </c>
      <c r="E76" s="178"/>
      <c r="F76" s="178"/>
      <c r="G76" s="178"/>
      <c r="H76" s="178">
        <f t="shared" ref="H76" si="133">$B76*H78</f>
        <v>0</v>
      </c>
      <c r="I76" s="178"/>
      <c r="J76" s="178"/>
      <c r="K76" s="178"/>
      <c r="L76" s="178">
        <f t="shared" ref="L76:P76" si="134">$B76*L78</f>
        <v>22587.442000000003</v>
      </c>
      <c r="M76" s="178"/>
      <c r="N76" s="178"/>
      <c r="O76" s="178"/>
      <c r="P76" s="178">
        <f t="shared" si="134"/>
        <v>0</v>
      </c>
      <c r="Q76" s="178"/>
      <c r="R76" s="178"/>
      <c r="S76" s="178"/>
      <c r="T76" s="178">
        <f t="shared" ref="T76" si="135">$B76*T78</f>
        <v>0</v>
      </c>
      <c r="U76" s="178"/>
      <c r="V76" s="178"/>
      <c r="W76" s="178"/>
      <c r="X76" s="178">
        <f t="shared" ref="X76" si="136">$B76*X78</f>
        <v>0</v>
      </c>
      <c r="Y76" s="178"/>
      <c r="Z76" s="178"/>
      <c r="AA76" s="178"/>
      <c r="AB76" s="178">
        <f t="shared" ref="AB76" si="137">$B76*AB78</f>
        <v>45174.884000000005</v>
      </c>
      <c r="AC76" s="178"/>
      <c r="AD76" s="178"/>
      <c r="AE76" s="178"/>
      <c r="AF76" s="178">
        <f t="shared" ref="AF76" si="138">$B76*AF78</f>
        <v>45174.884000000005</v>
      </c>
      <c r="AG76" s="178"/>
      <c r="AH76" s="178"/>
      <c r="AI76" s="178"/>
      <c r="AJ76" s="174">
        <f>SUM(D76:AI76)</f>
        <v>112937.21</v>
      </c>
    </row>
    <row r="77" spans="1:36" ht="5.0999999999999996" customHeight="1">
      <c r="A77" s="199"/>
      <c r="B77" s="193"/>
      <c r="C77" s="175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0"/>
      <c r="AC77" s="180"/>
      <c r="AD77" s="180"/>
      <c r="AE77" s="180"/>
      <c r="AF77" s="180"/>
      <c r="AG77" s="180"/>
      <c r="AH77" s="180"/>
      <c r="AI77" s="180"/>
      <c r="AJ77" s="174"/>
    </row>
    <row r="78" spans="1:36" ht="15.75" customHeight="1">
      <c r="A78" s="199"/>
      <c r="B78" s="193"/>
      <c r="C78" s="175"/>
      <c r="D78" s="175"/>
      <c r="E78" s="175"/>
      <c r="F78" s="175"/>
      <c r="G78" s="175"/>
      <c r="H78" s="175"/>
      <c r="I78" s="175"/>
      <c r="J78" s="175"/>
      <c r="K78" s="175"/>
      <c r="L78" s="175">
        <v>0.2</v>
      </c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>
        <v>0.4</v>
      </c>
      <c r="AC78" s="175"/>
      <c r="AD78" s="175"/>
      <c r="AE78" s="175"/>
      <c r="AF78" s="175">
        <v>0.4</v>
      </c>
      <c r="AG78" s="175"/>
      <c r="AH78" s="175"/>
      <c r="AI78" s="175"/>
      <c r="AJ78" s="174"/>
    </row>
    <row r="79" spans="1:36" ht="19.899999999999999" customHeight="1">
      <c r="A79" s="199" t="s">
        <v>6756</v>
      </c>
      <c r="B79" s="193">
        <v>32267.57</v>
      </c>
      <c r="C79" s="175">
        <f>B79/B121</f>
        <v>2.3477292009178762E-2</v>
      </c>
      <c r="D79" s="178">
        <f>$B79*D81</f>
        <v>0</v>
      </c>
      <c r="E79" s="178"/>
      <c r="F79" s="178"/>
      <c r="G79" s="178"/>
      <c r="H79" s="178">
        <f t="shared" ref="H79" si="139">$B79*H81</f>
        <v>0</v>
      </c>
      <c r="I79" s="178"/>
      <c r="J79" s="178"/>
      <c r="K79" s="178"/>
      <c r="L79" s="178">
        <f t="shared" ref="L79:P79" si="140">$B79*L81</f>
        <v>0</v>
      </c>
      <c r="M79" s="178"/>
      <c r="N79" s="178"/>
      <c r="O79" s="178"/>
      <c r="P79" s="178">
        <f t="shared" si="140"/>
        <v>0</v>
      </c>
      <c r="Q79" s="178"/>
      <c r="R79" s="178"/>
      <c r="S79" s="178"/>
      <c r="T79" s="178">
        <f t="shared" ref="T79" si="141">$B79*T81</f>
        <v>0</v>
      </c>
      <c r="U79" s="178"/>
      <c r="V79" s="178"/>
      <c r="W79" s="178"/>
      <c r="X79" s="178">
        <f t="shared" ref="X79" si="142">$B79*X81</f>
        <v>0</v>
      </c>
      <c r="Y79" s="178"/>
      <c r="Z79" s="178"/>
      <c r="AA79" s="178"/>
      <c r="AB79" s="178">
        <f t="shared" ref="AB79" si="143">$B79*AB81</f>
        <v>32267.57</v>
      </c>
      <c r="AC79" s="178"/>
      <c r="AD79" s="178"/>
      <c r="AE79" s="178"/>
      <c r="AF79" s="178">
        <f t="shared" ref="AF79" si="144">$B79*AF81</f>
        <v>0</v>
      </c>
      <c r="AG79" s="178"/>
      <c r="AH79" s="178"/>
      <c r="AI79" s="178"/>
      <c r="AJ79" s="174">
        <f>SUM(D79:AI79)</f>
        <v>32267.57</v>
      </c>
    </row>
    <row r="80" spans="1:36" ht="5.0999999999999996" customHeight="1">
      <c r="A80" s="199"/>
      <c r="B80" s="193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216"/>
      <c r="AC80" s="216"/>
      <c r="AD80" s="216"/>
      <c r="AE80" s="216"/>
      <c r="AF80" s="217"/>
      <c r="AG80" s="217"/>
      <c r="AH80" s="217"/>
      <c r="AI80" s="217"/>
      <c r="AJ80" s="174"/>
    </row>
    <row r="81" spans="1:36" ht="19.899999999999999" customHeight="1">
      <c r="A81" s="199"/>
      <c r="B81" s="193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>
        <v>1</v>
      </c>
      <c r="AC81" s="175"/>
      <c r="AD81" s="175"/>
      <c r="AE81" s="175"/>
      <c r="AF81" s="175"/>
      <c r="AG81" s="175"/>
      <c r="AH81" s="175"/>
      <c r="AI81" s="175"/>
      <c r="AJ81" s="174"/>
    </row>
    <row r="82" spans="1:36" ht="15.75" customHeight="1">
      <c r="A82" s="199" t="s">
        <v>6746</v>
      </c>
      <c r="B82" s="193">
        <v>1998.38</v>
      </c>
      <c r="C82" s="175">
        <f>B82/B121</f>
        <v>1.4539846293136626E-3</v>
      </c>
      <c r="D82" s="178">
        <f>$B82*D84</f>
        <v>0</v>
      </c>
      <c r="E82" s="178"/>
      <c r="F82" s="178"/>
      <c r="G82" s="178"/>
      <c r="H82" s="178">
        <f t="shared" ref="H82" si="145">$B82*H84</f>
        <v>0</v>
      </c>
      <c r="I82" s="178"/>
      <c r="J82" s="178"/>
      <c r="K82" s="178"/>
      <c r="L82" s="178">
        <f t="shared" ref="L82" si="146">$B82*L84</f>
        <v>0</v>
      </c>
      <c r="M82" s="178"/>
      <c r="N82" s="178"/>
      <c r="O82" s="178"/>
      <c r="P82" s="178">
        <f t="shared" ref="P82" si="147">$B82*P84</f>
        <v>0</v>
      </c>
      <c r="Q82" s="178"/>
      <c r="R82" s="178"/>
      <c r="S82" s="178"/>
      <c r="T82" s="178">
        <f t="shared" ref="T82" si="148">$B82*T84</f>
        <v>0</v>
      </c>
      <c r="U82" s="178"/>
      <c r="V82" s="178"/>
      <c r="W82" s="178"/>
      <c r="X82" s="178">
        <f t="shared" ref="X82" si="149">$B82*X84</f>
        <v>0</v>
      </c>
      <c r="Y82" s="178"/>
      <c r="Z82" s="178"/>
      <c r="AA82" s="178"/>
      <c r="AB82" s="178">
        <f t="shared" ref="AB82" si="150">$B82*AB84</f>
        <v>1998.38</v>
      </c>
      <c r="AC82" s="178"/>
      <c r="AD82" s="178"/>
      <c r="AE82" s="178"/>
      <c r="AF82" s="178">
        <f t="shared" ref="AF82" si="151">$B82*AF84</f>
        <v>0</v>
      </c>
      <c r="AG82" s="178"/>
      <c r="AH82" s="178"/>
      <c r="AI82" s="178"/>
      <c r="AJ82" s="174">
        <f>SUM(D82:AI82)</f>
        <v>1998.38</v>
      </c>
    </row>
    <row r="83" spans="1:36" ht="5.0999999999999996" customHeight="1">
      <c r="A83" s="199"/>
      <c r="B83" s="193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216"/>
      <c r="AC83" s="216"/>
      <c r="AD83" s="216"/>
      <c r="AE83" s="216"/>
      <c r="AF83" s="175"/>
      <c r="AG83" s="175"/>
      <c r="AH83" s="175"/>
      <c r="AI83" s="175"/>
      <c r="AJ83" s="174"/>
    </row>
    <row r="84" spans="1:36" ht="16.5" customHeight="1">
      <c r="A84" s="199"/>
      <c r="B84" s="193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>
        <v>1</v>
      </c>
      <c r="AC84" s="175"/>
      <c r="AD84" s="175"/>
      <c r="AE84" s="175"/>
      <c r="AF84" s="175"/>
      <c r="AG84" s="175"/>
      <c r="AH84" s="175"/>
      <c r="AI84" s="175"/>
      <c r="AJ84" s="174"/>
    </row>
    <row r="85" spans="1:36" ht="13.15" customHeight="1">
      <c r="A85" s="199" t="s">
        <v>186</v>
      </c>
      <c r="B85" s="193">
        <v>98669.18</v>
      </c>
      <c r="C85" s="175">
        <f>B85/B121</f>
        <v>7.1789885360633632E-2</v>
      </c>
      <c r="D85" s="178">
        <f>$B85*D87</f>
        <v>0</v>
      </c>
      <c r="E85" s="178"/>
      <c r="F85" s="178"/>
      <c r="G85" s="178"/>
      <c r="H85" s="178">
        <f t="shared" ref="H85" si="152">$B85*H87</f>
        <v>0</v>
      </c>
      <c r="I85" s="178"/>
      <c r="J85" s="178"/>
      <c r="K85" s="178"/>
      <c r="L85" s="178">
        <f t="shared" ref="L85:X85" si="153">$B85*L87</f>
        <v>49334.59</v>
      </c>
      <c r="M85" s="178"/>
      <c r="N85" s="178"/>
      <c r="O85" s="178"/>
      <c r="P85" s="178">
        <f t="shared" si="153"/>
        <v>49334.59</v>
      </c>
      <c r="Q85" s="178"/>
      <c r="R85" s="178"/>
      <c r="S85" s="178"/>
      <c r="T85" s="178">
        <f t="shared" si="153"/>
        <v>0</v>
      </c>
      <c r="U85" s="178"/>
      <c r="V85" s="178"/>
      <c r="W85" s="178"/>
      <c r="X85" s="178">
        <f t="shared" si="153"/>
        <v>0</v>
      </c>
      <c r="Y85" s="178"/>
      <c r="Z85" s="178"/>
      <c r="AA85" s="178"/>
      <c r="AB85" s="178">
        <f t="shared" ref="AB85" si="154">$B85*AB87</f>
        <v>0</v>
      </c>
      <c r="AC85" s="178"/>
      <c r="AD85" s="178"/>
      <c r="AE85" s="178"/>
      <c r="AF85" s="178">
        <f t="shared" ref="AF85" si="155">$B85*AF87</f>
        <v>0</v>
      </c>
      <c r="AG85" s="178"/>
      <c r="AH85" s="178"/>
      <c r="AI85" s="178"/>
      <c r="AJ85" s="174">
        <f>SUM(D85:AI85)</f>
        <v>98669.18</v>
      </c>
    </row>
    <row r="86" spans="1:36" ht="4.9000000000000004" customHeight="1">
      <c r="A86" s="199"/>
      <c r="B86" s="193"/>
      <c r="C86" s="175"/>
      <c r="D86" s="175"/>
      <c r="E86" s="175"/>
      <c r="F86" s="175"/>
      <c r="G86" s="175"/>
      <c r="H86" s="175"/>
      <c r="I86" s="175"/>
      <c r="J86" s="175"/>
      <c r="K86" s="175"/>
      <c r="L86" s="216"/>
      <c r="M86" s="216"/>
      <c r="N86" s="216"/>
      <c r="O86" s="216"/>
      <c r="P86" s="216"/>
      <c r="Q86" s="216"/>
      <c r="R86" s="216"/>
      <c r="S86" s="216"/>
      <c r="T86" s="175"/>
      <c r="U86" s="175"/>
      <c r="V86" s="175"/>
      <c r="W86" s="175"/>
      <c r="X86" s="175"/>
      <c r="Y86" s="175"/>
      <c r="Z86" s="175"/>
      <c r="AA86" s="175"/>
      <c r="AB86" s="217"/>
      <c r="AC86" s="217"/>
      <c r="AD86" s="217"/>
      <c r="AE86" s="217"/>
      <c r="AF86" s="175"/>
      <c r="AG86" s="175"/>
      <c r="AH86" s="175"/>
      <c r="AI86" s="175"/>
      <c r="AJ86" s="174"/>
    </row>
    <row r="87" spans="1:36" ht="16.5" customHeight="1">
      <c r="A87" s="199"/>
      <c r="B87" s="193"/>
      <c r="C87" s="175"/>
      <c r="D87" s="175"/>
      <c r="E87" s="175"/>
      <c r="F87" s="175"/>
      <c r="G87" s="175"/>
      <c r="H87" s="175"/>
      <c r="I87" s="175"/>
      <c r="J87" s="175"/>
      <c r="K87" s="175"/>
      <c r="L87" s="175">
        <v>0.5</v>
      </c>
      <c r="M87" s="175"/>
      <c r="N87" s="175"/>
      <c r="O87" s="175"/>
      <c r="P87" s="175">
        <v>0.5</v>
      </c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4"/>
    </row>
    <row r="88" spans="1:36" ht="13.15" customHeight="1">
      <c r="A88" s="199" t="s">
        <v>187</v>
      </c>
      <c r="B88" s="193">
        <v>6808.3</v>
      </c>
      <c r="C88" s="175">
        <f>B88/B121</f>
        <v>4.9535941871697116E-3</v>
      </c>
      <c r="D88" s="178">
        <f>$B88*D90</f>
        <v>0</v>
      </c>
      <c r="E88" s="178"/>
      <c r="F88" s="178"/>
      <c r="G88" s="178"/>
      <c r="H88" s="178">
        <f t="shared" ref="H88" si="156">$B88*H90</f>
        <v>0</v>
      </c>
      <c r="I88" s="178"/>
      <c r="J88" s="178"/>
      <c r="K88" s="178"/>
      <c r="L88" s="178">
        <f t="shared" ref="L88:X88" si="157">$B88*L90</f>
        <v>6808.3</v>
      </c>
      <c r="M88" s="178"/>
      <c r="N88" s="178"/>
      <c r="O88" s="178"/>
      <c r="P88" s="178">
        <f t="shared" si="157"/>
        <v>0</v>
      </c>
      <c r="Q88" s="178"/>
      <c r="R88" s="178"/>
      <c r="S88" s="178"/>
      <c r="T88" s="178">
        <f t="shared" si="157"/>
        <v>0</v>
      </c>
      <c r="U88" s="178"/>
      <c r="V88" s="178"/>
      <c r="W88" s="178"/>
      <c r="X88" s="178">
        <f t="shared" si="157"/>
        <v>0</v>
      </c>
      <c r="Y88" s="178"/>
      <c r="Z88" s="178"/>
      <c r="AA88" s="178"/>
      <c r="AB88" s="178">
        <f t="shared" ref="AB88" si="158">$B88*AB90</f>
        <v>0</v>
      </c>
      <c r="AC88" s="178"/>
      <c r="AD88" s="178"/>
      <c r="AE88" s="178"/>
      <c r="AF88" s="178">
        <f t="shared" ref="AF88" si="159">$B88*AF90</f>
        <v>0</v>
      </c>
      <c r="AG88" s="178"/>
      <c r="AH88" s="178"/>
      <c r="AI88" s="178"/>
      <c r="AJ88" s="174">
        <f>SUM(D88:AI88)</f>
        <v>6808.3</v>
      </c>
    </row>
    <row r="89" spans="1:36" ht="4.9000000000000004" customHeight="1">
      <c r="A89" s="199"/>
      <c r="B89" s="193"/>
      <c r="C89" s="175"/>
      <c r="D89" s="175"/>
      <c r="E89" s="175"/>
      <c r="F89" s="175"/>
      <c r="G89" s="175"/>
      <c r="H89" s="175"/>
      <c r="I89" s="175"/>
      <c r="J89" s="175"/>
      <c r="K89" s="175"/>
      <c r="L89" s="216"/>
      <c r="M89" s="216"/>
      <c r="N89" s="216"/>
      <c r="O89" s="216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217"/>
      <c r="AC89" s="217"/>
      <c r="AD89" s="217"/>
      <c r="AE89" s="217"/>
      <c r="AF89" s="175"/>
      <c r="AG89" s="175"/>
      <c r="AH89" s="175"/>
      <c r="AI89" s="175"/>
      <c r="AJ89" s="174"/>
    </row>
    <row r="90" spans="1:36" ht="15.75" customHeight="1">
      <c r="A90" s="199"/>
      <c r="B90" s="193"/>
      <c r="C90" s="175"/>
      <c r="D90" s="175"/>
      <c r="E90" s="175"/>
      <c r="F90" s="175"/>
      <c r="G90" s="175"/>
      <c r="H90" s="175"/>
      <c r="I90" s="175"/>
      <c r="J90" s="175"/>
      <c r="K90" s="175"/>
      <c r="L90" s="175">
        <v>1</v>
      </c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4"/>
    </row>
    <row r="91" spans="1:36" ht="17.25" customHeight="1">
      <c r="A91" s="199" t="s">
        <v>188</v>
      </c>
      <c r="B91" s="193">
        <v>111444.81</v>
      </c>
      <c r="C91" s="175">
        <f>B91/B121</f>
        <v>8.1085199389896584E-2</v>
      </c>
      <c r="D91" s="178">
        <f>$B91*D93</f>
        <v>0</v>
      </c>
      <c r="E91" s="178"/>
      <c r="F91" s="178"/>
      <c r="G91" s="178"/>
      <c r="H91" s="178">
        <f t="shared" ref="H91" si="160">$B91*H93</f>
        <v>0</v>
      </c>
      <c r="I91" s="178"/>
      <c r="J91" s="178"/>
      <c r="K91" s="178"/>
      <c r="L91" s="178">
        <f t="shared" ref="L91:X91" si="161">$B91*L93</f>
        <v>78011.366999999998</v>
      </c>
      <c r="M91" s="178"/>
      <c r="N91" s="178"/>
      <c r="O91" s="178"/>
      <c r="P91" s="178">
        <f t="shared" si="161"/>
        <v>33433.442999999999</v>
      </c>
      <c r="Q91" s="178"/>
      <c r="R91" s="178"/>
      <c r="S91" s="178"/>
      <c r="T91" s="178">
        <f t="shared" si="161"/>
        <v>0</v>
      </c>
      <c r="U91" s="178"/>
      <c r="V91" s="178"/>
      <c r="W91" s="178"/>
      <c r="X91" s="178">
        <f t="shared" si="161"/>
        <v>0</v>
      </c>
      <c r="Y91" s="178"/>
      <c r="Z91" s="178"/>
      <c r="AA91" s="178"/>
      <c r="AB91" s="178">
        <f t="shared" ref="AB91" si="162">$B91*AB93</f>
        <v>0</v>
      </c>
      <c r="AC91" s="178"/>
      <c r="AD91" s="178"/>
      <c r="AE91" s="178"/>
      <c r="AF91" s="178">
        <f t="shared" ref="AF91" si="163">$B91*AF93</f>
        <v>0</v>
      </c>
      <c r="AG91" s="178"/>
      <c r="AH91" s="178"/>
      <c r="AI91" s="178"/>
      <c r="AJ91" s="174">
        <f>SUM(D91:AI91)</f>
        <v>111444.81</v>
      </c>
    </row>
    <row r="92" spans="1:36" ht="4.9000000000000004" customHeight="1">
      <c r="A92" s="199"/>
      <c r="B92" s="193"/>
      <c r="C92" s="175"/>
      <c r="D92" s="181"/>
      <c r="E92" s="181"/>
      <c r="F92" s="181"/>
      <c r="G92" s="181"/>
      <c r="H92" s="181"/>
      <c r="I92" s="181"/>
      <c r="J92" s="181"/>
      <c r="K92" s="181"/>
      <c r="L92" s="180"/>
      <c r="M92" s="180"/>
      <c r="N92" s="180"/>
      <c r="O92" s="180"/>
      <c r="P92" s="180"/>
      <c r="Q92" s="180"/>
      <c r="R92" s="180"/>
      <c r="S92" s="180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74"/>
    </row>
    <row r="93" spans="1:36" ht="18" customHeight="1">
      <c r="A93" s="199"/>
      <c r="B93" s="193"/>
      <c r="C93" s="175"/>
      <c r="D93" s="175"/>
      <c r="E93" s="175"/>
      <c r="F93" s="175"/>
      <c r="G93" s="175"/>
      <c r="H93" s="175"/>
      <c r="I93" s="175"/>
      <c r="J93" s="175"/>
      <c r="K93" s="175"/>
      <c r="L93" s="175">
        <v>0.7</v>
      </c>
      <c r="M93" s="175"/>
      <c r="N93" s="175"/>
      <c r="O93" s="175"/>
      <c r="P93" s="175">
        <v>0.3</v>
      </c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4"/>
    </row>
    <row r="94" spans="1:36" ht="15.75" customHeight="1">
      <c r="A94" s="199" t="s">
        <v>189</v>
      </c>
      <c r="B94" s="193">
        <v>224802.94</v>
      </c>
      <c r="C94" s="175">
        <f>B94/B121</f>
        <v>0.16356249531346467</v>
      </c>
      <c r="D94" s="178">
        <f>$B94*D96</f>
        <v>0</v>
      </c>
      <c r="E94" s="178"/>
      <c r="F94" s="178"/>
      <c r="G94" s="178"/>
      <c r="H94" s="178">
        <f t="shared" ref="H94" si="164">$B94*H96</f>
        <v>0</v>
      </c>
      <c r="I94" s="178"/>
      <c r="J94" s="178"/>
      <c r="K94" s="178"/>
      <c r="L94" s="178">
        <f t="shared" ref="L94:X94" si="165">$B94*L96</f>
        <v>0</v>
      </c>
      <c r="M94" s="178"/>
      <c r="N94" s="178"/>
      <c r="O94" s="178"/>
      <c r="P94" s="178">
        <f t="shared" si="165"/>
        <v>134881.764</v>
      </c>
      <c r="Q94" s="178"/>
      <c r="R94" s="178"/>
      <c r="S94" s="178"/>
      <c r="T94" s="178">
        <f t="shared" si="165"/>
        <v>89921.176000000007</v>
      </c>
      <c r="U94" s="178"/>
      <c r="V94" s="178"/>
      <c r="W94" s="178"/>
      <c r="X94" s="178">
        <f t="shared" si="165"/>
        <v>0</v>
      </c>
      <c r="Y94" s="178"/>
      <c r="Z94" s="178"/>
      <c r="AA94" s="178"/>
      <c r="AB94" s="178">
        <f t="shared" ref="AB94:AF94" si="166">$B94*AB96</f>
        <v>0</v>
      </c>
      <c r="AC94" s="178"/>
      <c r="AD94" s="178"/>
      <c r="AE94" s="178"/>
      <c r="AF94" s="178">
        <f t="shared" si="166"/>
        <v>0</v>
      </c>
      <c r="AG94" s="178"/>
      <c r="AH94" s="178"/>
      <c r="AI94" s="178"/>
      <c r="AJ94" s="174">
        <f>SUM(D94:AI94)</f>
        <v>224802.94</v>
      </c>
    </row>
    <row r="95" spans="1:36" ht="4.9000000000000004" customHeight="1">
      <c r="A95" s="199"/>
      <c r="B95" s="193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216"/>
      <c r="Q95" s="216"/>
      <c r="R95" s="216"/>
      <c r="S95" s="216"/>
      <c r="T95" s="216"/>
      <c r="U95" s="216"/>
      <c r="V95" s="216"/>
      <c r="W95" s="216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4"/>
    </row>
    <row r="96" spans="1:36" ht="15.75" customHeight="1">
      <c r="A96" s="199"/>
      <c r="B96" s="193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>
        <v>0.6</v>
      </c>
      <c r="Q96" s="175"/>
      <c r="R96" s="175"/>
      <c r="S96" s="175"/>
      <c r="T96" s="175">
        <v>0.4</v>
      </c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4"/>
    </row>
    <row r="97" spans="1:36" ht="15" customHeight="1">
      <c r="A97" s="199" t="s">
        <v>180</v>
      </c>
      <c r="B97" s="193">
        <v>117802.86</v>
      </c>
      <c r="C97" s="175">
        <f>B97/B121</f>
        <v>8.5711199936543248E-2</v>
      </c>
      <c r="D97" s="178">
        <f>$B97*D99</f>
        <v>0</v>
      </c>
      <c r="E97" s="178"/>
      <c r="F97" s="178"/>
      <c r="G97" s="178"/>
      <c r="H97" s="178">
        <f t="shared" ref="H97" si="167">$B97*H99</f>
        <v>0</v>
      </c>
      <c r="I97" s="178"/>
      <c r="J97" s="178"/>
      <c r="K97" s="178"/>
      <c r="L97" s="178">
        <f t="shared" ref="L97:X97" si="168">$B97*L99</f>
        <v>0</v>
      </c>
      <c r="M97" s="178"/>
      <c r="N97" s="178"/>
      <c r="O97" s="178"/>
      <c r="P97" s="178">
        <f t="shared" si="168"/>
        <v>0</v>
      </c>
      <c r="Q97" s="178"/>
      <c r="R97" s="178"/>
      <c r="S97" s="178"/>
      <c r="T97" s="178">
        <f t="shared" si="168"/>
        <v>76571.858999999997</v>
      </c>
      <c r="U97" s="178"/>
      <c r="V97" s="178"/>
      <c r="W97" s="178"/>
      <c r="X97" s="178">
        <f t="shared" si="168"/>
        <v>41231.000999999997</v>
      </c>
      <c r="Y97" s="178"/>
      <c r="Z97" s="178"/>
      <c r="AA97" s="178"/>
      <c r="AB97" s="178">
        <f t="shared" ref="AB97:AF97" si="169">$B97*AB99</f>
        <v>0</v>
      </c>
      <c r="AC97" s="178"/>
      <c r="AD97" s="178"/>
      <c r="AE97" s="178"/>
      <c r="AF97" s="178">
        <f t="shared" si="169"/>
        <v>0</v>
      </c>
      <c r="AG97" s="178"/>
      <c r="AH97" s="178"/>
      <c r="AI97" s="178"/>
      <c r="AJ97" s="174">
        <f>SUM(D97:AI97)</f>
        <v>117802.85999999999</v>
      </c>
    </row>
    <row r="98" spans="1:36" ht="4.9000000000000004" customHeight="1">
      <c r="A98" s="199"/>
      <c r="B98" s="193"/>
      <c r="C98" s="175"/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216"/>
      <c r="U98" s="216"/>
      <c r="V98" s="216"/>
      <c r="W98" s="216"/>
      <c r="X98" s="216"/>
      <c r="Y98" s="216"/>
      <c r="Z98" s="216"/>
      <c r="AA98" s="216"/>
      <c r="AB98" s="175"/>
      <c r="AC98" s="175"/>
      <c r="AD98" s="175"/>
      <c r="AE98" s="175"/>
      <c r="AF98" s="175"/>
      <c r="AG98" s="175"/>
      <c r="AH98" s="175"/>
      <c r="AI98" s="175"/>
      <c r="AJ98" s="174"/>
    </row>
    <row r="99" spans="1:36" ht="14.25" customHeight="1">
      <c r="A99" s="199"/>
      <c r="B99" s="193"/>
      <c r="C99" s="175"/>
      <c r="D99" s="175"/>
      <c r="E99" s="175"/>
      <c r="F99" s="175"/>
      <c r="G99" s="175"/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>
        <v>0.65</v>
      </c>
      <c r="U99" s="175"/>
      <c r="V99" s="175"/>
      <c r="W99" s="175"/>
      <c r="X99" s="175">
        <v>0.35</v>
      </c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4"/>
    </row>
    <row r="100" spans="1:36" ht="19.899999999999999" customHeight="1">
      <c r="A100" s="199" t="s">
        <v>190</v>
      </c>
      <c r="B100" s="193">
        <v>13856.38</v>
      </c>
      <c r="C100" s="175">
        <f>B100/B121</f>
        <v>1.0081647903766673E-2</v>
      </c>
      <c r="D100" s="178">
        <f>$B100*D102</f>
        <v>0</v>
      </c>
      <c r="E100" s="178"/>
      <c r="F100" s="178"/>
      <c r="G100" s="178"/>
      <c r="H100" s="178">
        <f t="shared" ref="H100" si="170">$B100*H102</f>
        <v>0</v>
      </c>
      <c r="I100" s="178"/>
      <c r="J100" s="178"/>
      <c r="K100" s="178"/>
      <c r="L100" s="178">
        <f t="shared" ref="L100" si="171">$B100*L102</f>
        <v>0</v>
      </c>
      <c r="M100" s="178"/>
      <c r="N100" s="178"/>
      <c r="O100" s="178"/>
      <c r="P100" s="178">
        <f t="shared" ref="P100" si="172">$B100*P102</f>
        <v>0</v>
      </c>
      <c r="Q100" s="178"/>
      <c r="R100" s="178"/>
      <c r="S100" s="178"/>
      <c r="T100" s="178">
        <f t="shared" ref="T100" si="173">$B100*T102</f>
        <v>0</v>
      </c>
      <c r="U100" s="178"/>
      <c r="V100" s="178"/>
      <c r="W100" s="178"/>
      <c r="X100" s="178">
        <f t="shared" ref="X100" si="174">$B100*X102</f>
        <v>0</v>
      </c>
      <c r="Y100" s="178"/>
      <c r="Z100" s="178"/>
      <c r="AA100" s="178"/>
      <c r="AB100" s="178">
        <f t="shared" ref="AB100" si="175">$B100*AB102</f>
        <v>0</v>
      </c>
      <c r="AC100" s="178"/>
      <c r="AD100" s="178"/>
      <c r="AE100" s="178"/>
      <c r="AF100" s="178">
        <f t="shared" ref="AF100" si="176">$B100*AF102</f>
        <v>13856.38</v>
      </c>
      <c r="AG100" s="178"/>
      <c r="AH100" s="178"/>
      <c r="AI100" s="178"/>
      <c r="AJ100" s="174">
        <f>SUM(D100:AI100)</f>
        <v>13856.38</v>
      </c>
    </row>
    <row r="101" spans="1:36" ht="4.9000000000000004" customHeight="1">
      <c r="A101" s="199"/>
      <c r="B101" s="193"/>
      <c r="C101" s="175"/>
      <c r="D101" s="175"/>
      <c r="E101" s="175"/>
      <c r="F101" s="175"/>
      <c r="G101" s="175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216"/>
      <c r="AG101" s="216"/>
      <c r="AH101" s="216"/>
      <c r="AI101" s="216"/>
      <c r="AJ101" s="174"/>
    </row>
    <row r="102" spans="1:36">
      <c r="A102" s="199"/>
      <c r="B102" s="193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>
        <v>1</v>
      </c>
      <c r="AG102" s="175"/>
      <c r="AH102" s="175"/>
      <c r="AI102" s="175"/>
      <c r="AJ102" s="174"/>
    </row>
    <row r="103" spans="1:36" ht="16.149999999999999" customHeight="1">
      <c r="A103" s="199" t="s">
        <v>191</v>
      </c>
      <c r="B103" s="193">
        <v>56109.82</v>
      </c>
      <c r="C103" s="175">
        <f>B103/B121</f>
        <v>4.0824475742129288E-2</v>
      </c>
      <c r="D103" s="178">
        <f>$B103*D105</f>
        <v>0</v>
      </c>
      <c r="E103" s="178"/>
      <c r="F103" s="178"/>
      <c r="G103" s="178"/>
      <c r="H103" s="178">
        <f t="shared" ref="H103" si="177">$B103*H105</f>
        <v>0</v>
      </c>
      <c r="I103" s="178"/>
      <c r="J103" s="178"/>
      <c r="K103" s="178"/>
      <c r="L103" s="178">
        <f t="shared" ref="L103" si="178">$B103*L105</f>
        <v>0</v>
      </c>
      <c r="M103" s="178"/>
      <c r="N103" s="178"/>
      <c r="O103" s="178"/>
      <c r="P103" s="178">
        <f t="shared" ref="P103" si="179">$B103*P105</f>
        <v>0</v>
      </c>
      <c r="Q103" s="178"/>
      <c r="R103" s="178"/>
      <c r="S103" s="178"/>
      <c r="T103" s="178">
        <f t="shared" ref="T103:AB103" si="180">$B103*T105</f>
        <v>33665.892</v>
      </c>
      <c r="U103" s="178"/>
      <c r="V103" s="178"/>
      <c r="W103" s="178"/>
      <c r="X103" s="178">
        <f t="shared" si="180"/>
        <v>22443.928</v>
      </c>
      <c r="Y103" s="178"/>
      <c r="Z103" s="178"/>
      <c r="AA103" s="178"/>
      <c r="AB103" s="178">
        <f t="shared" si="180"/>
        <v>0</v>
      </c>
      <c r="AC103" s="178"/>
      <c r="AD103" s="178"/>
      <c r="AE103" s="178"/>
      <c r="AF103" s="178">
        <f t="shared" ref="AF103" si="181">$B103*AF105</f>
        <v>0</v>
      </c>
      <c r="AG103" s="178"/>
      <c r="AH103" s="178"/>
      <c r="AI103" s="178"/>
      <c r="AJ103" s="174">
        <f>SUM(D103:AI103)</f>
        <v>56109.82</v>
      </c>
    </row>
    <row r="104" spans="1:36" ht="4.9000000000000004" customHeight="1">
      <c r="A104" s="199"/>
      <c r="B104" s="193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216"/>
      <c r="U104" s="216"/>
      <c r="V104" s="216"/>
      <c r="W104" s="216"/>
      <c r="X104" s="216"/>
      <c r="Y104" s="216"/>
      <c r="Z104" s="216"/>
      <c r="AA104" s="216"/>
      <c r="AB104" s="175"/>
      <c r="AC104" s="175"/>
      <c r="AD104" s="175"/>
      <c r="AE104" s="175"/>
      <c r="AF104" s="175"/>
      <c r="AG104" s="175"/>
      <c r="AH104" s="175"/>
      <c r="AI104" s="175"/>
      <c r="AJ104" s="174"/>
    </row>
    <row r="105" spans="1:36" ht="14.25" customHeight="1">
      <c r="A105" s="199"/>
      <c r="B105" s="193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>
        <v>0.6</v>
      </c>
      <c r="U105" s="175"/>
      <c r="V105" s="175"/>
      <c r="W105" s="175"/>
      <c r="X105" s="175">
        <v>0.4</v>
      </c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4"/>
    </row>
    <row r="106" spans="1:36" ht="13.15" customHeight="1">
      <c r="A106" s="199" t="s">
        <v>192</v>
      </c>
      <c r="B106" s="193">
        <v>13108.69</v>
      </c>
      <c r="C106" s="175">
        <f>B106/B121</f>
        <v>9.537642375543047E-3</v>
      </c>
      <c r="D106" s="178">
        <f>$B106*D108</f>
        <v>0</v>
      </c>
      <c r="E106" s="178"/>
      <c r="F106" s="178"/>
      <c r="G106" s="178"/>
      <c r="H106" s="178">
        <f t="shared" ref="H106" si="182">$B106*H108</f>
        <v>0</v>
      </c>
      <c r="I106" s="178"/>
      <c r="J106" s="178"/>
      <c r="K106" s="178"/>
      <c r="L106" s="178">
        <f t="shared" ref="L106" si="183">$B106*L108</f>
        <v>0</v>
      </c>
      <c r="M106" s="178"/>
      <c r="N106" s="178"/>
      <c r="O106" s="178"/>
      <c r="P106" s="178">
        <f t="shared" ref="P106" si="184">$B106*P108</f>
        <v>0</v>
      </c>
      <c r="Q106" s="178"/>
      <c r="R106" s="178"/>
      <c r="S106" s="178"/>
      <c r="T106" s="178">
        <f t="shared" ref="T106:AB106" si="185">$B106*T108</f>
        <v>0</v>
      </c>
      <c r="U106" s="178"/>
      <c r="V106" s="178"/>
      <c r="W106" s="178"/>
      <c r="X106" s="178">
        <f t="shared" si="185"/>
        <v>13108.69</v>
      </c>
      <c r="Y106" s="178"/>
      <c r="Z106" s="178"/>
      <c r="AA106" s="178"/>
      <c r="AB106" s="178">
        <f t="shared" si="185"/>
        <v>0</v>
      </c>
      <c r="AC106" s="178"/>
      <c r="AD106" s="178"/>
      <c r="AE106" s="178"/>
      <c r="AF106" s="178">
        <f t="shared" ref="AF106" si="186">$B106*AF108</f>
        <v>0</v>
      </c>
      <c r="AG106" s="178"/>
      <c r="AH106" s="178"/>
      <c r="AI106" s="178"/>
      <c r="AJ106" s="174">
        <f>SUM(D106:AI106)</f>
        <v>13108.69</v>
      </c>
    </row>
    <row r="107" spans="1:36" ht="4.9000000000000004" customHeight="1">
      <c r="A107" s="199"/>
      <c r="B107" s="193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216"/>
      <c r="Y107" s="216"/>
      <c r="Z107" s="216"/>
      <c r="AA107" s="216"/>
      <c r="AB107" s="175"/>
      <c r="AC107" s="175"/>
      <c r="AD107" s="175"/>
      <c r="AE107" s="175"/>
      <c r="AF107" s="175"/>
      <c r="AG107" s="175"/>
      <c r="AH107" s="175"/>
      <c r="AI107" s="175"/>
      <c r="AJ107" s="174"/>
    </row>
    <row r="108" spans="1:36" ht="14.25" customHeight="1">
      <c r="A108" s="199"/>
      <c r="B108" s="193"/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>
        <v>1</v>
      </c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4"/>
    </row>
    <row r="109" spans="1:36" ht="13.15" customHeight="1">
      <c r="A109" s="199" t="s">
        <v>193</v>
      </c>
      <c r="B109" s="193">
        <v>82026.350000000006</v>
      </c>
      <c r="C109" s="175">
        <f>B109/B121</f>
        <v>5.9680867552068549E-2</v>
      </c>
      <c r="D109" s="178">
        <f>$B109*D111</f>
        <v>0</v>
      </c>
      <c r="E109" s="178"/>
      <c r="F109" s="178"/>
      <c r="G109" s="178"/>
      <c r="H109" s="178">
        <f t="shared" ref="H109" si="187">$B109*H111</f>
        <v>0</v>
      </c>
      <c r="I109" s="178"/>
      <c r="J109" s="178"/>
      <c r="K109" s="178"/>
      <c r="L109" s="178">
        <f t="shared" ref="L109" si="188">$B109*L111</f>
        <v>0</v>
      </c>
      <c r="M109" s="178"/>
      <c r="N109" s="178"/>
      <c r="O109" s="178"/>
      <c r="P109" s="178">
        <f t="shared" ref="P109" si="189">$B109*P111</f>
        <v>0</v>
      </c>
      <c r="Q109" s="178"/>
      <c r="R109" s="178"/>
      <c r="S109" s="178"/>
      <c r="T109" s="178">
        <f t="shared" ref="T109:AB109" si="190">$B109*T111</f>
        <v>36911.857500000006</v>
      </c>
      <c r="U109" s="178"/>
      <c r="V109" s="178"/>
      <c r="W109" s="178"/>
      <c r="X109" s="178">
        <f t="shared" si="190"/>
        <v>28709.2225</v>
      </c>
      <c r="Y109" s="178"/>
      <c r="Z109" s="178"/>
      <c r="AA109" s="178"/>
      <c r="AB109" s="178">
        <f t="shared" si="190"/>
        <v>16405.27</v>
      </c>
      <c r="AC109" s="178"/>
      <c r="AD109" s="178"/>
      <c r="AE109" s="178"/>
      <c r="AF109" s="178">
        <f t="shared" ref="AF109" si="191">$B109*AF111</f>
        <v>0</v>
      </c>
      <c r="AG109" s="178"/>
      <c r="AH109" s="178"/>
      <c r="AI109" s="178"/>
      <c r="AJ109" s="174">
        <f>SUM(D109:AI109)</f>
        <v>82026.350000000006</v>
      </c>
    </row>
    <row r="110" spans="1:36" ht="4.9000000000000004" customHeight="1">
      <c r="A110" s="199"/>
      <c r="B110" s="193"/>
      <c r="C110" s="175"/>
      <c r="D110" s="175"/>
      <c r="E110" s="175"/>
      <c r="F110" s="175"/>
      <c r="G110" s="175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175"/>
      <c r="AG110" s="175"/>
      <c r="AH110" s="175"/>
      <c r="AI110" s="175"/>
      <c r="AJ110" s="174"/>
    </row>
    <row r="111" spans="1:36">
      <c r="A111" s="199"/>
      <c r="B111" s="193"/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>
        <v>0.45</v>
      </c>
      <c r="U111" s="175"/>
      <c r="V111" s="175"/>
      <c r="W111" s="175"/>
      <c r="X111" s="175">
        <v>0.35</v>
      </c>
      <c r="Y111" s="175"/>
      <c r="Z111" s="175"/>
      <c r="AA111" s="175"/>
      <c r="AB111" s="175">
        <v>0.2</v>
      </c>
      <c r="AC111" s="175"/>
      <c r="AD111" s="175"/>
      <c r="AE111" s="175"/>
      <c r="AF111" s="175"/>
      <c r="AG111" s="175"/>
      <c r="AH111" s="175"/>
      <c r="AI111" s="175"/>
      <c r="AJ111" s="174"/>
    </row>
    <row r="112" spans="1:36" ht="15" customHeight="1">
      <c r="A112" s="199" t="s">
        <v>159</v>
      </c>
      <c r="B112" s="193">
        <v>914.28</v>
      </c>
      <c r="C112" s="175">
        <f>B112/B121</f>
        <v>6.6521335626302071E-4</v>
      </c>
      <c r="D112" s="178">
        <f>$B112*D114</f>
        <v>0</v>
      </c>
      <c r="E112" s="178"/>
      <c r="F112" s="178"/>
      <c r="G112" s="178"/>
      <c r="H112" s="178">
        <f t="shared" ref="H112" si="192">$B112*H114</f>
        <v>0</v>
      </c>
      <c r="I112" s="178"/>
      <c r="J112" s="178"/>
      <c r="K112" s="178"/>
      <c r="L112" s="178">
        <f t="shared" ref="L112" si="193">$B112*L114</f>
        <v>0</v>
      </c>
      <c r="M112" s="178"/>
      <c r="N112" s="178"/>
      <c r="O112" s="178"/>
      <c r="P112" s="178">
        <f t="shared" ref="P112" si="194">$B112*P114</f>
        <v>0</v>
      </c>
      <c r="Q112" s="178"/>
      <c r="R112" s="178"/>
      <c r="S112" s="178"/>
      <c r="T112" s="178">
        <f t="shared" ref="T112:AB112" si="195">$B112*T114</f>
        <v>0</v>
      </c>
      <c r="U112" s="178"/>
      <c r="V112" s="178"/>
      <c r="W112" s="178"/>
      <c r="X112" s="178">
        <f t="shared" si="195"/>
        <v>914.28</v>
      </c>
      <c r="Y112" s="178"/>
      <c r="Z112" s="178"/>
      <c r="AA112" s="178"/>
      <c r="AB112" s="178">
        <f t="shared" si="195"/>
        <v>0</v>
      </c>
      <c r="AC112" s="178"/>
      <c r="AD112" s="178"/>
      <c r="AE112" s="178"/>
      <c r="AF112" s="178">
        <f t="shared" ref="AF112" si="196">$B112*AF114</f>
        <v>0</v>
      </c>
      <c r="AG112" s="178"/>
      <c r="AH112" s="178"/>
      <c r="AI112" s="178"/>
      <c r="AJ112" s="174">
        <f>SUM(D112:AI112)</f>
        <v>914.28</v>
      </c>
    </row>
    <row r="113" spans="1:36" ht="4.9000000000000004" customHeight="1">
      <c r="A113" s="199"/>
      <c r="B113" s="193"/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216"/>
      <c r="Y113" s="216"/>
      <c r="Z113" s="216"/>
      <c r="AA113" s="216"/>
      <c r="AB113" s="217"/>
      <c r="AC113" s="217"/>
      <c r="AD113" s="217"/>
      <c r="AE113" s="217"/>
      <c r="AF113" s="175"/>
      <c r="AG113" s="175"/>
      <c r="AH113" s="175"/>
      <c r="AI113" s="175"/>
      <c r="AJ113" s="174"/>
    </row>
    <row r="114" spans="1:36">
      <c r="A114" s="199"/>
      <c r="B114" s="193"/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>
        <v>1</v>
      </c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4"/>
    </row>
    <row r="115" spans="1:36" ht="18" customHeight="1">
      <c r="A115" s="199" t="s">
        <v>194</v>
      </c>
      <c r="B115" s="193">
        <v>129688.38</v>
      </c>
      <c r="C115" s="175">
        <f>B115/B121</f>
        <v>9.4358886258163827E-2</v>
      </c>
      <c r="D115" s="178">
        <f>$B115*D117</f>
        <v>0</v>
      </c>
      <c r="E115" s="178"/>
      <c r="F115" s="178"/>
      <c r="G115" s="178"/>
      <c r="H115" s="178">
        <f t="shared" ref="H115" si="197">$B115*H117</f>
        <v>0</v>
      </c>
      <c r="I115" s="178"/>
      <c r="J115" s="178"/>
      <c r="K115" s="178"/>
      <c r="L115" s="178">
        <f t="shared" ref="L115" si="198">$B115*L117</f>
        <v>0</v>
      </c>
      <c r="M115" s="178"/>
      <c r="N115" s="178"/>
      <c r="O115" s="178"/>
      <c r="P115" s="178">
        <f t="shared" ref="P115" si="199">$B115*P117</f>
        <v>0</v>
      </c>
      <c r="Q115" s="178"/>
      <c r="R115" s="178"/>
      <c r="S115" s="178"/>
      <c r="T115" s="178">
        <f t="shared" ref="T115:AB115" si="200">$B115*T117</f>
        <v>0</v>
      </c>
      <c r="U115" s="178"/>
      <c r="V115" s="178"/>
      <c r="W115" s="178"/>
      <c r="X115" s="178">
        <f t="shared" si="200"/>
        <v>45390.932999999997</v>
      </c>
      <c r="Y115" s="178"/>
      <c r="Z115" s="178"/>
      <c r="AA115" s="178"/>
      <c r="AB115" s="178">
        <f t="shared" si="200"/>
        <v>45390.932999999997</v>
      </c>
      <c r="AC115" s="178"/>
      <c r="AD115" s="178"/>
      <c r="AE115" s="178"/>
      <c r="AF115" s="178">
        <f t="shared" ref="AF115" si="201">$B115*AF117</f>
        <v>38906.514000000003</v>
      </c>
      <c r="AG115" s="178"/>
      <c r="AH115" s="178"/>
      <c r="AI115" s="178"/>
      <c r="AJ115" s="174">
        <f>SUM(D115:AI115)</f>
        <v>129688.38</v>
      </c>
    </row>
    <row r="116" spans="1:36" ht="4.9000000000000004" customHeight="1">
      <c r="A116" s="199"/>
      <c r="B116" s="193"/>
      <c r="C116" s="175"/>
      <c r="D116" s="175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6"/>
      <c r="AI116" s="216"/>
      <c r="AJ116" s="174"/>
    </row>
    <row r="117" spans="1:36" ht="12" customHeight="1">
      <c r="A117" s="199"/>
      <c r="B117" s="193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>
        <v>0.35</v>
      </c>
      <c r="Y117" s="175"/>
      <c r="Z117" s="175"/>
      <c r="AA117" s="175"/>
      <c r="AB117" s="175">
        <v>0.35</v>
      </c>
      <c r="AC117" s="175"/>
      <c r="AD117" s="175"/>
      <c r="AE117" s="175"/>
      <c r="AF117" s="175">
        <v>0.3</v>
      </c>
      <c r="AG117" s="175"/>
      <c r="AH117" s="175"/>
      <c r="AI117" s="175"/>
      <c r="AJ117" s="174"/>
    </row>
    <row r="118" spans="1:36" ht="14.25" customHeight="1">
      <c r="A118" s="199" t="s">
        <v>183</v>
      </c>
      <c r="B118" s="193">
        <v>54454.73</v>
      </c>
      <c r="C118" s="175">
        <f>B118/B121</f>
        <v>3.9620262619434535E-2</v>
      </c>
      <c r="D118" s="178">
        <f>$B118*D120</f>
        <v>0</v>
      </c>
      <c r="E118" s="178"/>
      <c r="F118" s="178"/>
      <c r="G118" s="178"/>
      <c r="H118" s="178">
        <f t="shared" ref="H118" si="202">$B118*H120</f>
        <v>0</v>
      </c>
      <c r="I118" s="178"/>
      <c r="J118" s="178"/>
      <c r="K118" s="178"/>
      <c r="L118" s="178">
        <f t="shared" ref="L118" si="203">$B118*L120</f>
        <v>0</v>
      </c>
      <c r="M118" s="178"/>
      <c r="N118" s="178"/>
      <c r="O118" s="178"/>
      <c r="P118" s="178">
        <f t="shared" ref="P118" si="204">$B118*P120</f>
        <v>0</v>
      </c>
      <c r="Q118" s="178"/>
      <c r="R118" s="178"/>
      <c r="S118" s="178"/>
      <c r="T118" s="178">
        <f t="shared" ref="T118:AB118" si="205">$B118*T120</f>
        <v>0</v>
      </c>
      <c r="U118" s="178"/>
      <c r="V118" s="178"/>
      <c r="W118" s="178"/>
      <c r="X118" s="178">
        <f t="shared" si="205"/>
        <v>0</v>
      </c>
      <c r="Y118" s="178"/>
      <c r="Z118" s="178"/>
      <c r="AA118" s="178"/>
      <c r="AB118" s="178">
        <f t="shared" si="205"/>
        <v>16336.419</v>
      </c>
      <c r="AC118" s="178"/>
      <c r="AD118" s="178"/>
      <c r="AE118" s="178"/>
      <c r="AF118" s="178">
        <f t="shared" ref="AF118" si="206">$B118*AF120</f>
        <v>38118.311000000002</v>
      </c>
      <c r="AG118" s="178"/>
      <c r="AH118" s="178"/>
      <c r="AI118" s="178"/>
      <c r="AJ118" s="174">
        <f>SUM(D118:AI118)</f>
        <v>54454.73</v>
      </c>
    </row>
    <row r="119" spans="1:36" ht="4.9000000000000004" customHeight="1">
      <c r="A119" s="199"/>
      <c r="B119" s="193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216"/>
      <c r="AC119" s="216"/>
      <c r="AD119" s="216"/>
      <c r="AE119" s="216"/>
      <c r="AF119" s="216"/>
      <c r="AG119" s="216"/>
      <c r="AH119" s="216"/>
      <c r="AI119" s="216"/>
      <c r="AJ119" s="174"/>
    </row>
    <row r="120" spans="1:36" ht="12.75" customHeight="1">
      <c r="A120" s="199"/>
      <c r="B120" s="193"/>
      <c r="C120" s="175"/>
      <c r="D120" s="175"/>
      <c r="E120" s="175"/>
      <c r="F120" s="175"/>
      <c r="G120" s="175"/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>
        <v>0.3</v>
      </c>
      <c r="AC120" s="175"/>
      <c r="AD120" s="175"/>
      <c r="AE120" s="175"/>
      <c r="AF120" s="175">
        <v>0.7</v>
      </c>
      <c r="AG120" s="175"/>
      <c r="AH120" s="175"/>
      <c r="AI120" s="175"/>
      <c r="AJ120" s="174"/>
    </row>
    <row r="121" spans="1:36" ht="15" customHeight="1">
      <c r="A121" s="218" t="s">
        <v>6752</v>
      </c>
      <c r="B121" s="211">
        <f>ROUND(SUM(B58:B120),2)</f>
        <v>1374416.18</v>
      </c>
      <c r="C121" s="219">
        <f>SUM(C58:C120)</f>
        <v>1</v>
      </c>
      <c r="D121" s="184">
        <f>(D58+D61+D64+D67+D70+D73+D76+D79+D82+D85+D88+D91+D94+D97+D100+D103+D106+D109+D112+D115+D118)</f>
        <v>34301.7045</v>
      </c>
      <c r="E121" s="184"/>
      <c r="F121" s="184"/>
      <c r="G121" s="184"/>
      <c r="H121" s="184">
        <f t="shared" ref="H121" si="207">(H58+H61+H64+H67+H70+H73+H76+H79+H82+H85+H88+H91+H94+H97+H100+H103+H106+H109+H112+H115+H118)</f>
        <v>105073.38949999999</v>
      </c>
      <c r="I121" s="184"/>
      <c r="J121" s="184"/>
      <c r="K121" s="184"/>
      <c r="L121" s="184">
        <f t="shared" ref="L121" si="208">(L58+L61+L64+L67+L70+L73+L76+L79+L82+L85+L88+L91+L94+L97+L100+L103+L106+L109+L112+L115+L118)</f>
        <v>221258.74149999997</v>
      </c>
      <c r="M121" s="184"/>
      <c r="N121" s="184"/>
      <c r="O121" s="184"/>
      <c r="P121" s="184">
        <f t="shared" ref="P121" si="209">(P58+P61+P64+P67+P70+P73+P76+P79+P82+P85+P88+P91+P94+P97+P100+P103+P106+P109+P112+P115+P118)</f>
        <v>219497.53049999999</v>
      </c>
      <c r="Q121" s="184"/>
      <c r="R121" s="184"/>
      <c r="S121" s="184"/>
      <c r="T121" s="184">
        <f t="shared" ref="T121" si="210">(T58+T61+T64+T67+T70+T73+T76+T79+T82+T85+T88+T91+T94+T97+T100+T103+T106+T109+T112+T115+T118)</f>
        <v>238918.51800000001</v>
      </c>
      <c r="U121" s="184"/>
      <c r="V121" s="184"/>
      <c r="W121" s="184"/>
      <c r="X121" s="184">
        <f t="shared" ref="X121" si="211">(X58+X61+X64+X67+X70+X73+X76+X79+X82+X85+X88+X91+X94+X97+X100+X103+X106+X109+X112+X115+X118)</f>
        <v>153645.788</v>
      </c>
      <c r="Y121" s="184"/>
      <c r="Z121" s="184"/>
      <c r="AA121" s="184"/>
      <c r="AB121" s="184">
        <f t="shared" ref="AB121" si="212">(AB58+AB61+AB64+AB67+AB70+AB73+AB76+AB79+AB82+AB85+AB88+AB91+AB94+AB97+AB100+AB103+AB106+AB109+AB112+AB115+AB118)</f>
        <v>211618.9375</v>
      </c>
      <c r="AC121" s="184"/>
      <c r="AD121" s="184"/>
      <c r="AE121" s="184"/>
      <c r="AF121" s="184">
        <f t="shared" ref="AF121" si="213">(AF58+AF61+AF64+AF67+AF70+AF73+AF76+AF79+AF82+AF85+AF88+AF91+AF94+AF97+AF100+AF103+AF106+AF109+AF112+AF115+AF118)</f>
        <v>190101.57050000003</v>
      </c>
      <c r="AG121" s="184"/>
      <c r="AH121" s="184"/>
      <c r="AI121" s="184"/>
      <c r="AJ121" s="152">
        <f>SUM(D121:AI121)</f>
        <v>1374416.1800000002</v>
      </c>
    </row>
    <row r="122" spans="1:36" ht="16.5" customHeight="1">
      <c r="A122" s="218"/>
      <c r="B122" s="211"/>
      <c r="C122" s="219"/>
      <c r="D122" s="209">
        <f>D121/B121</f>
        <v>2.4957290956804656E-2</v>
      </c>
      <c r="E122" s="209"/>
      <c r="F122" s="209"/>
      <c r="G122" s="209"/>
      <c r="H122" s="209">
        <f>H121/B121</f>
        <v>7.6449470712721082E-2</v>
      </c>
      <c r="I122" s="209"/>
      <c r="J122" s="209"/>
      <c r="K122" s="209"/>
      <c r="L122" s="209">
        <f>L121/B121</f>
        <v>0.16098380150035776</v>
      </c>
      <c r="M122" s="209"/>
      <c r="N122" s="209"/>
      <c r="O122" s="209"/>
      <c r="P122" s="209">
        <f>P121/B121</f>
        <v>0.15970237668476808</v>
      </c>
      <c r="Q122" s="209"/>
      <c r="R122" s="209"/>
      <c r="S122" s="209"/>
      <c r="T122" s="209">
        <f>T121/B121</f>
        <v>0.17383273092725088</v>
      </c>
      <c r="U122" s="209"/>
      <c r="V122" s="209"/>
      <c r="W122" s="209"/>
      <c r="X122" s="209">
        <f>X121/B121</f>
        <v>0.11178985683943272</v>
      </c>
      <c r="Y122" s="209"/>
      <c r="Z122" s="209"/>
      <c r="AA122" s="209"/>
      <c r="AB122" s="209">
        <f>AB121/B121</f>
        <v>0.15397005694446933</v>
      </c>
      <c r="AC122" s="209"/>
      <c r="AD122" s="209"/>
      <c r="AE122" s="209"/>
      <c r="AF122" s="209">
        <f>AF121/B121</f>
        <v>0.13831441543419551</v>
      </c>
      <c r="AG122" s="209"/>
      <c r="AH122" s="209"/>
      <c r="AI122" s="209"/>
      <c r="AJ122" s="153">
        <f>SUM(D122:AI122)</f>
        <v>1</v>
      </c>
    </row>
    <row r="123" spans="1:36" ht="6" customHeight="1">
      <c r="A123" s="266"/>
      <c r="B123" s="266"/>
      <c r="C123" s="266"/>
      <c r="D123" s="266"/>
      <c r="E123" s="266"/>
      <c r="F123" s="266"/>
      <c r="G123" s="266"/>
      <c r="H123" s="266"/>
      <c r="I123" s="266"/>
      <c r="J123" s="266"/>
      <c r="K123" s="266"/>
      <c r="L123" s="266"/>
      <c r="M123" s="266"/>
      <c r="N123" s="266"/>
      <c r="O123" s="266"/>
      <c r="P123" s="266"/>
      <c r="Q123" s="266"/>
      <c r="R123" s="266"/>
      <c r="S123" s="266"/>
      <c r="T123" s="266"/>
      <c r="U123" s="266"/>
      <c r="V123" s="266"/>
      <c r="W123" s="266"/>
      <c r="X123" s="266"/>
      <c r="Y123" s="266"/>
      <c r="Z123" s="266"/>
      <c r="AA123" s="266"/>
      <c r="AB123" s="266"/>
      <c r="AC123" s="266"/>
      <c r="AD123" s="266"/>
      <c r="AE123" s="266"/>
      <c r="AF123" s="266"/>
      <c r="AG123" s="266"/>
      <c r="AH123" s="266"/>
      <c r="AI123" s="266"/>
      <c r="AJ123" s="266"/>
    </row>
    <row r="124" spans="1:36" ht="15" customHeight="1">
      <c r="A124" s="226" t="s">
        <v>6761</v>
      </c>
      <c r="B124" s="227"/>
      <c r="C124" s="227"/>
      <c r="D124" s="227"/>
      <c r="E124" s="227"/>
      <c r="F124" s="227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27"/>
      <c r="Y124" s="227"/>
      <c r="Z124" s="227"/>
      <c r="AA124" s="227"/>
      <c r="AB124" s="227"/>
      <c r="AC124" s="227"/>
      <c r="AD124" s="227"/>
      <c r="AE124" s="227"/>
      <c r="AF124" s="227"/>
      <c r="AG124" s="227"/>
      <c r="AH124" s="227"/>
      <c r="AI124" s="227"/>
      <c r="AJ124" s="154"/>
    </row>
    <row r="125" spans="1:36" ht="22.15" customHeight="1">
      <c r="A125" s="213" t="s">
        <v>6762</v>
      </c>
      <c r="B125" s="228">
        <v>459365.76</v>
      </c>
      <c r="C125" s="231">
        <f>B125/B128</f>
        <v>1</v>
      </c>
      <c r="D125" s="234">
        <f>$B125*D127</f>
        <v>7111.961179449404</v>
      </c>
      <c r="E125" s="235"/>
      <c r="F125" s="235"/>
      <c r="G125" s="236"/>
      <c r="H125" s="234">
        <f>$B125*H127</f>
        <v>21785.444134916579</v>
      </c>
      <c r="I125" s="235"/>
      <c r="J125" s="235"/>
      <c r="K125" s="236"/>
      <c r="L125" s="234">
        <f>$B125*L127</f>
        <v>45874.792611598372</v>
      </c>
      <c r="M125" s="235"/>
      <c r="N125" s="235"/>
      <c r="O125" s="236"/>
      <c r="P125" s="234">
        <f t="shared" ref="P125" si="214">$B125*P127</f>
        <v>61586.831130437356</v>
      </c>
      <c r="Q125" s="235"/>
      <c r="R125" s="235"/>
      <c r="S125" s="236"/>
      <c r="T125" s="234">
        <f t="shared" ref="T125" si="215">$B125*T127</f>
        <v>100736.81610555801</v>
      </c>
      <c r="U125" s="235"/>
      <c r="V125" s="235"/>
      <c r="W125" s="236"/>
      <c r="X125" s="234">
        <f t="shared" ref="X125" si="216">$B125*X127</f>
        <v>95539.95212059257</v>
      </c>
      <c r="Y125" s="235"/>
      <c r="Z125" s="235"/>
      <c r="AA125" s="236"/>
      <c r="AB125" s="234">
        <f t="shared" ref="AB125" si="217">$B125*AB127</f>
        <v>71110.580156286174</v>
      </c>
      <c r="AC125" s="235"/>
      <c r="AD125" s="235"/>
      <c r="AE125" s="236"/>
      <c r="AF125" s="234">
        <f t="shared" ref="AF125" si="218">$B125*AF127</f>
        <v>55619.382561161539</v>
      </c>
      <c r="AG125" s="235"/>
      <c r="AH125" s="235"/>
      <c r="AI125" s="236"/>
      <c r="AJ125" s="174">
        <f>SUM(D125:AI125)</f>
        <v>459365.76</v>
      </c>
    </row>
    <row r="126" spans="1:36" ht="4.9000000000000004" customHeight="1">
      <c r="A126" s="214"/>
      <c r="B126" s="229"/>
      <c r="C126" s="232"/>
      <c r="D126" s="247"/>
      <c r="E126" s="248"/>
      <c r="F126" s="248"/>
      <c r="G126" s="249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74"/>
    </row>
    <row r="127" spans="1:36" ht="83.25" customHeight="1">
      <c r="A127" s="215"/>
      <c r="B127" s="230"/>
      <c r="C127" s="233"/>
      <c r="D127" s="250">
        <f>(D54+D121)/($B$131-$B$125)</f>
        <v>1.5482131666603545E-2</v>
      </c>
      <c r="E127" s="251"/>
      <c r="F127" s="251"/>
      <c r="G127" s="252"/>
      <c r="H127" s="250">
        <f>(H54+H121)/($B$131-$B$125)</f>
        <v>4.742504999701453E-2</v>
      </c>
      <c r="I127" s="251"/>
      <c r="J127" s="251"/>
      <c r="K127" s="252"/>
      <c r="L127" s="250">
        <f>(L54+L121)/($B$131-$B$125)</f>
        <v>9.9865502843743445E-2</v>
      </c>
      <c r="M127" s="251"/>
      <c r="N127" s="251"/>
      <c r="O127" s="252"/>
      <c r="P127" s="250">
        <f>(P54+P121)/($B$131-$B$125)</f>
        <v>0.13406926787585857</v>
      </c>
      <c r="Q127" s="251"/>
      <c r="R127" s="251"/>
      <c r="S127" s="252"/>
      <c r="T127" s="250">
        <f>(T54+T121)/($B$131-$B$125)</f>
        <v>0.21929543922811751</v>
      </c>
      <c r="U127" s="251"/>
      <c r="V127" s="251"/>
      <c r="W127" s="252"/>
      <c r="X127" s="250">
        <f>(X54+X121)/($B$131-$B$125)</f>
        <v>0.20798231048085206</v>
      </c>
      <c r="Y127" s="251"/>
      <c r="Z127" s="251"/>
      <c r="AA127" s="252"/>
      <c r="AB127" s="250">
        <f>(AB54+AB121)/($B$131-$B$125)</f>
        <v>0.15480165556154243</v>
      </c>
      <c r="AC127" s="251"/>
      <c r="AD127" s="251"/>
      <c r="AE127" s="252"/>
      <c r="AF127" s="250">
        <f>(AF54+AF121)/($B$131-$B$125)</f>
        <v>0.1210786423462679</v>
      </c>
      <c r="AG127" s="251"/>
      <c r="AH127" s="251"/>
      <c r="AI127" s="252"/>
      <c r="AJ127" s="174"/>
    </row>
    <row r="128" spans="1:36" ht="22.9" customHeight="1">
      <c r="A128" s="269" t="s">
        <v>6748</v>
      </c>
      <c r="B128" s="237">
        <f>B125</f>
        <v>459365.76</v>
      </c>
      <c r="C128" s="239">
        <f>C125</f>
        <v>1</v>
      </c>
      <c r="D128" s="241">
        <f>D125</f>
        <v>7111.961179449404</v>
      </c>
      <c r="E128" s="242"/>
      <c r="F128" s="242"/>
      <c r="G128" s="243"/>
      <c r="H128" s="241">
        <f>H125</f>
        <v>21785.444134916579</v>
      </c>
      <c r="I128" s="242"/>
      <c r="J128" s="242"/>
      <c r="K128" s="243"/>
      <c r="L128" s="241">
        <f t="shared" ref="L128" si="219">L125</f>
        <v>45874.792611598372</v>
      </c>
      <c r="M128" s="242"/>
      <c r="N128" s="242"/>
      <c r="O128" s="243"/>
      <c r="P128" s="241">
        <f>P125</f>
        <v>61586.831130437356</v>
      </c>
      <c r="Q128" s="242"/>
      <c r="R128" s="242"/>
      <c r="S128" s="243"/>
      <c r="T128" s="241">
        <f t="shared" ref="T128" si="220">T125</f>
        <v>100736.81610555801</v>
      </c>
      <c r="U128" s="242"/>
      <c r="V128" s="242"/>
      <c r="W128" s="243"/>
      <c r="X128" s="241">
        <f t="shared" ref="X128" si="221">X125</f>
        <v>95539.95212059257</v>
      </c>
      <c r="Y128" s="242"/>
      <c r="Z128" s="242"/>
      <c r="AA128" s="243"/>
      <c r="AB128" s="241">
        <f t="shared" ref="AB128" si="222">AB125</f>
        <v>71110.580156286174</v>
      </c>
      <c r="AC128" s="242"/>
      <c r="AD128" s="242"/>
      <c r="AE128" s="243"/>
      <c r="AF128" s="241">
        <f t="shared" ref="AF128" si="223">AF125</f>
        <v>55619.382561161539</v>
      </c>
      <c r="AG128" s="242"/>
      <c r="AH128" s="242"/>
      <c r="AI128" s="243"/>
      <c r="AJ128" s="152">
        <f>SUM(D128:AI128)</f>
        <v>459365.76</v>
      </c>
    </row>
    <row r="129" spans="1:38" ht="56.25" customHeight="1">
      <c r="A129" s="270"/>
      <c r="B129" s="238"/>
      <c r="C129" s="240"/>
      <c r="D129" s="223">
        <f>D127</f>
        <v>1.5482131666603545E-2</v>
      </c>
      <c r="E129" s="224"/>
      <c r="F129" s="224"/>
      <c r="G129" s="225"/>
      <c r="H129" s="223">
        <f>H127</f>
        <v>4.742504999701453E-2</v>
      </c>
      <c r="I129" s="224"/>
      <c r="J129" s="224"/>
      <c r="K129" s="225"/>
      <c r="L129" s="223">
        <f>L127</f>
        <v>9.9865502843743445E-2</v>
      </c>
      <c r="M129" s="224"/>
      <c r="N129" s="224"/>
      <c r="O129" s="225"/>
      <c r="P129" s="223">
        <f t="shared" ref="P129" si="224">P127</f>
        <v>0.13406926787585857</v>
      </c>
      <c r="Q129" s="224"/>
      <c r="R129" s="224"/>
      <c r="S129" s="225"/>
      <c r="T129" s="223">
        <f t="shared" ref="T129" si="225">T127</f>
        <v>0.21929543922811751</v>
      </c>
      <c r="U129" s="224"/>
      <c r="V129" s="224"/>
      <c r="W129" s="225"/>
      <c r="X129" s="223">
        <f t="shared" ref="X129" si="226">X127</f>
        <v>0.20798231048085206</v>
      </c>
      <c r="Y129" s="224"/>
      <c r="Z129" s="224"/>
      <c r="AA129" s="225"/>
      <c r="AB129" s="223">
        <f t="shared" ref="AB129" si="227">AB127</f>
        <v>0.15480165556154243</v>
      </c>
      <c r="AC129" s="224"/>
      <c r="AD129" s="224"/>
      <c r="AE129" s="225"/>
      <c r="AF129" s="223">
        <f t="shared" ref="AF129" si="228">AF127</f>
        <v>0.1210786423462679</v>
      </c>
      <c r="AG129" s="224"/>
      <c r="AH129" s="224"/>
      <c r="AI129" s="225"/>
      <c r="AJ129" s="153">
        <f>SUM(D129:AI129)</f>
        <v>1</v>
      </c>
    </row>
    <row r="130" spans="1:38" ht="6.6" customHeight="1">
      <c r="A130" s="198"/>
      <c r="B130" s="267"/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8"/>
    </row>
    <row r="131" spans="1:38" ht="18" customHeight="1">
      <c r="A131" s="155" t="s">
        <v>195</v>
      </c>
      <c r="B131" s="149">
        <f>ROUND(SUM(B54+B121+B128),2)</f>
        <v>2674933.0499999998</v>
      </c>
      <c r="C131" s="159">
        <f>ROUND(SUM(C54+C121+C128),2)/3</f>
        <v>1</v>
      </c>
      <c r="D131" s="220">
        <f>ROUND(SUM(D54+D121+D128),2)</f>
        <v>41413.67</v>
      </c>
      <c r="E131" s="221" t="e">
        <f>ROUND(SUM(E54+E121+#REF!+#REF!+#REF!+#REF!+#REF!+#REF!+#REF!+#REF!+#REF!+#REF!+#REF!+#REF!+E128),2)</f>
        <v>#REF!</v>
      </c>
      <c r="F131" s="221" t="e">
        <f>ROUND(SUM(F54+F121+#REF!+#REF!+#REF!+#REF!+#REF!+#REF!+#REF!+#REF!+#REF!+#REF!+#REF!+#REF!+F128),2)</f>
        <v>#REF!</v>
      </c>
      <c r="G131" s="222" t="e">
        <f>ROUND(SUM(G54+G121+#REF!+#REF!+#REF!+#REF!+#REF!+#REF!+#REF!+#REF!+#REF!+#REF!+#REF!+#REF!+G128),2)</f>
        <v>#REF!</v>
      </c>
      <c r="H131" s="220">
        <f>ROUND(SUM(H54+H121+H128),2)</f>
        <v>126858.83</v>
      </c>
      <c r="I131" s="221" t="e">
        <f>ROUND(SUM(I54+I121+#REF!+#REF!+#REF!+#REF!+#REF!+#REF!+#REF!+#REF!+#REF!+#REF!+#REF!+#REF!+I128),2)</f>
        <v>#REF!</v>
      </c>
      <c r="J131" s="221" t="e">
        <f>ROUND(SUM(J54+J121+#REF!+#REF!+#REF!+#REF!+#REF!+#REF!+#REF!+#REF!+#REF!+#REF!+#REF!+#REF!+J128),2)</f>
        <v>#REF!</v>
      </c>
      <c r="K131" s="222" t="e">
        <f>ROUND(SUM(K54+K121+#REF!+#REF!+#REF!+#REF!+#REF!+#REF!+#REF!+#REF!+#REF!+#REF!+#REF!+#REF!+K128),2)</f>
        <v>#REF!</v>
      </c>
      <c r="L131" s="220">
        <f>ROUND(SUM(L54+L121+L128),2)</f>
        <v>267133.53000000003</v>
      </c>
      <c r="M131" s="221" t="e">
        <f>ROUND(SUM(M54+M121+#REF!+#REF!+#REF!+#REF!+#REF!+#REF!+#REF!+#REF!+#REF!+#REF!+#REF!+#REF!+M128),2)</f>
        <v>#REF!</v>
      </c>
      <c r="N131" s="221" t="e">
        <f>ROUND(SUM(N54+N121+#REF!+#REF!+#REF!+#REF!+#REF!+#REF!+#REF!+#REF!+#REF!+#REF!+#REF!+#REF!+N128),2)</f>
        <v>#REF!</v>
      </c>
      <c r="O131" s="222" t="e">
        <f>ROUND(SUM(O54+O121+#REF!+#REF!+#REF!+#REF!+#REF!+#REF!+#REF!+#REF!+#REF!+#REF!+#REF!+#REF!+O128),2)</f>
        <v>#REF!</v>
      </c>
      <c r="P131" s="220">
        <f>ROUND(SUM(P54+P121+P128),2)</f>
        <v>358626.32</v>
      </c>
      <c r="Q131" s="221" t="e">
        <f>ROUND(SUM(Q54+Q121+#REF!+#REF!+#REF!+#REF!+#REF!+#REF!+#REF!+#REF!+#REF!+#REF!+#REF!+#REF!+Q128),2)</f>
        <v>#REF!</v>
      </c>
      <c r="R131" s="221" t="e">
        <f>ROUND(SUM(R54+R121+#REF!+#REF!+#REF!+#REF!+#REF!+#REF!+#REF!+#REF!+#REF!+#REF!+#REF!+#REF!+R128),2)</f>
        <v>#REF!</v>
      </c>
      <c r="S131" s="222" t="e">
        <f>ROUND(SUM(S54+S121+#REF!+#REF!+#REF!+#REF!+#REF!+#REF!+#REF!+#REF!+#REF!+#REF!+#REF!+#REF!+S128),2)</f>
        <v>#REF!</v>
      </c>
      <c r="T131" s="220">
        <f>ROUND(SUM(T54+T121+T128),2)</f>
        <v>586600.62</v>
      </c>
      <c r="U131" s="221" t="e">
        <f>ROUND(SUM(U54+U121+#REF!+#REF!+#REF!+#REF!+#REF!+#REF!+#REF!+#REF!+#REF!+#REF!+#REF!+#REF!+U128),2)</f>
        <v>#REF!</v>
      </c>
      <c r="V131" s="221" t="e">
        <f>ROUND(SUM(V54+V121+#REF!+#REF!+#REF!+#REF!+#REF!+#REF!+#REF!+#REF!+#REF!+#REF!+#REF!+#REF!+V128),2)</f>
        <v>#REF!</v>
      </c>
      <c r="W131" s="222" t="e">
        <f>ROUND(SUM(W54+W121+#REF!+#REF!+#REF!+#REF!+#REF!+#REF!+#REF!+#REF!+#REF!+#REF!+#REF!+#REF!+W128),2)</f>
        <v>#REF!</v>
      </c>
      <c r="X131" s="220">
        <f>ROUND(SUM(X54+X121+X128),2)</f>
        <v>556338.76</v>
      </c>
      <c r="Y131" s="221" t="e">
        <f>ROUND(SUM(Y54+Y121+#REF!+#REF!+#REF!+#REF!+#REF!+#REF!+#REF!+#REF!+#REF!+#REF!+#REF!+#REF!+Y128),2)</f>
        <v>#REF!</v>
      </c>
      <c r="Z131" s="221" t="e">
        <f>ROUND(SUM(Z54+Z121+#REF!+#REF!+#REF!+#REF!+#REF!+#REF!+#REF!+#REF!+#REF!+#REF!+#REF!+#REF!+Z128),2)</f>
        <v>#REF!</v>
      </c>
      <c r="AA131" s="222" t="e">
        <f>ROUND(SUM(AA54+AA121+#REF!+#REF!+#REF!+#REF!+#REF!+#REF!+#REF!+#REF!+#REF!+#REF!+#REF!+#REF!+AA128),2)</f>
        <v>#REF!</v>
      </c>
      <c r="AB131" s="220">
        <f>ROUND(SUM(AB54+AB121+AB128),2)</f>
        <v>414084.06</v>
      </c>
      <c r="AC131" s="221" t="e">
        <f>ROUND(SUM(AC54+AC121+#REF!+#REF!+#REF!+#REF!+#REF!+#REF!+#REF!+#REF!+#REF!+#REF!+#REF!+#REF!+AC128),2)</f>
        <v>#REF!</v>
      </c>
      <c r="AD131" s="221" t="e">
        <f>ROUND(SUM(AD54+AD121+#REF!+#REF!+#REF!+#REF!+#REF!+#REF!+#REF!+#REF!+#REF!+#REF!+#REF!+#REF!+AD128),2)</f>
        <v>#REF!</v>
      </c>
      <c r="AE131" s="222" t="e">
        <f>ROUND(SUM(AE54+AE121+#REF!+#REF!+#REF!+#REF!+#REF!+#REF!+#REF!+#REF!+#REF!+#REF!+#REF!+#REF!+AE128),2)</f>
        <v>#REF!</v>
      </c>
      <c r="AF131" s="220">
        <f>ROUND(SUM(AF54+AF121+AF128),2)</f>
        <v>323877.26</v>
      </c>
      <c r="AG131" s="221" t="e">
        <f>ROUND(SUM(AG54+AG121+#REF!+#REF!+#REF!+#REF!+#REF!+#REF!+#REF!+#REF!+#REF!+#REF!+#REF!+#REF!+AG128),2)</f>
        <v>#REF!</v>
      </c>
      <c r="AH131" s="221" t="e">
        <f>ROUND(SUM(AH54+AH121+#REF!+#REF!+#REF!+#REF!+#REF!+#REF!+#REF!+#REF!+#REF!+#REF!+#REF!+#REF!+AH128),2)</f>
        <v>#REF!</v>
      </c>
      <c r="AI131" s="222" t="e">
        <f>ROUND(SUM(AI54+AI121+#REF!+#REF!+#REF!+#REF!+#REF!+#REF!+#REF!+#REF!+#REF!+#REF!+#REF!+#REF!+AI128),2)</f>
        <v>#REF!</v>
      </c>
      <c r="AJ131" s="149">
        <f>D131+H131+L131+P131+T131+X131+AB131+AF131</f>
        <v>2674933.0499999998</v>
      </c>
      <c r="AL131" s="158"/>
    </row>
    <row r="132" spans="1:38" ht="18" customHeight="1">
      <c r="A132" s="263" t="s">
        <v>196</v>
      </c>
      <c r="B132" s="264"/>
      <c r="C132" s="265"/>
      <c r="D132" s="244">
        <f>D131/$B$131</f>
        <v>1.5482133281803073E-2</v>
      </c>
      <c r="E132" s="245"/>
      <c r="F132" s="245"/>
      <c r="G132" s="246"/>
      <c r="H132" s="244">
        <f>H131/$B$131</f>
        <v>4.742504863813321E-2</v>
      </c>
      <c r="I132" s="245"/>
      <c r="J132" s="245"/>
      <c r="K132" s="246"/>
      <c r="L132" s="244">
        <f t="shared" ref="L132" si="229">L131/$B$131</f>
        <v>9.9865501306658888E-2</v>
      </c>
      <c r="M132" s="245"/>
      <c r="N132" s="245"/>
      <c r="O132" s="246"/>
      <c r="P132" s="244">
        <f>P131/$B$131</f>
        <v>0.13406926950938081</v>
      </c>
      <c r="Q132" s="245"/>
      <c r="R132" s="245"/>
      <c r="S132" s="246"/>
      <c r="T132" s="244">
        <f t="shared" ref="T132" si="230">T131/$B$131</f>
        <v>0.21929543993633785</v>
      </c>
      <c r="U132" s="245"/>
      <c r="V132" s="245"/>
      <c r="W132" s="246"/>
      <c r="X132" s="244">
        <f t="shared" ref="X132" si="231">X131/$B$131</f>
        <v>0.20798231193113415</v>
      </c>
      <c r="Y132" s="245"/>
      <c r="Z132" s="245"/>
      <c r="AA132" s="246"/>
      <c r="AB132" s="244">
        <f t="shared" ref="AB132" si="232">AB131/$B$131</f>
        <v>0.15480165382083116</v>
      </c>
      <c r="AC132" s="245"/>
      <c r="AD132" s="245"/>
      <c r="AE132" s="246"/>
      <c r="AF132" s="244">
        <f t="shared" ref="AF132" si="233">AF131/$B$131</f>
        <v>0.12107864157572094</v>
      </c>
      <c r="AG132" s="245"/>
      <c r="AH132" s="245"/>
      <c r="AI132" s="246"/>
      <c r="AJ132" s="257"/>
    </row>
    <row r="133" spans="1:38" ht="18" customHeight="1">
      <c r="A133" s="260" t="s">
        <v>197</v>
      </c>
      <c r="B133" s="261"/>
      <c r="C133" s="262"/>
      <c r="D133" s="220">
        <f>D131</f>
        <v>41413.67</v>
      </c>
      <c r="E133" s="221"/>
      <c r="F133" s="221"/>
      <c r="G133" s="222"/>
      <c r="H133" s="220">
        <f>H131+D131</f>
        <v>168272.5</v>
      </c>
      <c r="I133" s="221"/>
      <c r="J133" s="221"/>
      <c r="K133" s="222"/>
      <c r="L133" s="220">
        <f>L131+H133</f>
        <v>435406.03</v>
      </c>
      <c r="M133" s="221"/>
      <c r="N133" s="221"/>
      <c r="O133" s="222"/>
      <c r="P133" s="220">
        <f>P131+L133</f>
        <v>794032.35000000009</v>
      </c>
      <c r="Q133" s="221"/>
      <c r="R133" s="221"/>
      <c r="S133" s="222"/>
      <c r="T133" s="220">
        <f t="shared" ref="T133" si="234">T131+P133</f>
        <v>1380632.9700000002</v>
      </c>
      <c r="U133" s="221"/>
      <c r="V133" s="221"/>
      <c r="W133" s="222"/>
      <c r="X133" s="220">
        <f t="shared" ref="X133" si="235">X131+T133</f>
        <v>1936971.7300000002</v>
      </c>
      <c r="Y133" s="221"/>
      <c r="Z133" s="221"/>
      <c r="AA133" s="222"/>
      <c r="AB133" s="220">
        <f t="shared" ref="AB133" si="236">AB131+X133</f>
        <v>2351055.79</v>
      </c>
      <c r="AC133" s="221"/>
      <c r="AD133" s="221"/>
      <c r="AE133" s="222"/>
      <c r="AF133" s="220">
        <f t="shared" ref="AF133" si="237">AF131+AB133</f>
        <v>2674933.0499999998</v>
      </c>
      <c r="AG133" s="221"/>
      <c r="AH133" s="221"/>
      <c r="AI133" s="222"/>
      <c r="AJ133" s="258"/>
    </row>
    <row r="134" spans="1:38" ht="18" customHeight="1">
      <c r="A134" s="263" t="s">
        <v>198</v>
      </c>
      <c r="B134" s="264"/>
      <c r="C134" s="265"/>
      <c r="D134" s="244">
        <f>D132</f>
        <v>1.5482133281803073E-2</v>
      </c>
      <c r="E134" s="245"/>
      <c r="F134" s="245"/>
      <c r="G134" s="246"/>
      <c r="H134" s="244">
        <f>D132+H132</f>
        <v>6.2907181919936286E-2</v>
      </c>
      <c r="I134" s="245"/>
      <c r="J134" s="245"/>
      <c r="K134" s="246"/>
      <c r="L134" s="244">
        <f>H134+L132</f>
        <v>0.16277268322659516</v>
      </c>
      <c r="M134" s="245"/>
      <c r="N134" s="245"/>
      <c r="O134" s="246"/>
      <c r="P134" s="244">
        <f>L134+P132</f>
        <v>0.29684195273597597</v>
      </c>
      <c r="Q134" s="245"/>
      <c r="R134" s="245"/>
      <c r="S134" s="246"/>
      <c r="T134" s="244">
        <f>P134+T132</f>
        <v>0.51613739267231384</v>
      </c>
      <c r="U134" s="245"/>
      <c r="V134" s="245"/>
      <c r="W134" s="246"/>
      <c r="X134" s="244">
        <f>T134+X132</f>
        <v>0.72411970460344799</v>
      </c>
      <c r="Y134" s="245"/>
      <c r="Z134" s="245"/>
      <c r="AA134" s="246"/>
      <c r="AB134" s="244">
        <f t="shared" ref="AB134" si="238">X134+AB132</f>
        <v>0.87892135842427921</v>
      </c>
      <c r="AC134" s="245"/>
      <c r="AD134" s="245"/>
      <c r="AE134" s="246"/>
      <c r="AF134" s="244">
        <f t="shared" ref="AF134" si="239">AB134+AF132</f>
        <v>1.0000000000000002</v>
      </c>
      <c r="AG134" s="245"/>
      <c r="AH134" s="245"/>
      <c r="AI134" s="246"/>
      <c r="AJ134" s="259"/>
    </row>
    <row r="135" spans="1:38">
      <c r="A135" s="122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</row>
    <row r="137" spans="1:38" ht="14.25">
      <c r="A137" s="161" t="s">
        <v>6763</v>
      </c>
    </row>
  </sheetData>
  <mergeCells count="1096">
    <mergeCell ref="A27:A29"/>
    <mergeCell ref="B27:B29"/>
    <mergeCell ref="C27:C29"/>
    <mergeCell ref="H27:K27"/>
    <mergeCell ref="L27:O27"/>
    <mergeCell ref="P27:S27"/>
    <mergeCell ref="T27:W27"/>
    <mergeCell ref="X27:AA27"/>
    <mergeCell ref="AB27:AE27"/>
    <mergeCell ref="AF27:AI27"/>
    <mergeCell ref="D28:G28"/>
    <mergeCell ref="H28:K28"/>
    <mergeCell ref="L28:O28"/>
    <mergeCell ref="P28:S28"/>
    <mergeCell ref="T28:W28"/>
    <mergeCell ref="X28:AA28"/>
    <mergeCell ref="AB28:AE28"/>
    <mergeCell ref="AF28:AI28"/>
    <mergeCell ref="AJ27:AJ29"/>
    <mergeCell ref="A36:A38"/>
    <mergeCell ref="B36:B38"/>
    <mergeCell ref="C36:C38"/>
    <mergeCell ref="D36:G36"/>
    <mergeCell ref="H36:K36"/>
    <mergeCell ref="L36:O36"/>
    <mergeCell ref="P36:S36"/>
    <mergeCell ref="T36:W36"/>
    <mergeCell ref="X36:AA36"/>
    <mergeCell ref="AB36:AE36"/>
    <mergeCell ref="AF36:AI36"/>
    <mergeCell ref="AJ36:AJ38"/>
    <mergeCell ref="D38:G38"/>
    <mergeCell ref="H38:K38"/>
    <mergeCell ref="L38:O38"/>
    <mergeCell ref="P38:S38"/>
    <mergeCell ref="AF84:AI84"/>
    <mergeCell ref="H83:K83"/>
    <mergeCell ref="L83:O83"/>
    <mergeCell ref="P83:S83"/>
    <mergeCell ref="T83:W83"/>
    <mergeCell ref="X83:AA83"/>
    <mergeCell ref="AB83:AE83"/>
    <mergeCell ref="AF83:AI83"/>
    <mergeCell ref="T82:W82"/>
    <mergeCell ref="X82:AA82"/>
    <mergeCell ref="AB82:AE82"/>
    <mergeCell ref="AF82:AI82"/>
    <mergeCell ref="AB80:AE80"/>
    <mergeCell ref="H82:K82"/>
    <mergeCell ref="L82:O82"/>
    <mergeCell ref="P82:S82"/>
    <mergeCell ref="AJ76:AJ78"/>
    <mergeCell ref="AJ79:AJ81"/>
    <mergeCell ref="AJ82:AJ84"/>
    <mergeCell ref="H84:K84"/>
    <mergeCell ref="AF81:AI81"/>
    <mergeCell ref="AF80:AI80"/>
    <mergeCell ref="H79:K79"/>
    <mergeCell ref="L79:O79"/>
    <mergeCell ref="P79:S79"/>
    <mergeCell ref="T79:W79"/>
    <mergeCell ref="P76:S76"/>
    <mergeCell ref="T76:W76"/>
    <mergeCell ref="X76:AA76"/>
    <mergeCell ref="H78:K78"/>
    <mergeCell ref="L78:O78"/>
    <mergeCell ref="P78:S78"/>
    <mergeCell ref="AB81:AE81"/>
    <mergeCell ref="A76:A78"/>
    <mergeCell ref="B76:B78"/>
    <mergeCell ref="A79:A81"/>
    <mergeCell ref="B79:B81"/>
    <mergeCell ref="A82:A84"/>
    <mergeCell ref="B82:B84"/>
    <mergeCell ref="X79:AA79"/>
    <mergeCell ref="AB79:AE79"/>
    <mergeCell ref="L84:O84"/>
    <mergeCell ref="P84:S84"/>
    <mergeCell ref="T84:W84"/>
    <mergeCell ref="X84:AA84"/>
    <mergeCell ref="AB84:AE84"/>
    <mergeCell ref="C76:C78"/>
    <mergeCell ref="C79:C81"/>
    <mergeCell ref="C82:C84"/>
    <mergeCell ref="H77:K77"/>
    <mergeCell ref="L77:O77"/>
    <mergeCell ref="P77:S77"/>
    <mergeCell ref="T77:W77"/>
    <mergeCell ref="X77:AA77"/>
    <mergeCell ref="H76:K76"/>
    <mergeCell ref="L76:O76"/>
    <mergeCell ref="D76:G76"/>
    <mergeCell ref="D77:G77"/>
    <mergeCell ref="D78:G78"/>
    <mergeCell ref="D79:G79"/>
    <mergeCell ref="D80:G80"/>
    <mergeCell ref="D81:G81"/>
    <mergeCell ref="T120:W120"/>
    <mergeCell ref="X120:AA120"/>
    <mergeCell ref="AB120:AE120"/>
    <mergeCell ref="AF120:AI120"/>
    <mergeCell ref="A123:AJ123"/>
    <mergeCell ref="AB133:AE133"/>
    <mergeCell ref="AF133:AI133"/>
    <mergeCell ref="H125:K125"/>
    <mergeCell ref="L125:O125"/>
    <mergeCell ref="P125:S125"/>
    <mergeCell ref="T125:W125"/>
    <mergeCell ref="X125:AA125"/>
    <mergeCell ref="AB125:AE125"/>
    <mergeCell ref="AF125:AI125"/>
    <mergeCell ref="X128:AA128"/>
    <mergeCell ref="AB128:AE128"/>
    <mergeCell ref="AF128:AI128"/>
    <mergeCell ref="D131:G131"/>
    <mergeCell ref="A132:C132"/>
    <mergeCell ref="D132:G132"/>
    <mergeCell ref="A130:AJ130"/>
    <mergeCell ref="A128:A129"/>
    <mergeCell ref="D82:G82"/>
    <mergeCell ref="D83:G83"/>
    <mergeCell ref="D84:G84"/>
    <mergeCell ref="H81:K81"/>
    <mergeCell ref="AJ132:AJ134"/>
    <mergeCell ref="A133:C133"/>
    <mergeCell ref="D133:G133"/>
    <mergeCell ref="A134:C134"/>
    <mergeCell ref="D134:G134"/>
    <mergeCell ref="H132:K132"/>
    <mergeCell ref="L132:O132"/>
    <mergeCell ref="P132:S132"/>
    <mergeCell ref="T132:W132"/>
    <mergeCell ref="X132:AA132"/>
    <mergeCell ref="AB108:AE108"/>
    <mergeCell ref="AF108:AI108"/>
    <mergeCell ref="H107:K107"/>
    <mergeCell ref="L107:O107"/>
    <mergeCell ref="P107:S107"/>
    <mergeCell ref="T107:W107"/>
    <mergeCell ref="H111:K111"/>
    <mergeCell ref="L111:O111"/>
    <mergeCell ref="P111:S111"/>
    <mergeCell ref="T111:W111"/>
    <mergeCell ref="X111:AA111"/>
    <mergeCell ref="AB111:AE111"/>
    <mergeCell ref="AF111:AI111"/>
    <mergeCell ref="H117:K117"/>
    <mergeCell ref="L117:O117"/>
    <mergeCell ref="P117:S117"/>
    <mergeCell ref="T117:W117"/>
    <mergeCell ref="X117:AA117"/>
    <mergeCell ref="AB117:AE117"/>
    <mergeCell ref="AF117:AI117"/>
    <mergeCell ref="H115:K115"/>
    <mergeCell ref="L115:O115"/>
    <mergeCell ref="P115:S115"/>
    <mergeCell ref="T115:W115"/>
    <mergeCell ref="X115:AA115"/>
    <mergeCell ref="AB115:AE115"/>
    <mergeCell ref="AF115:AI115"/>
    <mergeCell ref="L114:O114"/>
    <mergeCell ref="P114:S114"/>
    <mergeCell ref="T114:W114"/>
    <mergeCell ref="X114:AA114"/>
    <mergeCell ref="AB114:AE114"/>
    <mergeCell ref="H105:K105"/>
    <mergeCell ref="L105:O105"/>
    <mergeCell ref="P105:S105"/>
    <mergeCell ref="T105:W105"/>
    <mergeCell ref="X105:AA105"/>
    <mergeCell ref="AB105:AE105"/>
    <mergeCell ref="AF105:AI105"/>
    <mergeCell ref="AF107:AI107"/>
    <mergeCell ref="H103:K103"/>
    <mergeCell ref="L103:O103"/>
    <mergeCell ref="P103:S103"/>
    <mergeCell ref="T103:W103"/>
    <mergeCell ref="X103:AA103"/>
    <mergeCell ref="H102:K102"/>
    <mergeCell ref="H114:K114"/>
    <mergeCell ref="L102:O102"/>
    <mergeCell ref="P102:S102"/>
    <mergeCell ref="T102:W102"/>
    <mergeCell ref="X102:AA102"/>
    <mergeCell ref="AB102:AE102"/>
    <mergeCell ref="AF102:AI102"/>
    <mergeCell ref="H109:K109"/>
    <mergeCell ref="L109:O109"/>
    <mergeCell ref="P109:S109"/>
    <mergeCell ref="T109:W109"/>
    <mergeCell ref="X109:AA109"/>
    <mergeCell ref="AB109:AE109"/>
    <mergeCell ref="AF109:AI109"/>
    <mergeCell ref="H108:K108"/>
    <mergeCell ref="L108:O108"/>
    <mergeCell ref="P108:S108"/>
    <mergeCell ref="T108:W108"/>
    <mergeCell ref="X108:AA108"/>
    <mergeCell ref="L110:O110"/>
    <mergeCell ref="P110:S110"/>
    <mergeCell ref="T110:W110"/>
    <mergeCell ref="X110:AA110"/>
    <mergeCell ref="AB110:AE110"/>
    <mergeCell ref="AF113:AI113"/>
    <mergeCell ref="AB107:AE107"/>
    <mergeCell ref="H97:K97"/>
    <mergeCell ref="L97:O97"/>
    <mergeCell ref="P97:S97"/>
    <mergeCell ref="T97:W97"/>
    <mergeCell ref="X97:AA97"/>
    <mergeCell ref="AB97:AE97"/>
    <mergeCell ref="AF97:AI97"/>
    <mergeCell ref="H96:K96"/>
    <mergeCell ref="L96:O96"/>
    <mergeCell ref="P96:S96"/>
    <mergeCell ref="T96:W96"/>
    <mergeCell ref="X96:AA96"/>
    <mergeCell ref="AB96:AE96"/>
    <mergeCell ref="AF96:AI96"/>
    <mergeCell ref="H99:K99"/>
    <mergeCell ref="L99:O99"/>
    <mergeCell ref="P99:S99"/>
    <mergeCell ref="T99:W99"/>
    <mergeCell ref="X99:AA99"/>
    <mergeCell ref="AB99:AE99"/>
    <mergeCell ref="AF99:AI99"/>
    <mergeCell ref="AB98:AE98"/>
    <mergeCell ref="AF98:AI98"/>
    <mergeCell ref="H95:K95"/>
    <mergeCell ref="L95:O95"/>
    <mergeCell ref="P95:S95"/>
    <mergeCell ref="T95:W95"/>
    <mergeCell ref="X95:AA95"/>
    <mergeCell ref="AB95:AE95"/>
    <mergeCell ref="AF95:AI95"/>
    <mergeCell ref="H93:K93"/>
    <mergeCell ref="L93:O93"/>
    <mergeCell ref="P93:S93"/>
    <mergeCell ref="T93:W93"/>
    <mergeCell ref="X93:AA93"/>
    <mergeCell ref="AB93:AE93"/>
    <mergeCell ref="AF93:AI93"/>
    <mergeCell ref="AB77:AE77"/>
    <mergeCell ref="AF77:AI77"/>
    <mergeCell ref="AF76:AI76"/>
    <mergeCell ref="AB76:AE76"/>
    <mergeCell ref="AB78:AE78"/>
    <mergeCell ref="P80:S80"/>
    <mergeCell ref="T80:W80"/>
    <mergeCell ref="X80:AA80"/>
    <mergeCell ref="AF79:AI79"/>
    <mergeCell ref="AF78:AI78"/>
    <mergeCell ref="T78:W78"/>
    <mergeCell ref="X78:AA78"/>
    <mergeCell ref="H80:K80"/>
    <mergeCell ref="L80:O80"/>
    <mergeCell ref="L81:O81"/>
    <mergeCell ref="P81:S81"/>
    <mergeCell ref="T81:W81"/>
    <mergeCell ref="X81:AA81"/>
    <mergeCell ref="H88:K88"/>
    <mergeCell ref="L88:O88"/>
    <mergeCell ref="P88:S88"/>
    <mergeCell ref="T88:W88"/>
    <mergeCell ref="X88:AA88"/>
    <mergeCell ref="AB88:AE88"/>
    <mergeCell ref="AF88:AI88"/>
    <mergeCell ref="H87:K87"/>
    <mergeCell ref="L87:O87"/>
    <mergeCell ref="P87:S87"/>
    <mergeCell ref="T87:W87"/>
    <mergeCell ref="X87:AA87"/>
    <mergeCell ref="AB87:AE87"/>
    <mergeCell ref="AF87:AI87"/>
    <mergeCell ref="H86:K86"/>
    <mergeCell ref="L86:O86"/>
    <mergeCell ref="P86:S86"/>
    <mergeCell ref="T86:W86"/>
    <mergeCell ref="X86:AA86"/>
    <mergeCell ref="AB86:AE86"/>
    <mergeCell ref="AF86:AI86"/>
    <mergeCell ref="H72:K72"/>
    <mergeCell ref="L72:O72"/>
    <mergeCell ref="P72:S72"/>
    <mergeCell ref="T72:W72"/>
    <mergeCell ref="X72:AA72"/>
    <mergeCell ref="AB72:AE72"/>
    <mergeCell ref="AF72:AI72"/>
    <mergeCell ref="H70:K70"/>
    <mergeCell ref="L70:O70"/>
    <mergeCell ref="P70:S70"/>
    <mergeCell ref="T70:W70"/>
    <mergeCell ref="X70:AA70"/>
    <mergeCell ref="AB70:AE70"/>
    <mergeCell ref="AF70:AI70"/>
    <mergeCell ref="H69:K69"/>
    <mergeCell ref="L69:O69"/>
    <mergeCell ref="P69:S69"/>
    <mergeCell ref="T69:W69"/>
    <mergeCell ref="X69:AA69"/>
    <mergeCell ref="AB69:AE69"/>
    <mergeCell ref="AF69:AI69"/>
    <mergeCell ref="P71:S71"/>
    <mergeCell ref="AF19:AI19"/>
    <mergeCell ref="H20:K20"/>
    <mergeCell ref="L20:O20"/>
    <mergeCell ref="A58:A60"/>
    <mergeCell ref="B58:B60"/>
    <mergeCell ref="C58:C60"/>
    <mergeCell ref="D58:G58"/>
    <mergeCell ref="AJ58:AJ60"/>
    <mergeCell ref="D59:G59"/>
    <mergeCell ref="D60:G60"/>
    <mergeCell ref="H59:K59"/>
    <mergeCell ref="L59:O59"/>
    <mergeCell ref="P59:S59"/>
    <mergeCell ref="T59:W59"/>
    <mergeCell ref="X59:AA59"/>
    <mergeCell ref="AB59:AE59"/>
    <mergeCell ref="H62:K62"/>
    <mergeCell ref="L62:O62"/>
    <mergeCell ref="P62:S62"/>
    <mergeCell ref="T62:W62"/>
    <mergeCell ref="X62:AA62"/>
    <mergeCell ref="AB62:AE62"/>
    <mergeCell ref="AF62:AI62"/>
    <mergeCell ref="D29:G29"/>
    <mergeCell ref="H29:K29"/>
    <mergeCell ref="L29:O29"/>
    <mergeCell ref="P29:S29"/>
    <mergeCell ref="T29:W29"/>
    <mergeCell ref="X29:AA29"/>
    <mergeCell ref="AB29:AE29"/>
    <mergeCell ref="AF29:AI29"/>
    <mergeCell ref="D27:G27"/>
    <mergeCell ref="H51:K51"/>
    <mergeCell ref="L51:O51"/>
    <mergeCell ref="P51:S51"/>
    <mergeCell ref="T51:W51"/>
    <mergeCell ref="P17:S17"/>
    <mergeCell ref="T17:W17"/>
    <mergeCell ref="L22:O22"/>
    <mergeCell ref="P22:S22"/>
    <mergeCell ref="T22:W22"/>
    <mergeCell ref="X22:AA22"/>
    <mergeCell ref="AB22:AE22"/>
    <mergeCell ref="AF22:AI22"/>
    <mergeCell ref="H23:K23"/>
    <mergeCell ref="L23:O23"/>
    <mergeCell ref="P23:S23"/>
    <mergeCell ref="T23:W23"/>
    <mergeCell ref="X23:AA23"/>
    <mergeCell ref="AB23:AE23"/>
    <mergeCell ref="AF23:AI23"/>
    <mergeCell ref="H50:K50"/>
    <mergeCell ref="L50:O50"/>
    <mergeCell ref="P50:S50"/>
    <mergeCell ref="T50:W50"/>
    <mergeCell ref="X50:AA50"/>
    <mergeCell ref="AB50:AE50"/>
    <mergeCell ref="AF50:AI50"/>
    <mergeCell ref="H49:K49"/>
    <mergeCell ref="L49:O49"/>
    <mergeCell ref="P49:S49"/>
    <mergeCell ref="T49:W49"/>
    <mergeCell ref="X49:AA49"/>
    <mergeCell ref="X19:AA19"/>
    <mergeCell ref="AB132:AE132"/>
    <mergeCell ref="AF132:AI132"/>
    <mergeCell ref="H133:K133"/>
    <mergeCell ref="L133:O133"/>
    <mergeCell ref="P133:S133"/>
    <mergeCell ref="T133:W133"/>
    <mergeCell ref="X133:AA133"/>
    <mergeCell ref="H134:K134"/>
    <mergeCell ref="L134:O134"/>
    <mergeCell ref="P134:S134"/>
    <mergeCell ref="T134:W134"/>
    <mergeCell ref="X134:AA134"/>
    <mergeCell ref="AB134:AE134"/>
    <mergeCell ref="AF134:AI134"/>
    <mergeCell ref="AJ125:AJ127"/>
    <mergeCell ref="D126:G126"/>
    <mergeCell ref="D127:G127"/>
    <mergeCell ref="H127:K127"/>
    <mergeCell ref="L127:O127"/>
    <mergeCell ref="P127:S127"/>
    <mergeCell ref="T127:W127"/>
    <mergeCell ref="X127:AA127"/>
    <mergeCell ref="AB127:AE127"/>
    <mergeCell ref="AF127:AI127"/>
    <mergeCell ref="H128:K128"/>
    <mergeCell ref="L128:O128"/>
    <mergeCell ref="P128:S128"/>
    <mergeCell ref="T128:W128"/>
    <mergeCell ref="H131:K131"/>
    <mergeCell ref="L131:O131"/>
    <mergeCell ref="P131:S131"/>
    <mergeCell ref="T131:W131"/>
    <mergeCell ref="P12:S12"/>
    <mergeCell ref="T12:W12"/>
    <mergeCell ref="X12:AA12"/>
    <mergeCell ref="AB12:AE12"/>
    <mergeCell ref="AF12:AI12"/>
    <mergeCell ref="H13:K13"/>
    <mergeCell ref="L13:O13"/>
    <mergeCell ref="P13:S13"/>
    <mergeCell ref="T13:W13"/>
    <mergeCell ref="X13:AA13"/>
    <mergeCell ref="AB13:AE13"/>
    <mergeCell ref="AF13:AI13"/>
    <mergeCell ref="H15:K15"/>
    <mergeCell ref="L15:O15"/>
    <mergeCell ref="P15:S15"/>
    <mergeCell ref="T15:W15"/>
    <mergeCell ref="X15:AA15"/>
    <mergeCell ref="AB15:AE15"/>
    <mergeCell ref="X131:AA131"/>
    <mergeCell ref="AB131:AE131"/>
    <mergeCell ref="AF131:AI131"/>
    <mergeCell ref="D129:G129"/>
    <mergeCell ref="H129:K129"/>
    <mergeCell ref="L129:O129"/>
    <mergeCell ref="P129:S129"/>
    <mergeCell ref="T129:W129"/>
    <mergeCell ref="X129:AA129"/>
    <mergeCell ref="AB129:AE129"/>
    <mergeCell ref="AF129:AI129"/>
    <mergeCell ref="A124:AI124"/>
    <mergeCell ref="A125:A127"/>
    <mergeCell ref="B125:B127"/>
    <mergeCell ref="C125:C127"/>
    <mergeCell ref="D125:G125"/>
    <mergeCell ref="B128:B129"/>
    <mergeCell ref="C128:C129"/>
    <mergeCell ref="D128:G128"/>
    <mergeCell ref="X116:AA116"/>
    <mergeCell ref="AB116:AE116"/>
    <mergeCell ref="AF116:AI116"/>
    <mergeCell ref="H119:K119"/>
    <mergeCell ref="L119:O119"/>
    <mergeCell ref="P119:S119"/>
    <mergeCell ref="T119:W119"/>
    <mergeCell ref="X119:AA119"/>
    <mergeCell ref="AB119:AE119"/>
    <mergeCell ref="AF119:AI119"/>
    <mergeCell ref="A121:A122"/>
    <mergeCell ref="B121:B122"/>
    <mergeCell ref="C121:C122"/>
    <mergeCell ref="D121:G121"/>
    <mergeCell ref="D122:G122"/>
    <mergeCell ref="H122:K122"/>
    <mergeCell ref="L122:O122"/>
    <mergeCell ref="P122:S122"/>
    <mergeCell ref="T122:W122"/>
    <mergeCell ref="X122:AA122"/>
    <mergeCell ref="AB122:AE122"/>
    <mergeCell ref="AF122:AI122"/>
    <mergeCell ref="H121:K121"/>
    <mergeCell ref="L121:O121"/>
    <mergeCell ref="P121:S121"/>
    <mergeCell ref="T121:W121"/>
    <mergeCell ref="X121:AA121"/>
    <mergeCell ref="AB121:AE121"/>
    <mergeCell ref="AF121:AI121"/>
    <mergeCell ref="H120:K120"/>
    <mergeCell ref="L120:O120"/>
    <mergeCell ref="P120:S120"/>
    <mergeCell ref="A118:A120"/>
    <mergeCell ref="B118:B120"/>
    <mergeCell ref="C118:C120"/>
    <mergeCell ref="D118:G118"/>
    <mergeCell ref="AF114:AI114"/>
    <mergeCell ref="P104:S104"/>
    <mergeCell ref="T104:W104"/>
    <mergeCell ref="X104:AA104"/>
    <mergeCell ref="AB104:AE104"/>
    <mergeCell ref="AF104:AI104"/>
    <mergeCell ref="AJ118:AJ120"/>
    <mergeCell ref="D119:G119"/>
    <mergeCell ref="D120:G120"/>
    <mergeCell ref="H118:K118"/>
    <mergeCell ref="L118:O118"/>
    <mergeCell ref="P118:S118"/>
    <mergeCell ref="T118:W118"/>
    <mergeCell ref="X118:AA118"/>
    <mergeCell ref="AB118:AE118"/>
    <mergeCell ref="AF118:AI118"/>
    <mergeCell ref="A115:A117"/>
    <mergeCell ref="B115:B117"/>
    <mergeCell ref="C115:C117"/>
    <mergeCell ref="D115:G115"/>
    <mergeCell ref="AJ115:AJ117"/>
    <mergeCell ref="D116:G116"/>
    <mergeCell ref="D117:G117"/>
    <mergeCell ref="H116:K116"/>
    <mergeCell ref="L116:O116"/>
    <mergeCell ref="P116:S116"/>
    <mergeCell ref="T116:W116"/>
    <mergeCell ref="X107:AA107"/>
    <mergeCell ref="A112:A114"/>
    <mergeCell ref="B112:B114"/>
    <mergeCell ref="C112:C114"/>
    <mergeCell ref="D112:G112"/>
    <mergeCell ref="AJ112:AJ114"/>
    <mergeCell ref="D113:G113"/>
    <mergeCell ref="D114:G114"/>
    <mergeCell ref="H112:K112"/>
    <mergeCell ref="L112:O112"/>
    <mergeCell ref="P112:S112"/>
    <mergeCell ref="T112:W112"/>
    <mergeCell ref="X112:AA112"/>
    <mergeCell ref="AB112:AE112"/>
    <mergeCell ref="AF112:AI112"/>
    <mergeCell ref="A109:A111"/>
    <mergeCell ref="B109:B111"/>
    <mergeCell ref="C109:C111"/>
    <mergeCell ref="D109:G109"/>
    <mergeCell ref="AJ109:AJ111"/>
    <mergeCell ref="D110:G110"/>
    <mergeCell ref="D111:G111"/>
    <mergeCell ref="H110:K110"/>
    <mergeCell ref="AF110:AI110"/>
    <mergeCell ref="H113:K113"/>
    <mergeCell ref="L113:O113"/>
    <mergeCell ref="P113:S113"/>
    <mergeCell ref="T113:W113"/>
    <mergeCell ref="X113:AA113"/>
    <mergeCell ref="AB113:AE113"/>
    <mergeCell ref="H101:K101"/>
    <mergeCell ref="L101:O101"/>
    <mergeCell ref="P101:S101"/>
    <mergeCell ref="T101:W101"/>
    <mergeCell ref="X101:AA101"/>
    <mergeCell ref="AB101:AE101"/>
    <mergeCell ref="AF101:AI101"/>
    <mergeCell ref="A106:A108"/>
    <mergeCell ref="B106:B108"/>
    <mergeCell ref="C106:C108"/>
    <mergeCell ref="D106:G106"/>
    <mergeCell ref="AJ106:AJ108"/>
    <mergeCell ref="D107:G107"/>
    <mergeCell ref="D108:G108"/>
    <mergeCell ref="H106:K106"/>
    <mergeCell ref="L106:O106"/>
    <mergeCell ref="P106:S106"/>
    <mergeCell ref="T106:W106"/>
    <mergeCell ref="X106:AA106"/>
    <mergeCell ref="AB106:AE106"/>
    <mergeCell ref="AF106:AI106"/>
    <mergeCell ref="A103:A105"/>
    <mergeCell ref="B103:B105"/>
    <mergeCell ref="C103:C105"/>
    <mergeCell ref="D103:G103"/>
    <mergeCell ref="AJ103:AJ105"/>
    <mergeCell ref="D104:G104"/>
    <mergeCell ref="D105:G105"/>
    <mergeCell ref="H104:K104"/>
    <mergeCell ref="L104:O104"/>
    <mergeCell ref="AB103:AE103"/>
    <mergeCell ref="AF103:AI103"/>
    <mergeCell ref="L91:O91"/>
    <mergeCell ref="P91:S91"/>
    <mergeCell ref="T91:W91"/>
    <mergeCell ref="X91:AA91"/>
    <mergeCell ref="AB91:AE91"/>
    <mergeCell ref="AF91:AI91"/>
    <mergeCell ref="A100:A102"/>
    <mergeCell ref="B100:B102"/>
    <mergeCell ref="C100:C102"/>
    <mergeCell ref="D100:G100"/>
    <mergeCell ref="AJ100:AJ102"/>
    <mergeCell ref="D101:G101"/>
    <mergeCell ref="D102:G102"/>
    <mergeCell ref="H100:K100"/>
    <mergeCell ref="L100:O100"/>
    <mergeCell ref="P100:S100"/>
    <mergeCell ref="T100:W100"/>
    <mergeCell ref="X100:AA100"/>
    <mergeCell ref="AB100:AE100"/>
    <mergeCell ref="AF100:AI100"/>
    <mergeCell ref="A97:A99"/>
    <mergeCell ref="B97:B99"/>
    <mergeCell ref="C97:C99"/>
    <mergeCell ref="D97:G97"/>
    <mergeCell ref="AJ97:AJ99"/>
    <mergeCell ref="D98:G98"/>
    <mergeCell ref="D99:G99"/>
    <mergeCell ref="H98:K98"/>
    <mergeCell ref="L98:O98"/>
    <mergeCell ref="P98:S98"/>
    <mergeCell ref="T98:W98"/>
    <mergeCell ref="X98:AA98"/>
    <mergeCell ref="X90:AA90"/>
    <mergeCell ref="AB90:AE90"/>
    <mergeCell ref="AF90:AI90"/>
    <mergeCell ref="A94:A96"/>
    <mergeCell ref="B94:B96"/>
    <mergeCell ref="C94:C96"/>
    <mergeCell ref="D94:G94"/>
    <mergeCell ref="AJ94:AJ96"/>
    <mergeCell ref="D95:G95"/>
    <mergeCell ref="D96:G96"/>
    <mergeCell ref="H94:K94"/>
    <mergeCell ref="L94:O94"/>
    <mergeCell ref="P94:S94"/>
    <mergeCell ref="T94:W94"/>
    <mergeCell ref="X94:AA94"/>
    <mergeCell ref="AB94:AE94"/>
    <mergeCell ref="AF94:AI94"/>
    <mergeCell ref="A91:A93"/>
    <mergeCell ref="B91:B93"/>
    <mergeCell ref="C91:C93"/>
    <mergeCell ref="D91:G91"/>
    <mergeCell ref="AJ91:AJ93"/>
    <mergeCell ref="D92:G92"/>
    <mergeCell ref="D93:G93"/>
    <mergeCell ref="H92:K92"/>
    <mergeCell ref="L92:O92"/>
    <mergeCell ref="P92:S92"/>
    <mergeCell ref="T92:W92"/>
    <mergeCell ref="X92:AA92"/>
    <mergeCell ref="AB92:AE92"/>
    <mergeCell ref="AF92:AI92"/>
    <mergeCell ref="H91:K91"/>
    <mergeCell ref="A88:A90"/>
    <mergeCell ref="B88:B90"/>
    <mergeCell ref="C88:C90"/>
    <mergeCell ref="D88:G88"/>
    <mergeCell ref="AJ88:AJ90"/>
    <mergeCell ref="D89:G89"/>
    <mergeCell ref="D90:G90"/>
    <mergeCell ref="H89:K89"/>
    <mergeCell ref="L89:O89"/>
    <mergeCell ref="P89:S89"/>
    <mergeCell ref="T89:W89"/>
    <mergeCell ref="X89:AA89"/>
    <mergeCell ref="AB89:AE89"/>
    <mergeCell ref="AF89:AI89"/>
    <mergeCell ref="A85:A87"/>
    <mergeCell ref="B85:B87"/>
    <mergeCell ref="C85:C87"/>
    <mergeCell ref="D85:G85"/>
    <mergeCell ref="AJ85:AJ87"/>
    <mergeCell ref="D86:G86"/>
    <mergeCell ref="D87:G87"/>
    <mergeCell ref="H85:K85"/>
    <mergeCell ref="L85:O85"/>
    <mergeCell ref="P85:S85"/>
    <mergeCell ref="T85:W85"/>
    <mergeCell ref="X85:AA85"/>
    <mergeCell ref="AB85:AE85"/>
    <mergeCell ref="AF85:AI85"/>
    <mergeCell ref="H90:K90"/>
    <mergeCell ref="L90:O90"/>
    <mergeCell ref="P90:S90"/>
    <mergeCell ref="T90:W90"/>
    <mergeCell ref="A73:A75"/>
    <mergeCell ref="B73:B75"/>
    <mergeCell ref="C73:C75"/>
    <mergeCell ref="D73:G73"/>
    <mergeCell ref="AJ73:AJ75"/>
    <mergeCell ref="D74:G74"/>
    <mergeCell ref="D75:G75"/>
    <mergeCell ref="H74:K74"/>
    <mergeCell ref="L74:O74"/>
    <mergeCell ref="P74:S74"/>
    <mergeCell ref="T74:W74"/>
    <mergeCell ref="X74:AA74"/>
    <mergeCell ref="AB74:AE74"/>
    <mergeCell ref="AF74:AI74"/>
    <mergeCell ref="AF75:AI75"/>
    <mergeCell ref="H73:K73"/>
    <mergeCell ref="L73:O73"/>
    <mergeCell ref="P73:S73"/>
    <mergeCell ref="T73:W73"/>
    <mergeCell ref="X73:AA73"/>
    <mergeCell ref="AB73:AE73"/>
    <mergeCell ref="AF73:AI73"/>
    <mergeCell ref="H75:K75"/>
    <mergeCell ref="L75:O75"/>
    <mergeCell ref="P75:S75"/>
    <mergeCell ref="T75:W75"/>
    <mergeCell ref="X75:AA75"/>
    <mergeCell ref="AB75:AE75"/>
    <mergeCell ref="A70:A72"/>
    <mergeCell ref="B70:B72"/>
    <mergeCell ref="C70:C72"/>
    <mergeCell ref="D70:G70"/>
    <mergeCell ref="AJ70:AJ72"/>
    <mergeCell ref="D71:G71"/>
    <mergeCell ref="D72:G72"/>
    <mergeCell ref="H71:K71"/>
    <mergeCell ref="L71:O71"/>
    <mergeCell ref="T71:W71"/>
    <mergeCell ref="X71:AA71"/>
    <mergeCell ref="AB71:AE71"/>
    <mergeCell ref="AF71:AI71"/>
    <mergeCell ref="A67:A69"/>
    <mergeCell ref="B67:B69"/>
    <mergeCell ref="C67:C69"/>
    <mergeCell ref="D67:G67"/>
    <mergeCell ref="AJ67:AJ69"/>
    <mergeCell ref="D68:G68"/>
    <mergeCell ref="D69:G69"/>
    <mergeCell ref="H67:K67"/>
    <mergeCell ref="L67:O67"/>
    <mergeCell ref="P67:S67"/>
    <mergeCell ref="T67:W67"/>
    <mergeCell ref="X67:AA67"/>
    <mergeCell ref="AB67:AE67"/>
    <mergeCell ref="AF67:AI67"/>
    <mergeCell ref="P68:S68"/>
    <mergeCell ref="T68:W68"/>
    <mergeCell ref="X68:AA68"/>
    <mergeCell ref="AB68:AE68"/>
    <mergeCell ref="AF68:AI68"/>
    <mergeCell ref="AJ64:AJ66"/>
    <mergeCell ref="D65:G65"/>
    <mergeCell ref="D66:G66"/>
    <mergeCell ref="H65:K65"/>
    <mergeCell ref="L65:O65"/>
    <mergeCell ref="P65:S65"/>
    <mergeCell ref="T65:W65"/>
    <mergeCell ref="X65:AA65"/>
    <mergeCell ref="AB65:AE65"/>
    <mergeCell ref="AF65:AI65"/>
    <mergeCell ref="A61:A63"/>
    <mergeCell ref="B61:B63"/>
    <mergeCell ref="C61:C63"/>
    <mergeCell ref="D61:G61"/>
    <mergeCell ref="AJ61:AJ63"/>
    <mergeCell ref="D62:G62"/>
    <mergeCell ref="D63:G63"/>
    <mergeCell ref="H61:K61"/>
    <mergeCell ref="L61:O61"/>
    <mergeCell ref="P61:S61"/>
    <mergeCell ref="T61:W61"/>
    <mergeCell ref="X61:AA61"/>
    <mergeCell ref="AB61:AE61"/>
    <mergeCell ref="AF61:AI61"/>
    <mergeCell ref="H66:K66"/>
    <mergeCell ref="L66:O66"/>
    <mergeCell ref="P66:S66"/>
    <mergeCell ref="T66:W66"/>
    <mergeCell ref="H63:K63"/>
    <mergeCell ref="L63:O63"/>
    <mergeCell ref="C54:C55"/>
    <mergeCell ref="D54:G54"/>
    <mergeCell ref="D55:G55"/>
    <mergeCell ref="H55:K55"/>
    <mergeCell ref="L55:O55"/>
    <mergeCell ref="P55:S55"/>
    <mergeCell ref="T55:W55"/>
    <mergeCell ref="X55:AA55"/>
    <mergeCell ref="AB55:AE55"/>
    <mergeCell ref="AF55:AI55"/>
    <mergeCell ref="A54:A55"/>
    <mergeCell ref="B54:B55"/>
    <mergeCell ref="A48:A50"/>
    <mergeCell ref="B48:B50"/>
    <mergeCell ref="C48:C50"/>
    <mergeCell ref="D48:G48"/>
    <mergeCell ref="A64:A66"/>
    <mergeCell ref="B64:B66"/>
    <mergeCell ref="C64:C66"/>
    <mergeCell ref="D64:G64"/>
    <mergeCell ref="H60:K60"/>
    <mergeCell ref="L60:O60"/>
    <mergeCell ref="P60:S60"/>
    <mergeCell ref="T60:W60"/>
    <mergeCell ref="X60:AA60"/>
    <mergeCell ref="AB60:AE60"/>
    <mergeCell ref="AF60:AI60"/>
    <mergeCell ref="H58:K58"/>
    <mergeCell ref="L58:O58"/>
    <mergeCell ref="P58:S58"/>
    <mergeCell ref="T58:W58"/>
    <mergeCell ref="AB49:AE49"/>
    <mergeCell ref="AJ48:AJ50"/>
    <mergeCell ref="D49:G49"/>
    <mergeCell ref="D50:G50"/>
    <mergeCell ref="H48:K48"/>
    <mergeCell ref="L48:O48"/>
    <mergeCell ref="P48:S48"/>
    <mergeCell ref="T48:W48"/>
    <mergeCell ref="X48:AA48"/>
    <mergeCell ref="AB48:AE48"/>
    <mergeCell ref="AF48:AI48"/>
    <mergeCell ref="A51:A53"/>
    <mergeCell ref="B51:B53"/>
    <mergeCell ref="C51:C53"/>
    <mergeCell ref="A45:A47"/>
    <mergeCell ref="B45:B47"/>
    <mergeCell ref="C45:C47"/>
    <mergeCell ref="D45:G45"/>
    <mergeCell ref="AJ45:AJ47"/>
    <mergeCell ref="D46:G46"/>
    <mergeCell ref="D47:G47"/>
    <mergeCell ref="H45:K45"/>
    <mergeCell ref="L45:O45"/>
    <mergeCell ref="P45:S45"/>
    <mergeCell ref="T45:W45"/>
    <mergeCell ref="X45:AA45"/>
    <mergeCell ref="AB45:AE45"/>
    <mergeCell ref="AF45:AI45"/>
    <mergeCell ref="X51:AA51"/>
    <mergeCell ref="AB51:AE51"/>
    <mergeCell ref="AF51:AI51"/>
    <mergeCell ref="AF49:AI49"/>
    <mergeCell ref="D51:G51"/>
    <mergeCell ref="A33:A35"/>
    <mergeCell ref="B33:B35"/>
    <mergeCell ref="C33:C35"/>
    <mergeCell ref="A39:A41"/>
    <mergeCell ref="B39:B41"/>
    <mergeCell ref="C39:C41"/>
    <mergeCell ref="D33:G33"/>
    <mergeCell ref="H33:K33"/>
    <mergeCell ref="L33:O33"/>
    <mergeCell ref="P33:S33"/>
    <mergeCell ref="T33:W33"/>
    <mergeCell ref="X33:AA33"/>
    <mergeCell ref="AB33:AE33"/>
    <mergeCell ref="AF33:AI33"/>
    <mergeCell ref="A42:A44"/>
    <mergeCell ref="B42:B44"/>
    <mergeCell ref="C42:C44"/>
    <mergeCell ref="D44:G44"/>
    <mergeCell ref="AB42:AE42"/>
    <mergeCell ref="AF42:AI42"/>
    <mergeCell ref="D43:G43"/>
    <mergeCell ref="H43:K43"/>
    <mergeCell ref="L43:O43"/>
    <mergeCell ref="P43:S43"/>
    <mergeCell ref="T43:W43"/>
    <mergeCell ref="X43:AA43"/>
    <mergeCell ref="AB43:AE43"/>
    <mergeCell ref="AF43:AI43"/>
    <mergeCell ref="H42:K42"/>
    <mergeCell ref="L42:O42"/>
    <mergeCell ref="P42:S42"/>
    <mergeCell ref="T42:W42"/>
    <mergeCell ref="AJ15:AJ17"/>
    <mergeCell ref="D16:G16"/>
    <mergeCell ref="D17:G17"/>
    <mergeCell ref="X17:AA17"/>
    <mergeCell ref="AB17:AE17"/>
    <mergeCell ref="AF17:AI17"/>
    <mergeCell ref="A21:A23"/>
    <mergeCell ref="B21:B23"/>
    <mergeCell ref="C21:C23"/>
    <mergeCell ref="D21:G21"/>
    <mergeCell ref="AJ21:AJ23"/>
    <mergeCell ref="D23:G23"/>
    <mergeCell ref="H21:K21"/>
    <mergeCell ref="L21:O21"/>
    <mergeCell ref="H24:K24"/>
    <mergeCell ref="L24:O24"/>
    <mergeCell ref="P24:S24"/>
    <mergeCell ref="T24:W24"/>
    <mergeCell ref="X24:AA24"/>
    <mergeCell ref="AB24:AE24"/>
    <mergeCell ref="AF24:AI24"/>
    <mergeCell ref="AF15:AI15"/>
    <mergeCell ref="H16:K16"/>
    <mergeCell ref="L16:O16"/>
    <mergeCell ref="P16:S16"/>
    <mergeCell ref="T16:W16"/>
    <mergeCell ref="X16:AA16"/>
    <mergeCell ref="AB16:AE16"/>
    <mergeCell ref="AF16:AI16"/>
    <mergeCell ref="H17:K17"/>
    <mergeCell ref="L17:O17"/>
    <mergeCell ref="P19:S19"/>
    <mergeCell ref="AJ30:AJ32"/>
    <mergeCell ref="D31:G31"/>
    <mergeCell ref="D32:G32"/>
    <mergeCell ref="H30:K30"/>
    <mergeCell ref="L30:O30"/>
    <mergeCell ref="P30:S30"/>
    <mergeCell ref="T30:W30"/>
    <mergeCell ref="X30:AA30"/>
    <mergeCell ref="AB30:AE30"/>
    <mergeCell ref="AF30:AI30"/>
    <mergeCell ref="A24:A26"/>
    <mergeCell ref="B24:B26"/>
    <mergeCell ref="C24:C26"/>
    <mergeCell ref="D24:G24"/>
    <mergeCell ref="AJ24:AJ26"/>
    <mergeCell ref="D25:G25"/>
    <mergeCell ref="D26:G26"/>
    <mergeCell ref="H32:K32"/>
    <mergeCell ref="L32:O32"/>
    <mergeCell ref="P32:S32"/>
    <mergeCell ref="T32:W32"/>
    <mergeCell ref="X32:AA32"/>
    <mergeCell ref="L31:O31"/>
    <mergeCell ref="P31:S31"/>
    <mergeCell ref="T31:W31"/>
    <mergeCell ref="X31:AA31"/>
    <mergeCell ref="AB31:AE31"/>
    <mergeCell ref="AF31:AI31"/>
    <mergeCell ref="H26:K26"/>
    <mergeCell ref="L26:O26"/>
    <mergeCell ref="P26:S26"/>
    <mergeCell ref="T26:W26"/>
    <mergeCell ref="P21:S21"/>
    <mergeCell ref="T21:W21"/>
    <mergeCell ref="X21:AA21"/>
    <mergeCell ref="AB21:AE21"/>
    <mergeCell ref="AF21:AI21"/>
    <mergeCell ref="H22:K22"/>
    <mergeCell ref="A30:A32"/>
    <mergeCell ref="B30:B32"/>
    <mergeCell ref="C30:C32"/>
    <mergeCell ref="D30:G30"/>
    <mergeCell ref="D15:G15"/>
    <mergeCell ref="X26:AA26"/>
    <mergeCell ref="AB26:AE26"/>
    <mergeCell ref="AF26:AI26"/>
    <mergeCell ref="H25:K25"/>
    <mergeCell ref="L25:O25"/>
    <mergeCell ref="P25:S25"/>
    <mergeCell ref="T25:W25"/>
    <mergeCell ref="X25:AA25"/>
    <mergeCell ref="AB25:AE25"/>
    <mergeCell ref="AF25:AI25"/>
    <mergeCell ref="T19:W19"/>
    <mergeCell ref="P20:S20"/>
    <mergeCell ref="T20:W20"/>
    <mergeCell ref="X20:AA20"/>
    <mergeCell ref="AB20:AE20"/>
    <mergeCell ref="AF20:AI20"/>
    <mergeCell ref="D22:G22"/>
    <mergeCell ref="AB32:AE32"/>
    <mergeCell ref="AF32:AI32"/>
    <mergeCell ref="H31:K31"/>
    <mergeCell ref="AB19:AE19"/>
    <mergeCell ref="B5:AI5"/>
    <mergeCell ref="C6:AI6"/>
    <mergeCell ref="A7:AI7"/>
    <mergeCell ref="A8:AI8"/>
    <mergeCell ref="A9:AI9"/>
    <mergeCell ref="A10:AI10"/>
    <mergeCell ref="A11:AJ11"/>
    <mergeCell ref="D12:G12"/>
    <mergeCell ref="AJ12:AJ13"/>
    <mergeCell ref="D13:G13"/>
    <mergeCell ref="H12:K12"/>
    <mergeCell ref="L12:O12"/>
    <mergeCell ref="A18:A20"/>
    <mergeCell ref="B18:B20"/>
    <mergeCell ref="C18:C20"/>
    <mergeCell ref="D18:G18"/>
    <mergeCell ref="AJ18:AJ20"/>
    <mergeCell ref="D19:G19"/>
    <mergeCell ref="D20:G20"/>
    <mergeCell ref="H18:K18"/>
    <mergeCell ref="L18:O18"/>
    <mergeCell ref="P18:S18"/>
    <mergeCell ref="T18:W18"/>
    <mergeCell ref="X18:AA18"/>
    <mergeCell ref="AB18:AE18"/>
    <mergeCell ref="AF18:AI18"/>
    <mergeCell ref="H19:K19"/>
    <mergeCell ref="L19:O19"/>
    <mergeCell ref="A14:AI14"/>
    <mergeCell ref="A15:A17"/>
    <mergeCell ref="B15:B17"/>
    <mergeCell ref="C15:C17"/>
    <mergeCell ref="H54:K54"/>
    <mergeCell ref="L54:O54"/>
    <mergeCell ref="P54:S54"/>
    <mergeCell ref="T54:W54"/>
    <mergeCell ref="X54:AA54"/>
    <mergeCell ref="AB54:AE54"/>
    <mergeCell ref="AF54:AI54"/>
    <mergeCell ref="AF59:AI59"/>
    <mergeCell ref="X66:AA66"/>
    <mergeCell ref="AB66:AE66"/>
    <mergeCell ref="H44:K44"/>
    <mergeCell ref="L44:O44"/>
    <mergeCell ref="P44:S44"/>
    <mergeCell ref="T44:W44"/>
    <mergeCell ref="X44:AA44"/>
    <mergeCell ref="AB44:AE44"/>
    <mergeCell ref="AF44:AI44"/>
    <mergeCell ref="AF66:AI66"/>
    <mergeCell ref="H64:K64"/>
    <mergeCell ref="L64:O64"/>
    <mergeCell ref="P64:S64"/>
    <mergeCell ref="L47:O47"/>
    <mergeCell ref="P47:S47"/>
    <mergeCell ref="T47:W47"/>
    <mergeCell ref="X47:AA47"/>
    <mergeCell ref="AB47:AE47"/>
    <mergeCell ref="AF64:AI64"/>
    <mergeCell ref="X58:AA58"/>
    <mergeCell ref="AB58:AE58"/>
    <mergeCell ref="AF58:AI58"/>
    <mergeCell ref="A56:AJ56"/>
    <mergeCell ref="A57:AI57"/>
    <mergeCell ref="D34:G34"/>
    <mergeCell ref="H34:K34"/>
    <mergeCell ref="L34:O34"/>
    <mergeCell ref="P34:S34"/>
    <mergeCell ref="T34:W34"/>
    <mergeCell ref="X34:AA34"/>
    <mergeCell ref="AB34:AE34"/>
    <mergeCell ref="AF34:AI34"/>
    <mergeCell ref="D35:G35"/>
    <mergeCell ref="H35:K35"/>
    <mergeCell ref="L35:O35"/>
    <mergeCell ref="P35:S35"/>
    <mergeCell ref="T35:W35"/>
    <mergeCell ref="X35:AA35"/>
    <mergeCell ref="AB35:AE35"/>
    <mergeCell ref="AF35:AI35"/>
    <mergeCell ref="D42:G42"/>
    <mergeCell ref="T38:W38"/>
    <mergeCell ref="X38:AA38"/>
    <mergeCell ref="AB38:AE38"/>
    <mergeCell ref="AF38:AI38"/>
    <mergeCell ref="D37:G37"/>
    <mergeCell ref="H37:K37"/>
    <mergeCell ref="L37:O37"/>
    <mergeCell ref="P37:S37"/>
    <mergeCell ref="T37:W37"/>
    <mergeCell ref="X37:AA37"/>
    <mergeCell ref="AB37:AE37"/>
    <mergeCell ref="AF37:AI37"/>
    <mergeCell ref="X39:AA39"/>
    <mergeCell ref="AB39:AE39"/>
    <mergeCell ref="AF39:AI39"/>
    <mergeCell ref="D40:G40"/>
    <mergeCell ref="H40:K40"/>
    <mergeCell ref="L40:O40"/>
    <mergeCell ref="P40:S40"/>
    <mergeCell ref="T40:W40"/>
    <mergeCell ref="X40:AA40"/>
    <mergeCell ref="AB40:AE40"/>
    <mergeCell ref="AF40:AI40"/>
    <mergeCell ref="H47:K47"/>
    <mergeCell ref="H68:K68"/>
    <mergeCell ref="L68:O68"/>
    <mergeCell ref="T64:W64"/>
    <mergeCell ref="X64:AA64"/>
    <mergeCell ref="AB64:AE64"/>
    <mergeCell ref="AF47:AI47"/>
    <mergeCell ref="H46:K46"/>
    <mergeCell ref="L46:O46"/>
    <mergeCell ref="P46:S46"/>
    <mergeCell ref="T46:W46"/>
    <mergeCell ref="X46:AA46"/>
    <mergeCell ref="AB46:AE46"/>
    <mergeCell ref="AF46:AI46"/>
    <mergeCell ref="P41:S41"/>
    <mergeCell ref="T41:W41"/>
    <mergeCell ref="P63:S63"/>
    <mergeCell ref="T63:W63"/>
    <mergeCell ref="X63:AA63"/>
    <mergeCell ref="AB63:AE63"/>
    <mergeCell ref="AF63:AI63"/>
    <mergeCell ref="AJ42:AJ44"/>
    <mergeCell ref="AJ33:AJ35"/>
    <mergeCell ref="AJ39:AJ41"/>
    <mergeCell ref="AJ51:AJ53"/>
    <mergeCell ref="D41:G41"/>
    <mergeCell ref="H41:K41"/>
    <mergeCell ref="L41:O41"/>
    <mergeCell ref="X41:AA41"/>
    <mergeCell ref="AB41:AE41"/>
    <mergeCell ref="AF41:AI41"/>
    <mergeCell ref="D52:G52"/>
    <mergeCell ref="H52:K52"/>
    <mergeCell ref="L52:O52"/>
    <mergeCell ref="P52:S52"/>
    <mergeCell ref="T52:W52"/>
    <mergeCell ref="X52:AA52"/>
    <mergeCell ref="X42:AA42"/>
    <mergeCell ref="AB52:AE52"/>
    <mergeCell ref="AF52:AI52"/>
    <mergeCell ref="D53:G53"/>
    <mergeCell ref="H53:K53"/>
    <mergeCell ref="L53:O53"/>
    <mergeCell ref="P53:S53"/>
    <mergeCell ref="T53:W53"/>
    <mergeCell ref="X53:AA53"/>
    <mergeCell ref="AB53:AE53"/>
    <mergeCell ref="AF53:AI53"/>
    <mergeCell ref="D39:G39"/>
    <mergeCell ref="H39:K39"/>
    <mergeCell ref="L39:O39"/>
    <mergeCell ref="P39:S39"/>
    <mergeCell ref="T39:W39"/>
  </mergeCells>
  <printOptions horizontalCentered="1"/>
  <pageMargins left="0.39370078740157483" right="0.39370078740157483" top="0.59055118110236227" bottom="0.59055118110236227" header="0.51181102362204722" footer="0.31496062992125984"/>
  <pageSetup paperSize="9" scale="63" firstPageNumber="0" fitToHeight="0" orientation="landscape" horizontalDpi="300" verticalDpi="300" r:id="rId1"/>
  <headerFooter>
    <oddFooter>&amp;CPágina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F6:H39747"/>
  <sheetViews>
    <sheetView zoomScaleNormal="100" workbookViewId="0"/>
  </sheetViews>
  <sheetFormatPr defaultColWidth="9.28515625" defaultRowHeight="12.75"/>
  <sheetData>
    <row r="6" spans="6:8" ht="13.5">
      <c r="F6" s="156">
        <v>93206</v>
      </c>
      <c r="H6">
        <v>93206</v>
      </c>
    </row>
    <row r="7" spans="6:8" ht="13.5">
      <c r="F7" s="156" t="s">
        <v>199</v>
      </c>
      <c r="H7">
        <v>93206</v>
      </c>
    </row>
    <row r="8" spans="6:8" ht="13.5">
      <c r="F8" s="156" t="s">
        <v>199</v>
      </c>
      <c r="H8">
        <v>93206</v>
      </c>
    </row>
    <row r="9" spans="6:8" ht="13.5">
      <c r="F9" s="156" t="s">
        <v>199</v>
      </c>
      <c r="H9">
        <v>93206</v>
      </c>
    </row>
    <row r="10" spans="6:8" ht="13.5">
      <c r="F10" s="156" t="s">
        <v>199</v>
      </c>
      <c r="H10">
        <v>93206</v>
      </c>
    </row>
    <row r="11" spans="6:8" ht="13.5">
      <c r="F11" s="156" t="s">
        <v>199</v>
      </c>
      <c r="H11">
        <v>93206</v>
      </c>
    </row>
    <row r="12" spans="6:8" ht="13.5">
      <c r="F12" s="156" t="s">
        <v>199</v>
      </c>
      <c r="H12">
        <v>93206</v>
      </c>
    </row>
    <row r="13" spans="6:8" ht="13.5">
      <c r="F13" s="156" t="s">
        <v>199</v>
      </c>
      <c r="H13">
        <v>93206</v>
      </c>
    </row>
    <row r="14" spans="6:8" ht="13.5">
      <c r="F14" s="156" t="s">
        <v>199</v>
      </c>
      <c r="H14">
        <v>93206</v>
      </c>
    </row>
    <row r="15" spans="6:8" ht="13.5">
      <c r="F15" s="156" t="s">
        <v>199</v>
      </c>
      <c r="H15">
        <v>93206</v>
      </c>
    </row>
    <row r="16" spans="6:8" ht="13.5">
      <c r="F16" s="156" t="s">
        <v>199</v>
      </c>
      <c r="H16">
        <v>93206</v>
      </c>
    </row>
    <row r="17" spans="6:8" ht="13.5">
      <c r="F17" s="156" t="s">
        <v>199</v>
      </c>
      <c r="H17">
        <v>93206</v>
      </c>
    </row>
    <row r="18" spans="6:8" ht="13.5">
      <c r="F18" s="156" t="s">
        <v>199</v>
      </c>
      <c r="H18">
        <v>93206</v>
      </c>
    </row>
    <row r="19" spans="6:8" ht="13.5">
      <c r="F19" s="156" t="s">
        <v>199</v>
      </c>
      <c r="H19">
        <v>93206</v>
      </c>
    </row>
    <row r="20" spans="6:8" ht="13.5">
      <c r="F20" s="156" t="s">
        <v>199</v>
      </c>
      <c r="H20">
        <v>93206</v>
      </c>
    </row>
    <row r="21" spans="6:8" ht="13.5">
      <c r="F21" s="156" t="s">
        <v>199</v>
      </c>
      <c r="H21">
        <v>93206</v>
      </c>
    </row>
    <row r="22" spans="6:8" ht="13.5">
      <c r="F22" s="156" t="s">
        <v>199</v>
      </c>
      <c r="H22">
        <v>93206</v>
      </c>
    </row>
    <row r="23" spans="6:8" ht="13.5">
      <c r="F23" s="156" t="s">
        <v>199</v>
      </c>
      <c r="H23">
        <v>93206</v>
      </c>
    </row>
    <row r="24" spans="6:8" ht="13.5">
      <c r="F24" s="156" t="s">
        <v>199</v>
      </c>
      <c r="H24">
        <v>93206</v>
      </c>
    </row>
    <row r="25" spans="6:8" ht="13.5">
      <c r="F25" s="156" t="s">
        <v>199</v>
      </c>
      <c r="H25">
        <v>93206</v>
      </c>
    </row>
    <row r="26" spans="6:8" ht="13.5">
      <c r="F26" s="156" t="s">
        <v>199</v>
      </c>
      <c r="H26">
        <v>93206</v>
      </c>
    </row>
    <row r="27" spans="6:8" ht="13.5">
      <c r="F27" s="156" t="s">
        <v>199</v>
      </c>
      <c r="H27">
        <v>93206</v>
      </c>
    </row>
    <row r="28" spans="6:8" ht="13.5">
      <c r="F28" s="156" t="s">
        <v>199</v>
      </c>
      <c r="H28">
        <v>93206</v>
      </c>
    </row>
    <row r="29" spans="6:8" ht="13.5">
      <c r="F29" s="156" t="s">
        <v>200</v>
      </c>
      <c r="H29">
        <v>93207</v>
      </c>
    </row>
    <row r="30" spans="6:8" ht="13.5">
      <c r="F30" s="156" t="s">
        <v>200</v>
      </c>
      <c r="H30">
        <v>93207</v>
      </c>
    </row>
    <row r="31" spans="6:8" ht="13.5">
      <c r="F31" s="156" t="s">
        <v>200</v>
      </c>
      <c r="H31">
        <v>93207</v>
      </c>
    </row>
    <row r="32" spans="6:8" ht="13.5">
      <c r="F32" s="156" t="s">
        <v>200</v>
      </c>
      <c r="H32">
        <v>93207</v>
      </c>
    </row>
    <row r="33" spans="6:8" ht="13.5">
      <c r="F33" s="156" t="s">
        <v>200</v>
      </c>
      <c r="H33">
        <v>93207</v>
      </c>
    </row>
    <row r="34" spans="6:8" ht="13.5">
      <c r="F34" s="156" t="s">
        <v>200</v>
      </c>
      <c r="H34">
        <v>93207</v>
      </c>
    </row>
    <row r="35" spans="6:8" ht="13.5">
      <c r="F35" s="156" t="s">
        <v>200</v>
      </c>
      <c r="H35">
        <v>93207</v>
      </c>
    </row>
    <row r="36" spans="6:8" ht="13.5">
      <c r="F36" s="156" t="s">
        <v>200</v>
      </c>
      <c r="H36">
        <v>93207</v>
      </c>
    </row>
    <row r="37" spans="6:8" ht="13.5">
      <c r="F37" s="156" t="s">
        <v>200</v>
      </c>
      <c r="H37">
        <v>93207</v>
      </c>
    </row>
    <row r="38" spans="6:8" ht="13.5">
      <c r="F38" s="156" t="s">
        <v>200</v>
      </c>
      <c r="H38">
        <v>93207</v>
      </c>
    </row>
    <row r="39" spans="6:8" ht="13.5">
      <c r="F39" s="156" t="s">
        <v>200</v>
      </c>
      <c r="H39">
        <v>93207</v>
      </c>
    </row>
    <row r="40" spans="6:8" ht="13.5">
      <c r="F40" s="156" t="s">
        <v>200</v>
      </c>
      <c r="H40">
        <v>93207</v>
      </c>
    </row>
    <row r="41" spans="6:8" ht="13.5">
      <c r="F41" s="156" t="s">
        <v>200</v>
      </c>
      <c r="H41">
        <v>93207</v>
      </c>
    </row>
    <row r="42" spans="6:8" ht="13.5">
      <c r="F42" s="156" t="s">
        <v>200</v>
      </c>
      <c r="H42">
        <v>93207</v>
      </c>
    </row>
    <row r="43" spans="6:8" ht="13.5">
      <c r="F43" s="156" t="s">
        <v>200</v>
      </c>
      <c r="H43">
        <v>93207</v>
      </c>
    </row>
    <row r="44" spans="6:8" ht="13.5">
      <c r="F44" s="156" t="s">
        <v>200</v>
      </c>
      <c r="H44">
        <v>93207</v>
      </c>
    </row>
    <row r="45" spans="6:8" ht="13.5">
      <c r="F45" s="156" t="s">
        <v>200</v>
      </c>
      <c r="H45">
        <v>93207</v>
      </c>
    </row>
    <row r="46" spans="6:8" ht="13.5">
      <c r="F46" s="156" t="s">
        <v>200</v>
      </c>
      <c r="H46">
        <v>93207</v>
      </c>
    </row>
    <row r="47" spans="6:8" ht="13.5">
      <c r="F47" s="156" t="s">
        <v>200</v>
      </c>
      <c r="H47">
        <v>93207</v>
      </c>
    </row>
    <row r="48" spans="6:8" ht="13.5">
      <c r="F48" s="156" t="s">
        <v>200</v>
      </c>
      <c r="H48">
        <v>93207</v>
      </c>
    </row>
    <row r="49" spans="6:8" ht="13.5">
      <c r="F49" s="156" t="s">
        <v>200</v>
      </c>
      <c r="H49">
        <v>93207</v>
      </c>
    </row>
    <row r="50" spans="6:8" ht="13.5">
      <c r="F50" s="156" t="s">
        <v>200</v>
      </c>
      <c r="H50">
        <v>93207</v>
      </c>
    </row>
    <row r="51" spans="6:8" ht="13.5">
      <c r="F51" s="156" t="s">
        <v>200</v>
      </c>
      <c r="H51">
        <v>93207</v>
      </c>
    </row>
    <row r="52" spans="6:8" ht="13.5">
      <c r="F52" s="156" t="s">
        <v>200</v>
      </c>
      <c r="H52">
        <v>93207</v>
      </c>
    </row>
    <row r="53" spans="6:8" ht="13.5">
      <c r="F53" s="156" t="s">
        <v>200</v>
      </c>
      <c r="H53">
        <v>93207</v>
      </c>
    </row>
    <row r="54" spans="6:8" ht="13.5">
      <c r="F54" s="156" t="s">
        <v>200</v>
      </c>
      <c r="H54">
        <v>93207</v>
      </c>
    </row>
    <row r="55" spans="6:8" ht="13.5">
      <c r="F55" s="156" t="s">
        <v>200</v>
      </c>
      <c r="H55">
        <v>93207</v>
      </c>
    </row>
    <row r="56" spans="6:8" ht="13.5">
      <c r="F56" s="156" t="s">
        <v>200</v>
      </c>
      <c r="H56">
        <v>93207</v>
      </c>
    </row>
    <row r="57" spans="6:8" ht="13.5">
      <c r="F57" s="156" t="s">
        <v>200</v>
      </c>
      <c r="H57">
        <v>93207</v>
      </c>
    </row>
    <row r="58" spans="6:8" ht="13.5">
      <c r="F58" s="156" t="s">
        <v>200</v>
      </c>
      <c r="H58">
        <v>93207</v>
      </c>
    </row>
    <row r="59" spans="6:8" ht="13.5">
      <c r="F59" s="156" t="s">
        <v>200</v>
      </c>
      <c r="H59">
        <v>93207</v>
      </c>
    </row>
    <row r="60" spans="6:8" ht="13.5">
      <c r="F60" s="156" t="s">
        <v>200</v>
      </c>
      <c r="H60">
        <v>93207</v>
      </c>
    </row>
    <row r="61" spans="6:8" ht="13.5">
      <c r="F61" s="156" t="s">
        <v>200</v>
      </c>
      <c r="H61">
        <v>93207</v>
      </c>
    </row>
    <row r="62" spans="6:8" ht="13.5">
      <c r="F62" s="156" t="s">
        <v>200</v>
      </c>
      <c r="H62">
        <v>93207</v>
      </c>
    </row>
    <row r="63" spans="6:8" ht="13.5">
      <c r="F63" s="156" t="s">
        <v>200</v>
      </c>
      <c r="H63">
        <v>93207</v>
      </c>
    </row>
    <row r="64" spans="6:8" ht="13.5">
      <c r="F64" s="156" t="s">
        <v>200</v>
      </c>
      <c r="H64">
        <v>93207</v>
      </c>
    </row>
    <row r="65" spans="6:8" ht="13.5">
      <c r="F65" s="156" t="s">
        <v>200</v>
      </c>
      <c r="H65">
        <v>93207</v>
      </c>
    </row>
    <row r="66" spans="6:8" ht="13.5">
      <c r="F66" s="156" t="s">
        <v>200</v>
      </c>
      <c r="H66">
        <v>93207</v>
      </c>
    </row>
    <row r="67" spans="6:8" ht="13.5">
      <c r="F67" s="156" t="s">
        <v>200</v>
      </c>
      <c r="H67">
        <v>93207</v>
      </c>
    </row>
    <row r="68" spans="6:8" ht="13.5">
      <c r="F68" s="156" t="s">
        <v>200</v>
      </c>
      <c r="H68">
        <v>93207</v>
      </c>
    </row>
    <row r="69" spans="6:8" ht="13.5">
      <c r="F69" s="156" t="s">
        <v>200</v>
      </c>
      <c r="H69">
        <v>93207</v>
      </c>
    </row>
    <row r="70" spans="6:8" ht="13.5">
      <c r="F70" s="156" t="s">
        <v>200</v>
      </c>
      <c r="H70">
        <v>93207</v>
      </c>
    </row>
    <row r="71" spans="6:8" ht="13.5">
      <c r="F71" s="156" t="s">
        <v>200</v>
      </c>
      <c r="H71">
        <v>93207</v>
      </c>
    </row>
    <row r="72" spans="6:8" ht="13.5">
      <c r="F72" s="156" t="s">
        <v>200</v>
      </c>
      <c r="H72">
        <v>93207</v>
      </c>
    </row>
    <row r="73" spans="6:8" ht="13.5">
      <c r="F73" s="156" t="s">
        <v>200</v>
      </c>
      <c r="H73">
        <v>93207</v>
      </c>
    </row>
    <row r="74" spans="6:8" ht="13.5">
      <c r="F74" s="156" t="s">
        <v>200</v>
      </c>
      <c r="H74">
        <v>93207</v>
      </c>
    </row>
    <row r="75" spans="6:8" ht="13.5">
      <c r="F75" s="156" t="s">
        <v>200</v>
      </c>
      <c r="H75">
        <v>93207</v>
      </c>
    </row>
    <row r="76" spans="6:8" ht="13.5">
      <c r="F76" s="156" t="s">
        <v>200</v>
      </c>
      <c r="H76">
        <v>93207</v>
      </c>
    </row>
    <row r="77" spans="6:8" ht="13.5">
      <c r="F77" s="156" t="s">
        <v>200</v>
      </c>
      <c r="H77">
        <v>93207</v>
      </c>
    </row>
    <row r="78" spans="6:8" ht="13.5">
      <c r="F78" s="156" t="s">
        <v>200</v>
      </c>
      <c r="H78">
        <v>93207</v>
      </c>
    </row>
    <row r="79" spans="6:8" ht="13.5">
      <c r="F79" s="156" t="s">
        <v>200</v>
      </c>
      <c r="H79">
        <v>93207</v>
      </c>
    </row>
    <row r="80" spans="6:8" ht="13.5">
      <c r="F80" s="156" t="s">
        <v>200</v>
      </c>
      <c r="H80">
        <v>93207</v>
      </c>
    </row>
    <row r="81" spans="6:8" ht="13.5">
      <c r="F81" s="156" t="s">
        <v>200</v>
      </c>
      <c r="H81">
        <v>93207</v>
      </c>
    </row>
    <row r="82" spans="6:8" ht="13.5">
      <c r="F82" s="156" t="s">
        <v>200</v>
      </c>
      <c r="H82">
        <v>93207</v>
      </c>
    </row>
    <row r="83" spans="6:8" ht="13.5">
      <c r="F83" s="156" t="s">
        <v>200</v>
      </c>
      <c r="H83">
        <v>93207</v>
      </c>
    </row>
    <row r="84" spans="6:8" ht="13.5">
      <c r="F84" s="156" t="s">
        <v>200</v>
      </c>
      <c r="H84">
        <v>93207</v>
      </c>
    </row>
    <row r="85" spans="6:8" ht="13.5">
      <c r="F85" s="156" t="s">
        <v>200</v>
      </c>
      <c r="H85">
        <v>93207</v>
      </c>
    </row>
    <row r="86" spans="6:8" ht="13.5">
      <c r="F86" s="156" t="s">
        <v>200</v>
      </c>
      <c r="H86">
        <v>93207</v>
      </c>
    </row>
    <row r="87" spans="6:8" ht="13.5">
      <c r="F87" s="156" t="s">
        <v>200</v>
      </c>
      <c r="H87">
        <v>93207</v>
      </c>
    </row>
    <row r="88" spans="6:8" ht="13.5">
      <c r="F88" s="156" t="s">
        <v>200</v>
      </c>
      <c r="H88">
        <v>93207</v>
      </c>
    </row>
    <row r="89" spans="6:8" ht="13.5">
      <c r="F89" s="156" t="s">
        <v>200</v>
      </c>
      <c r="H89">
        <v>93207</v>
      </c>
    </row>
    <row r="90" spans="6:8" ht="13.5">
      <c r="F90" s="156" t="s">
        <v>200</v>
      </c>
      <c r="H90">
        <v>93207</v>
      </c>
    </row>
    <row r="91" spans="6:8" ht="13.5">
      <c r="F91" s="156" t="s">
        <v>200</v>
      </c>
      <c r="H91">
        <v>93207</v>
      </c>
    </row>
    <row r="92" spans="6:8" ht="13.5">
      <c r="F92" s="156" t="s">
        <v>200</v>
      </c>
      <c r="H92">
        <v>93207</v>
      </c>
    </row>
    <row r="93" spans="6:8" ht="13.5">
      <c r="F93" s="156" t="s">
        <v>200</v>
      </c>
      <c r="H93">
        <v>93207</v>
      </c>
    </row>
    <row r="94" spans="6:8" ht="13.5">
      <c r="F94" s="156" t="s">
        <v>200</v>
      </c>
      <c r="H94">
        <v>93207</v>
      </c>
    </row>
    <row r="95" spans="6:8" ht="13.5">
      <c r="F95" s="156" t="s">
        <v>200</v>
      </c>
      <c r="H95">
        <v>93207</v>
      </c>
    </row>
    <row r="96" spans="6:8" ht="13.5">
      <c r="F96" s="156" t="s">
        <v>200</v>
      </c>
      <c r="H96">
        <v>93207</v>
      </c>
    </row>
    <row r="97" spans="6:8" ht="13.5">
      <c r="F97" s="156" t="s">
        <v>200</v>
      </c>
      <c r="H97">
        <v>93207</v>
      </c>
    </row>
    <row r="98" spans="6:8" ht="13.5">
      <c r="F98" s="156" t="s">
        <v>200</v>
      </c>
      <c r="H98">
        <v>93207</v>
      </c>
    </row>
    <row r="99" spans="6:8" ht="13.5">
      <c r="F99" s="156" t="s">
        <v>200</v>
      </c>
      <c r="H99">
        <v>93207</v>
      </c>
    </row>
    <row r="100" spans="6:8" ht="13.5">
      <c r="F100" s="156" t="s">
        <v>200</v>
      </c>
      <c r="H100">
        <v>93207</v>
      </c>
    </row>
    <row r="101" spans="6:8" ht="13.5">
      <c r="F101" s="156" t="s">
        <v>200</v>
      </c>
      <c r="H101">
        <v>93207</v>
      </c>
    </row>
    <row r="102" spans="6:8" ht="13.5">
      <c r="F102" s="156" t="s">
        <v>200</v>
      </c>
      <c r="H102">
        <v>93207</v>
      </c>
    </row>
    <row r="103" spans="6:8" ht="13.5">
      <c r="F103" s="156" t="s">
        <v>200</v>
      </c>
      <c r="H103">
        <v>93207</v>
      </c>
    </row>
    <row r="104" spans="6:8" ht="13.5">
      <c r="F104" s="156" t="s">
        <v>201</v>
      </c>
      <c r="H104">
        <v>93208</v>
      </c>
    </row>
    <row r="105" spans="6:8" ht="13.5">
      <c r="F105" s="156" t="s">
        <v>201</v>
      </c>
      <c r="H105">
        <v>93208</v>
      </c>
    </row>
    <row r="106" spans="6:8" ht="13.5">
      <c r="F106" s="156" t="s">
        <v>201</v>
      </c>
      <c r="H106">
        <v>93208</v>
      </c>
    </row>
    <row r="107" spans="6:8" ht="13.5">
      <c r="F107" s="156" t="s">
        <v>201</v>
      </c>
      <c r="H107">
        <v>93208</v>
      </c>
    </row>
    <row r="108" spans="6:8" ht="13.5">
      <c r="F108" s="156" t="s">
        <v>201</v>
      </c>
      <c r="H108">
        <v>93208</v>
      </c>
    </row>
    <row r="109" spans="6:8" ht="13.5">
      <c r="F109" s="156" t="s">
        <v>201</v>
      </c>
      <c r="H109">
        <v>93208</v>
      </c>
    </row>
    <row r="110" spans="6:8" ht="13.5">
      <c r="F110" s="156" t="s">
        <v>201</v>
      </c>
      <c r="H110">
        <v>93208</v>
      </c>
    </row>
    <row r="111" spans="6:8" ht="13.5">
      <c r="F111" s="156" t="s">
        <v>201</v>
      </c>
      <c r="H111">
        <v>93208</v>
      </c>
    </row>
    <row r="112" spans="6:8" ht="13.5">
      <c r="F112" s="156" t="s">
        <v>201</v>
      </c>
      <c r="H112">
        <v>93208</v>
      </c>
    </row>
    <row r="113" spans="6:8" ht="13.5">
      <c r="F113" s="156" t="s">
        <v>201</v>
      </c>
      <c r="H113">
        <v>93208</v>
      </c>
    </row>
    <row r="114" spans="6:8" ht="13.5">
      <c r="F114" s="156" t="s">
        <v>201</v>
      </c>
      <c r="H114">
        <v>93208</v>
      </c>
    </row>
    <row r="115" spans="6:8" ht="13.5">
      <c r="F115" s="156" t="s">
        <v>201</v>
      </c>
      <c r="H115">
        <v>93208</v>
      </c>
    </row>
    <row r="116" spans="6:8" ht="13.5">
      <c r="F116" s="156" t="s">
        <v>201</v>
      </c>
      <c r="H116">
        <v>93208</v>
      </c>
    </row>
    <row r="117" spans="6:8" ht="13.5">
      <c r="F117" s="156" t="s">
        <v>201</v>
      </c>
      <c r="H117">
        <v>93208</v>
      </c>
    </row>
    <row r="118" spans="6:8" ht="13.5">
      <c r="F118" s="156" t="s">
        <v>201</v>
      </c>
      <c r="H118">
        <v>93208</v>
      </c>
    </row>
    <row r="119" spans="6:8" ht="13.5">
      <c r="F119" s="156" t="s">
        <v>201</v>
      </c>
      <c r="H119">
        <v>93208</v>
      </c>
    </row>
    <row r="120" spans="6:8" ht="13.5">
      <c r="F120" s="156" t="s">
        <v>201</v>
      </c>
      <c r="H120">
        <v>93208</v>
      </c>
    </row>
    <row r="121" spans="6:8" ht="13.5">
      <c r="F121" s="156" t="s">
        <v>201</v>
      </c>
      <c r="H121">
        <v>93208</v>
      </c>
    </row>
    <row r="122" spans="6:8" ht="13.5">
      <c r="F122" s="156" t="s">
        <v>201</v>
      </c>
      <c r="H122">
        <v>93208</v>
      </c>
    </row>
    <row r="123" spans="6:8" ht="13.5">
      <c r="F123" s="156" t="s">
        <v>201</v>
      </c>
      <c r="H123">
        <v>93208</v>
      </c>
    </row>
    <row r="124" spans="6:8" ht="13.5">
      <c r="F124" s="156" t="s">
        <v>201</v>
      </c>
      <c r="H124">
        <v>93208</v>
      </c>
    </row>
    <row r="125" spans="6:8" ht="13.5">
      <c r="F125" s="156" t="s">
        <v>201</v>
      </c>
      <c r="H125">
        <v>93208</v>
      </c>
    </row>
    <row r="126" spans="6:8" ht="13.5">
      <c r="F126" s="156" t="s">
        <v>201</v>
      </c>
      <c r="H126">
        <v>93208</v>
      </c>
    </row>
    <row r="127" spans="6:8" ht="13.5">
      <c r="F127" s="156" t="s">
        <v>201</v>
      </c>
      <c r="H127">
        <v>93208</v>
      </c>
    </row>
    <row r="128" spans="6:8" ht="13.5">
      <c r="F128" s="156" t="s">
        <v>201</v>
      </c>
      <c r="H128">
        <v>93208</v>
      </c>
    </row>
    <row r="129" spans="6:8" ht="13.5">
      <c r="F129" s="156" t="s">
        <v>201</v>
      </c>
      <c r="H129">
        <v>93208</v>
      </c>
    </row>
    <row r="130" spans="6:8" ht="13.5">
      <c r="F130" s="156" t="s">
        <v>201</v>
      </c>
      <c r="H130">
        <v>93208</v>
      </c>
    </row>
    <row r="131" spans="6:8" ht="13.5">
      <c r="F131" s="156" t="s">
        <v>201</v>
      </c>
      <c r="H131">
        <v>93208</v>
      </c>
    </row>
    <row r="132" spans="6:8" ht="13.5">
      <c r="F132" s="156" t="s">
        <v>201</v>
      </c>
      <c r="H132">
        <v>93208</v>
      </c>
    </row>
    <row r="133" spans="6:8" ht="13.5">
      <c r="F133" s="156" t="s">
        <v>201</v>
      </c>
      <c r="H133">
        <v>93208</v>
      </c>
    </row>
    <row r="134" spans="6:8" ht="13.5">
      <c r="F134" s="156" t="s">
        <v>201</v>
      </c>
      <c r="H134">
        <v>93208</v>
      </c>
    </row>
    <row r="135" spans="6:8" ht="13.5">
      <c r="F135" s="156" t="s">
        <v>201</v>
      </c>
      <c r="H135">
        <v>93208</v>
      </c>
    </row>
    <row r="136" spans="6:8" ht="13.5">
      <c r="F136" s="156" t="s">
        <v>201</v>
      </c>
      <c r="H136">
        <v>93208</v>
      </c>
    </row>
    <row r="137" spans="6:8" ht="13.5">
      <c r="F137" s="156" t="s">
        <v>201</v>
      </c>
      <c r="H137">
        <v>93208</v>
      </c>
    </row>
    <row r="138" spans="6:8" ht="13.5">
      <c r="F138" s="156" t="s">
        <v>201</v>
      </c>
      <c r="H138">
        <v>93208</v>
      </c>
    </row>
    <row r="139" spans="6:8" ht="13.5">
      <c r="F139" s="156" t="s">
        <v>201</v>
      </c>
      <c r="H139">
        <v>93208</v>
      </c>
    </row>
    <row r="140" spans="6:8" ht="13.5">
      <c r="F140" s="156" t="s">
        <v>201</v>
      </c>
      <c r="H140">
        <v>93208</v>
      </c>
    </row>
    <row r="141" spans="6:8" ht="13.5">
      <c r="F141" s="156" t="s">
        <v>201</v>
      </c>
      <c r="H141">
        <v>93208</v>
      </c>
    </row>
    <row r="142" spans="6:8" ht="13.5">
      <c r="F142" s="156" t="s">
        <v>201</v>
      </c>
      <c r="H142">
        <v>93208</v>
      </c>
    </row>
    <row r="143" spans="6:8" ht="13.5">
      <c r="F143" s="156" t="s">
        <v>201</v>
      </c>
      <c r="H143">
        <v>93208</v>
      </c>
    </row>
    <row r="144" spans="6:8" ht="13.5">
      <c r="F144" s="156" t="s">
        <v>201</v>
      </c>
      <c r="H144">
        <v>93208</v>
      </c>
    </row>
    <row r="145" spans="6:8" ht="13.5">
      <c r="F145" s="156" t="s">
        <v>201</v>
      </c>
      <c r="H145">
        <v>93208</v>
      </c>
    </row>
    <row r="146" spans="6:8" ht="13.5">
      <c r="F146" s="156" t="s">
        <v>201</v>
      </c>
      <c r="H146">
        <v>93208</v>
      </c>
    </row>
    <row r="147" spans="6:8" ht="13.5">
      <c r="F147" s="156" t="s">
        <v>202</v>
      </c>
      <c r="H147">
        <v>93209</v>
      </c>
    </row>
    <row r="148" spans="6:8" ht="13.5">
      <c r="F148" s="156" t="s">
        <v>202</v>
      </c>
      <c r="H148">
        <v>93209</v>
      </c>
    </row>
    <row r="149" spans="6:8" ht="13.5">
      <c r="F149" s="156" t="s">
        <v>202</v>
      </c>
      <c r="H149">
        <v>93209</v>
      </c>
    </row>
    <row r="150" spans="6:8" ht="13.5">
      <c r="F150" s="156" t="s">
        <v>202</v>
      </c>
      <c r="H150">
        <v>93209</v>
      </c>
    </row>
    <row r="151" spans="6:8" ht="13.5">
      <c r="F151" s="156" t="s">
        <v>202</v>
      </c>
      <c r="H151">
        <v>93209</v>
      </c>
    </row>
    <row r="152" spans="6:8" ht="13.5">
      <c r="F152" s="156" t="s">
        <v>202</v>
      </c>
      <c r="H152">
        <v>93209</v>
      </c>
    </row>
    <row r="153" spans="6:8" ht="13.5">
      <c r="F153" s="156" t="s">
        <v>202</v>
      </c>
      <c r="H153">
        <v>93209</v>
      </c>
    </row>
    <row r="154" spans="6:8" ht="13.5">
      <c r="F154" s="156" t="s">
        <v>202</v>
      </c>
      <c r="H154">
        <v>93209</v>
      </c>
    </row>
    <row r="155" spans="6:8" ht="13.5">
      <c r="F155" s="156" t="s">
        <v>202</v>
      </c>
      <c r="H155">
        <v>93209</v>
      </c>
    </row>
    <row r="156" spans="6:8" ht="13.5">
      <c r="F156" s="156" t="s">
        <v>202</v>
      </c>
      <c r="H156">
        <v>93209</v>
      </c>
    </row>
    <row r="157" spans="6:8" ht="13.5">
      <c r="F157" s="156" t="s">
        <v>202</v>
      </c>
      <c r="H157">
        <v>93209</v>
      </c>
    </row>
    <row r="158" spans="6:8" ht="13.5">
      <c r="F158" s="156" t="s">
        <v>202</v>
      </c>
      <c r="H158">
        <v>93209</v>
      </c>
    </row>
    <row r="159" spans="6:8" ht="13.5">
      <c r="F159" s="156" t="s">
        <v>202</v>
      </c>
      <c r="H159">
        <v>93209</v>
      </c>
    </row>
    <row r="160" spans="6:8" ht="13.5">
      <c r="F160" s="156" t="s">
        <v>202</v>
      </c>
      <c r="H160">
        <v>93209</v>
      </c>
    </row>
    <row r="161" spans="6:8" ht="13.5">
      <c r="F161" s="156" t="s">
        <v>202</v>
      </c>
      <c r="H161">
        <v>93209</v>
      </c>
    </row>
    <row r="162" spans="6:8" ht="13.5">
      <c r="F162" s="156" t="s">
        <v>202</v>
      </c>
      <c r="H162">
        <v>93209</v>
      </c>
    </row>
    <row r="163" spans="6:8" ht="13.5">
      <c r="F163" s="156" t="s">
        <v>202</v>
      </c>
      <c r="H163">
        <v>93209</v>
      </c>
    </row>
    <row r="164" spans="6:8" ht="13.5">
      <c r="F164" s="156" t="s">
        <v>202</v>
      </c>
      <c r="H164">
        <v>93209</v>
      </c>
    </row>
    <row r="165" spans="6:8" ht="13.5">
      <c r="F165" s="156" t="s">
        <v>202</v>
      </c>
      <c r="H165">
        <v>93209</v>
      </c>
    </row>
    <row r="166" spans="6:8" ht="13.5">
      <c r="F166" s="156" t="s">
        <v>202</v>
      </c>
      <c r="H166">
        <v>93209</v>
      </c>
    </row>
    <row r="167" spans="6:8" ht="13.5">
      <c r="F167" s="156" t="s">
        <v>202</v>
      </c>
      <c r="H167">
        <v>93209</v>
      </c>
    </row>
    <row r="168" spans="6:8" ht="13.5">
      <c r="F168" s="156" t="s">
        <v>202</v>
      </c>
      <c r="H168">
        <v>93209</v>
      </c>
    </row>
    <row r="169" spans="6:8" ht="13.5">
      <c r="F169" s="156" t="s">
        <v>202</v>
      </c>
      <c r="H169">
        <v>93209</v>
      </c>
    </row>
    <row r="170" spans="6:8" ht="13.5">
      <c r="F170" s="156" t="s">
        <v>202</v>
      </c>
      <c r="H170">
        <v>93209</v>
      </c>
    </row>
    <row r="171" spans="6:8" ht="13.5">
      <c r="F171" s="156" t="s">
        <v>202</v>
      </c>
      <c r="H171">
        <v>93209</v>
      </c>
    </row>
    <row r="172" spans="6:8" ht="13.5">
      <c r="F172" s="156" t="s">
        <v>202</v>
      </c>
      <c r="H172">
        <v>93209</v>
      </c>
    </row>
    <row r="173" spans="6:8" ht="13.5">
      <c r="F173" s="156" t="s">
        <v>202</v>
      </c>
      <c r="H173">
        <v>93209</v>
      </c>
    </row>
    <row r="174" spans="6:8" ht="13.5">
      <c r="F174" s="156" t="s">
        <v>202</v>
      </c>
      <c r="H174">
        <v>93209</v>
      </c>
    </row>
    <row r="175" spans="6:8" ht="13.5">
      <c r="F175" s="156" t="s">
        <v>202</v>
      </c>
      <c r="H175">
        <v>93209</v>
      </c>
    </row>
    <row r="176" spans="6:8" ht="13.5">
      <c r="F176" s="156" t="s">
        <v>202</v>
      </c>
      <c r="H176">
        <v>93209</v>
      </c>
    </row>
    <row r="177" spans="6:8" ht="13.5">
      <c r="F177" s="156" t="s">
        <v>202</v>
      </c>
      <c r="H177">
        <v>93209</v>
      </c>
    </row>
    <row r="178" spans="6:8" ht="13.5">
      <c r="F178" s="156" t="s">
        <v>202</v>
      </c>
      <c r="H178">
        <v>93209</v>
      </c>
    </row>
    <row r="179" spans="6:8" ht="13.5">
      <c r="F179" s="156" t="s">
        <v>202</v>
      </c>
      <c r="H179">
        <v>93209</v>
      </c>
    </row>
    <row r="180" spans="6:8" ht="13.5">
      <c r="F180" s="156" t="s">
        <v>202</v>
      </c>
      <c r="H180">
        <v>93209</v>
      </c>
    </row>
    <row r="181" spans="6:8" ht="13.5">
      <c r="F181" s="156" t="s">
        <v>202</v>
      </c>
      <c r="H181">
        <v>93209</v>
      </c>
    </row>
    <row r="182" spans="6:8" ht="13.5">
      <c r="F182" s="156" t="s">
        <v>202</v>
      </c>
      <c r="H182">
        <v>93209</v>
      </c>
    </row>
    <row r="183" spans="6:8" ht="13.5">
      <c r="F183" s="156" t="s">
        <v>202</v>
      </c>
      <c r="H183">
        <v>93209</v>
      </c>
    </row>
    <row r="184" spans="6:8" ht="13.5">
      <c r="F184" s="156" t="s">
        <v>202</v>
      </c>
      <c r="H184">
        <v>93209</v>
      </c>
    </row>
    <row r="185" spans="6:8" ht="13.5">
      <c r="F185" s="156" t="s">
        <v>202</v>
      </c>
      <c r="H185">
        <v>93209</v>
      </c>
    </row>
    <row r="186" spans="6:8" ht="13.5">
      <c r="F186" s="156" t="s">
        <v>202</v>
      </c>
      <c r="H186">
        <v>93209</v>
      </c>
    </row>
    <row r="187" spans="6:8" ht="13.5">
      <c r="F187" s="156" t="s">
        <v>202</v>
      </c>
      <c r="H187">
        <v>93209</v>
      </c>
    </row>
    <row r="188" spans="6:8" ht="13.5">
      <c r="F188" s="156" t="s">
        <v>202</v>
      </c>
      <c r="H188">
        <v>93209</v>
      </c>
    </row>
    <row r="189" spans="6:8" ht="13.5">
      <c r="F189" s="156" t="s">
        <v>202</v>
      </c>
      <c r="H189">
        <v>93209</v>
      </c>
    </row>
    <row r="190" spans="6:8" ht="13.5">
      <c r="F190" s="156" t="s">
        <v>202</v>
      </c>
      <c r="H190">
        <v>93209</v>
      </c>
    </row>
    <row r="191" spans="6:8" ht="13.5">
      <c r="F191" s="156" t="s">
        <v>203</v>
      </c>
      <c r="H191">
        <v>93210</v>
      </c>
    </row>
    <row r="192" spans="6:8" ht="13.5">
      <c r="F192" s="156" t="s">
        <v>203</v>
      </c>
      <c r="H192">
        <v>93210</v>
      </c>
    </row>
    <row r="193" spans="6:8" ht="13.5">
      <c r="F193" s="156" t="s">
        <v>203</v>
      </c>
      <c r="H193">
        <v>93210</v>
      </c>
    </row>
    <row r="194" spans="6:8" ht="13.5">
      <c r="F194" s="156" t="s">
        <v>203</v>
      </c>
      <c r="H194">
        <v>93210</v>
      </c>
    </row>
    <row r="195" spans="6:8" ht="13.5">
      <c r="F195" s="156" t="s">
        <v>203</v>
      </c>
      <c r="H195">
        <v>93210</v>
      </c>
    </row>
    <row r="196" spans="6:8" ht="13.5">
      <c r="F196" s="156" t="s">
        <v>203</v>
      </c>
      <c r="H196">
        <v>93210</v>
      </c>
    </row>
    <row r="197" spans="6:8" ht="13.5">
      <c r="F197" s="156" t="s">
        <v>203</v>
      </c>
      <c r="H197">
        <v>93210</v>
      </c>
    </row>
    <row r="198" spans="6:8" ht="13.5">
      <c r="F198" s="156" t="s">
        <v>203</v>
      </c>
      <c r="H198">
        <v>93210</v>
      </c>
    </row>
    <row r="199" spans="6:8" ht="13.5">
      <c r="F199" s="156" t="s">
        <v>203</v>
      </c>
      <c r="H199">
        <v>93210</v>
      </c>
    </row>
    <row r="200" spans="6:8" ht="13.5">
      <c r="F200" s="156" t="s">
        <v>203</v>
      </c>
      <c r="H200">
        <v>93210</v>
      </c>
    </row>
    <row r="201" spans="6:8" ht="13.5">
      <c r="F201" s="156" t="s">
        <v>203</v>
      </c>
      <c r="H201">
        <v>93210</v>
      </c>
    </row>
    <row r="202" spans="6:8" ht="13.5">
      <c r="F202" s="156" t="s">
        <v>203</v>
      </c>
      <c r="H202">
        <v>93210</v>
      </c>
    </row>
    <row r="203" spans="6:8" ht="13.5">
      <c r="F203" s="156" t="s">
        <v>203</v>
      </c>
      <c r="H203">
        <v>93210</v>
      </c>
    </row>
    <row r="204" spans="6:8" ht="13.5">
      <c r="F204" s="156" t="s">
        <v>203</v>
      </c>
      <c r="H204">
        <v>93210</v>
      </c>
    </row>
    <row r="205" spans="6:8" ht="13.5">
      <c r="F205" s="156" t="s">
        <v>203</v>
      </c>
      <c r="H205">
        <v>93210</v>
      </c>
    </row>
    <row r="206" spans="6:8" ht="13.5">
      <c r="F206" s="156" t="s">
        <v>203</v>
      </c>
      <c r="H206">
        <v>93210</v>
      </c>
    </row>
    <row r="207" spans="6:8" ht="13.5">
      <c r="F207" s="156" t="s">
        <v>203</v>
      </c>
      <c r="H207">
        <v>93210</v>
      </c>
    </row>
    <row r="208" spans="6:8" ht="13.5">
      <c r="F208" s="156" t="s">
        <v>203</v>
      </c>
      <c r="H208">
        <v>93210</v>
      </c>
    </row>
    <row r="209" spans="6:8" ht="13.5">
      <c r="F209" s="156" t="s">
        <v>203</v>
      </c>
      <c r="H209">
        <v>93210</v>
      </c>
    </row>
    <row r="210" spans="6:8" ht="13.5">
      <c r="F210" s="156" t="s">
        <v>203</v>
      </c>
      <c r="H210">
        <v>93210</v>
      </c>
    </row>
    <row r="211" spans="6:8" ht="13.5">
      <c r="F211" s="156" t="s">
        <v>203</v>
      </c>
      <c r="H211">
        <v>93210</v>
      </c>
    </row>
    <row r="212" spans="6:8" ht="13.5">
      <c r="F212" s="156" t="s">
        <v>203</v>
      </c>
      <c r="H212">
        <v>93210</v>
      </c>
    </row>
    <row r="213" spans="6:8" ht="13.5">
      <c r="F213" s="156" t="s">
        <v>203</v>
      </c>
      <c r="H213">
        <v>93210</v>
      </c>
    </row>
    <row r="214" spans="6:8" ht="13.5">
      <c r="F214" s="156" t="s">
        <v>203</v>
      </c>
      <c r="H214">
        <v>93210</v>
      </c>
    </row>
    <row r="215" spans="6:8" ht="13.5">
      <c r="F215" s="156" t="s">
        <v>203</v>
      </c>
      <c r="H215">
        <v>93210</v>
      </c>
    </row>
    <row r="216" spans="6:8" ht="13.5">
      <c r="F216" s="156" t="s">
        <v>203</v>
      </c>
      <c r="H216">
        <v>93210</v>
      </c>
    </row>
    <row r="217" spans="6:8" ht="13.5">
      <c r="F217" s="156" t="s">
        <v>203</v>
      </c>
      <c r="H217">
        <v>93210</v>
      </c>
    </row>
    <row r="218" spans="6:8" ht="13.5">
      <c r="F218" s="156" t="s">
        <v>203</v>
      </c>
      <c r="H218">
        <v>93210</v>
      </c>
    </row>
    <row r="219" spans="6:8" ht="13.5">
      <c r="F219" s="156" t="s">
        <v>203</v>
      </c>
      <c r="H219">
        <v>93210</v>
      </c>
    </row>
    <row r="220" spans="6:8" ht="13.5">
      <c r="F220" s="156" t="s">
        <v>203</v>
      </c>
      <c r="H220">
        <v>93210</v>
      </c>
    </row>
    <row r="221" spans="6:8" ht="13.5">
      <c r="F221" s="156" t="s">
        <v>203</v>
      </c>
      <c r="H221">
        <v>93210</v>
      </c>
    </row>
    <row r="222" spans="6:8" ht="13.5">
      <c r="F222" s="156" t="s">
        <v>203</v>
      </c>
      <c r="H222">
        <v>93210</v>
      </c>
    </row>
    <row r="223" spans="6:8" ht="13.5">
      <c r="F223" s="156" t="s">
        <v>203</v>
      </c>
      <c r="H223">
        <v>93210</v>
      </c>
    </row>
    <row r="224" spans="6:8" ht="13.5">
      <c r="F224" s="156" t="s">
        <v>203</v>
      </c>
      <c r="H224">
        <v>93210</v>
      </c>
    </row>
    <row r="225" spans="6:8" ht="13.5">
      <c r="F225" s="156" t="s">
        <v>203</v>
      </c>
      <c r="H225">
        <v>93210</v>
      </c>
    </row>
    <row r="226" spans="6:8" ht="13.5">
      <c r="F226" s="156" t="s">
        <v>203</v>
      </c>
      <c r="H226">
        <v>93210</v>
      </c>
    </row>
    <row r="227" spans="6:8" ht="13.5">
      <c r="F227" s="156" t="s">
        <v>203</v>
      </c>
      <c r="H227">
        <v>93210</v>
      </c>
    </row>
    <row r="228" spans="6:8" ht="13.5">
      <c r="F228" s="156" t="s">
        <v>203</v>
      </c>
      <c r="H228">
        <v>93210</v>
      </c>
    </row>
    <row r="229" spans="6:8" ht="13.5">
      <c r="F229" s="156" t="s">
        <v>203</v>
      </c>
      <c r="H229">
        <v>93210</v>
      </c>
    </row>
    <row r="230" spans="6:8" ht="13.5">
      <c r="F230" s="156" t="s">
        <v>203</v>
      </c>
      <c r="H230">
        <v>93210</v>
      </c>
    </row>
    <row r="231" spans="6:8" ht="13.5">
      <c r="F231" s="156" t="s">
        <v>203</v>
      </c>
      <c r="H231">
        <v>93210</v>
      </c>
    </row>
    <row r="232" spans="6:8" ht="13.5">
      <c r="F232" s="156" t="s">
        <v>203</v>
      </c>
      <c r="H232">
        <v>93210</v>
      </c>
    </row>
    <row r="233" spans="6:8" ht="13.5">
      <c r="F233" s="156" t="s">
        <v>203</v>
      </c>
      <c r="H233">
        <v>93210</v>
      </c>
    </row>
    <row r="234" spans="6:8" ht="13.5">
      <c r="F234" s="156" t="s">
        <v>203</v>
      </c>
      <c r="H234">
        <v>93210</v>
      </c>
    </row>
    <row r="235" spans="6:8" ht="13.5">
      <c r="F235" s="156" t="s">
        <v>204</v>
      </c>
      <c r="H235">
        <v>93211</v>
      </c>
    </row>
    <row r="236" spans="6:8" ht="13.5">
      <c r="F236" s="156" t="s">
        <v>204</v>
      </c>
      <c r="H236">
        <v>93211</v>
      </c>
    </row>
    <row r="237" spans="6:8" ht="13.5">
      <c r="F237" s="156" t="s">
        <v>204</v>
      </c>
      <c r="H237">
        <v>93211</v>
      </c>
    </row>
    <row r="238" spans="6:8" ht="13.5">
      <c r="F238" s="156" t="s">
        <v>204</v>
      </c>
      <c r="H238">
        <v>93211</v>
      </c>
    </row>
    <row r="239" spans="6:8" ht="13.5">
      <c r="F239" s="156" t="s">
        <v>204</v>
      </c>
      <c r="H239">
        <v>93211</v>
      </c>
    </row>
    <row r="240" spans="6:8" ht="13.5">
      <c r="F240" s="156" t="s">
        <v>204</v>
      </c>
      <c r="H240">
        <v>93211</v>
      </c>
    </row>
    <row r="241" spans="6:8" ht="13.5">
      <c r="F241" s="156" t="s">
        <v>204</v>
      </c>
      <c r="H241">
        <v>93211</v>
      </c>
    </row>
    <row r="242" spans="6:8" ht="13.5">
      <c r="F242" s="156" t="s">
        <v>204</v>
      </c>
      <c r="H242">
        <v>93211</v>
      </c>
    </row>
    <row r="243" spans="6:8" ht="13.5">
      <c r="F243" s="156" t="s">
        <v>204</v>
      </c>
      <c r="H243">
        <v>93211</v>
      </c>
    </row>
    <row r="244" spans="6:8" ht="13.5">
      <c r="F244" s="156" t="s">
        <v>204</v>
      </c>
      <c r="H244">
        <v>93211</v>
      </c>
    </row>
    <row r="245" spans="6:8" ht="13.5">
      <c r="F245" s="156" t="s">
        <v>204</v>
      </c>
      <c r="H245">
        <v>93211</v>
      </c>
    </row>
    <row r="246" spans="6:8" ht="13.5">
      <c r="F246" s="156" t="s">
        <v>204</v>
      </c>
      <c r="H246">
        <v>93211</v>
      </c>
    </row>
    <row r="247" spans="6:8" ht="13.5">
      <c r="F247" s="156" t="s">
        <v>204</v>
      </c>
      <c r="H247">
        <v>93211</v>
      </c>
    </row>
    <row r="248" spans="6:8" ht="13.5">
      <c r="F248" s="156" t="s">
        <v>204</v>
      </c>
      <c r="H248">
        <v>93211</v>
      </c>
    </row>
    <row r="249" spans="6:8" ht="13.5">
      <c r="F249" s="156" t="s">
        <v>204</v>
      </c>
      <c r="H249">
        <v>93211</v>
      </c>
    </row>
    <row r="250" spans="6:8" ht="13.5">
      <c r="F250" s="156" t="s">
        <v>204</v>
      </c>
      <c r="H250">
        <v>93211</v>
      </c>
    </row>
    <row r="251" spans="6:8" ht="13.5">
      <c r="F251" s="156" t="s">
        <v>204</v>
      </c>
      <c r="H251">
        <v>93211</v>
      </c>
    </row>
    <row r="252" spans="6:8" ht="13.5">
      <c r="F252" s="156" t="s">
        <v>204</v>
      </c>
      <c r="H252">
        <v>93211</v>
      </c>
    </row>
    <row r="253" spans="6:8" ht="13.5">
      <c r="F253" s="156" t="s">
        <v>204</v>
      </c>
      <c r="H253">
        <v>93211</v>
      </c>
    </row>
    <row r="254" spans="6:8" ht="13.5">
      <c r="F254" s="156" t="s">
        <v>204</v>
      </c>
      <c r="H254">
        <v>93211</v>
      </c>
    </row>
    <row r="255" spans="6:8" ht="13.5">
      <c r="F255" s="156" t="s">
        <v>204</v>
      </c>
      <c r="H255">
        <v>93211</v>
      </c>
    </row>
    <row r="256" spans="6:8" ht="13.5">
      <c r="F256" s="156" t="s">
        <v>204</v>
      </c>
      <c r="H256">
        <v>93211</v>
      </c>
    </row>
    <row r="257" spans="6:8" ht="13.5">
      <c r="F257" s="156" t="s">
        <v>204</v>
      </c>
      <c r="H257">
        <v>93211</v>
      </c>
    </row>
    <row r="258" spans="6:8" ht="13.5">
      <c r="F258" s="156" t="s">
        <v>204</v>
      </c>
      <c r="H258">
        <v>93211</v>
      </c>
    </row>
    <row r="259" spans="6:8" ht="13.5">
      <c r="F259" s="156" t="s">
        <v>204</v>
      </c>
      <c r="H259">
        <v>93211</v>
      </c>
    </row>
    <row r="260" spans="6:8" ht="13.5">
      <c r="F260" s="156" t="s">
        <v>204</v>
      </c>
      <c r="H260">
        <v>93211</v>
      </c>
    </row>
    <row r="261" spans="6:8" ht="13.5">
      <c r="F261" s="156" t="s">
        <v>204</v>
      </c>
      <c r="H261">
        <v>93211</v>
      </c>
    </row>
    <row r="262" spans="6:8" ht="13.5">
      <c r="F262" s="156" t="s">
        <v>204</v>
      </c>
      <c r="H262">
        <v>93211</v>
      </c>
    </row>
    <row r="263" spans="6:8" ht="13.5">
      <c r="F263" s="156" t="s">
        <v>204</v>
      </c>
      <c r="H263">
        <v>93211</v>
      </c>
    </row>
    <row r="264" spans="6:8" ht="13.5">
      <c r="F264" s="156" t="s">
        <v>204</v>
      </c>
      <c r="H264">
        <v>93211</v>
      </c>
    </row>
    <row r="265" spans="6:8" ht="13.5">
      <c r="F265" s="156" t="s">
        <v>204</v>
      </c>
      <c r="H265">
        <v>93211</v>
      </c>
    </row>
    <row r="266" spans="6:8" ht="13.5">
      <c r="F266" s="156" t="s">
        <v>204</v>
      </c>
      <c r="H266">
        <v>93211</v>
      </c>
    </row>
    <row r="267" spans="6:8" ht="13.5">
      <c r="F267" s="156" t="s">
        <v>204</v>
      </c>
      <c r="H267">
        <v>93211</v>
      </c>
    </row>
    <row r="268" spans="6:8" ht="13.5">
      <c r="F268" s="156" t="s">
        <v>204</v>
      </c>
      <c r="H268">
        <v>93211</v>
      </c>
    </row>
    <row r="269" spans="6:8" ht="13.5">
      <c r="F269" s="156" t="s">
        <v>204</v>
      </c>
      <c r="H269">
        <v>93211</v>
      </c>
    </row>
    <row r="270" spans="6:8" ht="13.5">
      <c r="F270" s="156" t="s">
        <v>204</v>
      </c>
      <c r="H270">
        <v>93211</v>
      </c>
    </row>
    <row r="271" spans="6:8" ht="13.5">
      <c r="F271" s="156" t="s">
        <v>204</v>
      </c>
      <c r="H271">
        <v>93211</v>
      </c>
    </row>
    <row r="272" spans="6:8" ht="13.5">
      <c r="F272" s="156" t="s">
        <v>204</v>
      </c>
      <c r="H272">
        <v>93211</v>
      </c>
    </row>
    <row r="273" spans="6:8" ht="13.5">
      <c r="F273" s="156" t="s">
        <v>204</v>
      </c>
      <c r="H273">
        <v>93211</v>
      </c>
    </row>
    <row r="274" spans="6:8" ht="13.5">
      <c r="F274" s="156" t="s">
        <v>204</v>
      </c>
      <c r="H274">
        <v>93211</v>
      </c>
    </row>
    <row r="275" spans="6:8" ht="13.5">
      <c r="F275" s="156" t="s">
        <v>204</v>
      </c>
      <c r="H275">
        <v>93211</v>
      </c>
    </row>
    <row r="276" spans="6:8" ht="13.5">
      <c r="F276" s="156" t="s">
        <v>204</v>
      </c>
      <c r="H276">
        <v>93211</v>
      </c>
    </row>
    <row r="277" spans="6:8" ht="13.5">
      <c r="F277" s="156" t="s">
        <v>204</v>
      </c>
      <c r="H277">
        <v>93211</v>
      </c>
    </row>
    <row r="278" spans="6:8" ht="13.5">
      <c r="F278" s="156" t="s">
        <v>204</v>
      </c>
      <c r="H278">
        <v>93211</v>
      </c>
    </row>
    <row r="279" spans="6:8" ht="13.5">
      <c r="F279" s="156" t="s">
        <v>204</v>
      </c>
      <c r="H279">
        <v>93211</v>
      </c>
    </row>
    <row r="280" spans="6:8" ht="13.5">
      <c r="F280" s="156" t="s">
        <v>204</v>
      </c>
      <c r="H280">
        <v>93211</v>
      </c>
    </row>
    <row r="281" spans="6:8" ht="13.5">
      <c r="F281" s="156" t="s">
        <v>204</v>
      </c>
      <c r="H281">
        <v>93211</v>
      </c>
    </row>
    <row r="282" spans="6:8" ht="13.5">
      <c r="F282" s="156" t="s">
        <v>205</v>
      </c>
      <c r="H282">
        <v>93212</v>
      </c>
    </row>
    <row r="283" spans="6:8" ht="13.5">
      <c r="F283" s="156" t="s">
        <v>205</v>
      </c>
      <c r="H283">
        <v>93212</v>
      </c>
    </row>
    <row r="284" spans="6:8" ht="13.5">
      <c r="F284" s="156" t="s">
        <v>205</v>
      </c>
      <c r="H284">
        <v>93212</v>
      </c>
    </row>
    <row r="285" spans="6:8" ht="13.5">
      <c r="F285" s="156" t="s">
        <v>205</v>
      </c>
      <c r="H285">
        <v>93212</v>
      </c>
    </row>
    <row r="286" spans="6:8" ht="13.5">
      <c r="F286" s="156" t="s">
        <v>205</v>
      </c>
      <c r="H286">
        <v>93212</v>
      </c>
    </row>
    <row r="287" spans="6:8" ht="13.5">
      <c r="F287" s="156" t="s">
        <v>205</v>
      </c>
      <c r="H287">
        <v>93212</v>
      </c>
    </row>
    <row r="288" spans="6:8" ht="13.5">
      <c r="F288" s="156" t="s">
        <v>205</v>
      </c>
      <c r="H288">
        <v>93212</v>
      </c>
    </row>
    <row r="289" spans="6:8" ht="13.5">
      <c r="F289" s="156" t="s">
        <v>205</v>
      </c>
      <c r="H289">
        <v>93212</v>
      </c>
    </row>
    <row r="290" spans="6:8" ht="13.5">
      <c r="F290" s="156" t="s">
        <v>205</v>
      </c>
      <c r="H290">
        <v>93212</v>
      </c>
    </row>
    <row r="291" spans="6:8" ht="13.5">
      <c r="F291" s="156" t="s">
        <v>205</v>
      </c>
      <c r="H291">
        <v>93212</v>
      </c>
    </row>
    <row r="292" spans="6:8" ht="13.5">
      <c r="F292" s="156" t="s">
        <v>205</v>
      </c>
      <c r="H292">
        <v>93212</v>
      </c>
    </row>
    <row r="293" spans="6:8" ht="13.5">
      <c r="F293" s="156" t="s">
        <v>205</v>
      </c>
      <c r="H293">
        <v>93212</v>
      </c>
    </row>
    <row r="294" spans="6:8" ht="13.5">
      <c r="F294" s="156" t="s">
        <v>205</v>
      </c>
      <c r="H294">
        <v>93212</v>
      </c>
    </row>
    <row r="295" spans="6:8" ht="13.5">
      <c r="F295" s="156" t="s">
        <v>205</v>
      </c>
      <c r="H295">
        <v>93212</v>
      </c>
    </row>
    <row r="296" spans="6:8" ht="13.5">
      <c r="F296" s="156" t="s">
        <v>205</v>
      </c>
      <c r="H296">
        <v>93212</v>
      </c>
    </row>
    <row r="297" spans="6:8" ht="13.5">
      <c r="F297" s="156" t="s">
        <v>205</v>
      </c>
      <c r="H297">
        <v>93212</v>
      </c>
    </row>
    <row r="298" spans="6:8" ht="13.5">
      <c r="F298" s="156" t="s">
        <v>205</v>
      </c>
      <c r="H298">
        <v>93212</v>
      </c>
    </row>
    <row r="299" spans="6:8" ht="13.5">
      <c r="F299" s="156" t="s">
        <v>205</v>
      </c>
      <c r="H299">
        <v>93212</v>
      </c>
    </row>
    <row r="300" spans="6:8" ht="13.5">
      <c r="F300" s="156" t="s">
        <v>205</v>
      </c>
      <c r="H300">
        <v>93212</v>
      </c>
    </row>
    <row r="301" spans="6:8" ht="13.5">
      <c r="F301" s="156" t="s">
        <v>205</v>
      </c>
      <c r="H301">
        <v>93212</v>
      </c>
    </row>
    <row r="302" spans="6:8" ht="13.5">
      <c r="F302" s="156" t="s">
        <v>205</v>
      </c>
      <c r="H302">
        <v>93212</v>
      </c>
    </row>
    <row r="303" spans="6:8" ht="13.5">
      <c r="F303" s="156" t="s">
        <v>205</v>
      </c>
      <c r="H303">
        <v>93212</v>
      </c>
    </row>
    <row r="304" spans="6:8" ht="13.5">
      <c r="F304" s="156" t="s">
        <v>205</v>
      </c>
      <c r="H304">
        <v>93212</v>
      </c>
    </row>
    <row r="305" spans="6:8" ht="13.5">
      <c r="F305" s="156" t="s">
        <v>205</v>
      </c>
      <c r="H305">
        <v>93212</v>
      </c>
    </row>
    <row r="306" spans="6:8" ht="13.5">
      <c r="F306" s="156" t="s">
        <v>205</v>
      </c>
      <c r="H306">
        <v>93212</v>
      </c>
    </row>
    <row r="307" spans="6:8" ht="13.5">
      <c r="F307" s="156" t="s">
        <v>205</v>
      </c>
      <c r="H307">
        <v>93212</v>
      </c>
    </row>
    <row r="308" spans="6:8" ht="13.5">
      <c r="F308" s="156" t="s">
        <v>205</v>
      </c>
      <c r="H308">
        <v>93212</v>
      </c>
    </row>
    <row r="309" spans="6:8" ht="13.5">
      <c r="F309" s="156" t="s">
        <v>205</v>
      </c>
      <c r="H309">
        <v>93212</v>
      </c>
    </row>
    <row r="310" spans="6:8" ht="13.5">
      <c r="F310" s="156" t="s">
        <v>205</v>
      </c>
      <c r="H310">
        <v>93212</v>
      </c>
    </row>
    <row r="311" spans="6:8" ht="13.5">
      <c r="F311" s="156" t="s">
        <v>205</v>
      </c>
      <c r="H311">
        <v>93212</v>
      </c>
    </row>
    <row r="312" spans="6:8" ht="13.5">
      <c r="F312" s="156" t="s">
        <v>205</v>
      </c>
      <c r="H312">
        <v>93212</v>
      </c>
    </row>
    <row r="313" spans="6:8" ht="13.5">
      <c r="F313" s="156" t="s">
        <v>205</v>
      </c>
      <c r="H313">
        <v>93212</v>
      </c>
    </row>
    <row r="314" spans="6:8" ht="13.5">
      <c r="F314" s="156" t="s">
        <v>205</v>
      </c>
      <c r="H314">
        <v>93212</v>
      </c>
    </row>
    <row r="315" spans="6:8" ht="13.5">
      <c r="F315" s="156" t="s">
        <v>205</v>
      </c>
      <c r="H315">
        <v>93212</v>
      </c>
    </row>
    <row r="316" spans="6:8" ht="13.5">
      <c r="F316" s="156" t="s">
        <v>205</v>
      </c>
      <c r="H316">
        <v>93212</v>
      </c>
    </row>
    <row r="317" spans="6:8" ht="13.5">
      <c r="F317" s="156" t="s">
        <v>205</v>
      </c>
      <c r="H317">
        <v>93212</v>
      </c>
    </row>
    <row r="318" spans="6:8" ht="13.5">
      <c r="F318" s="156" t="s">
        <v>205</v>
      </c>
      <c r="H318">
        <v>93212</v>
      </c>
    </row>
    <row r="319" spans="6:8" ht="13.5">
      <c r="F319" s="156" t="s">
        <v>205</v>
      </c>
      <c r="H319">
        <v>93212</v>
      </c>
    </row>
    <row r="320" spans="6:8" ht="13.5">
      <c r="F320" s="156" t="s">
        <v>205</v>
      </c>
      <c r="H320">
        <v>93212</v>
      </c>
    </row>
    <row r="321" spans="6:8" ht="13.5">
      <c r="F321" s="156" t="s">
        <v>205</v>
      </c>
      <c r="H321">
        <v>93212</v>
      </c>
    </row>
    <row r="322" spans="6:8" ht="13.5">
      <c r="F322" s="156" t="s">
        <v>205</v>
      </c>
      <c r="H322">
        <v>93212</v>
      </c>
    </row>
    <row r="323" spans="6:8" ht="13.5">
      <c r="F323" s="156" t="s">
        <v>205</v>
      </c>
      <c r="H323">
        <v>93212</v>
      </c>
    </row>
    <row r="324" spans="6:8" ht="13.5">
      <c r="F324" s="156" t="s">
        <v>205</v>
      </c>
      <c r="H324">
        <v>93212</v>
      </c>
    </row>
    <row r="325" spans="6:8" ht="13.5">
      <c r="F325" s="156" t="s">
        <v>205</v>
      </c>
      <c r="H325">
        <v>93212</v>
      </c>
    </row>
    <row r="326" spans="6:8" ht="13.5">
      <c r="F326" s="156" t="s">
        <v>205</v>
      </c>
      <c r="H326">
        <v>93212</v>
      </c>
    </row>
    <row r="327" spans="6:8" ht="13.5">
      <c r="F327" s="156" t="s">
        <v>205</v>
      </c>
      <c r="H327">
        <v>93212</v>
      </c>
    </row>
    <row r="328" spans="6:8" ht="13.5">
      <c r="F328" s="156" t="s">
        <v>205</v>
      </c>
      <c r="H328">
        <v>93212</v>
      </c>
    </row>
    <row r="329" spans="6:8" ht="13.5">
      <c r="F329" s="156" t="s">
        <v>205</v>
      </c>
      <c r="H329">
        <v>93212</v>
      </c>
    </row>
    <row r="330" spans="6:8" ht="13.5">
      <c r="F330" s="156" t="s">
        <v>205</v>
      </c>
      <c r="H330">
        <v>93212</v>
      </c>
    </row>
    <row r="331" spans="6:8" ht="13.5">
      <c r="F331" s="156" t="s">
        <v>205</v>
      </c>
      <c r="H331">
        <v>93212</v>
      </c>
    </row>
    <row r="332" spans="6:8" ht="13.5">
      <c r="F332" s="156" t="s">
        <v>205</v>
      </c>
      <c r="H332">
        <v>93212</v>
      </c>
    </row>
    <row r="333" spans="6:8" ht="13.5">
      <c r="F333" s="156" t="s">
        <v>205</v>
      </c>
      <c r="H333">
        <v>93212</v>
      </c>
    </row>
    <row r="334" spans="6:8" ht="13.5">
      <c r="F334" s="156" t="s">
        <v>205</v>
      </c>
      <c r="H334">
        <v>93212</v>
      </c>
    </row>
    <row r="335" spans="6:8" ht="13.5">
      <c r="F335" s="156" t="s">
        <v>205</v>
      </c>
      <c r="H335">
        <v>93212</v>
      </c>
    </row>
    <row r="336" spans="6:8" ht="13.5">
      <c r="F336" s="156" t="s">
        <v>205</v>
      </c>
      <c r="H336">
        <v>93212</v>
      </c>
    </row>
    <row r="337" spans="6:8" ht="13.5">
      <c r="F337" s="156" t="s">
        <v>205</v>
      </c>
      <c r="H337">
        <v>93212</v>
      </c>
    </row>
    <row r="338" spans="6:8" ht="13.5">
      <c r="F338" s="156" t="s">
        <v>205</v>
      </c>
      <c r="H338">
        <v>93212</v>
      </c>
    </row>
    <row r="339" spans="6:8" ht="13.5">
      <c r="F339" s="156" t="s">
        <v>205</v>
      </c>
      <c r="H339">
        <v>93212</v>
      </c>
    </row>
    <row r="340" spans="6:8" ht="13.5">
      <c r="F340" s="156" t="s">
        <v>205</v>
      </c>
      <c r="H340">
        <v>93212</v>
      </c>
    </row>
    <row r="341" spans="6:8" ht="13.5">
      <c r="F341" s="156" t="s">
        <v>205</v>
      </c>
      <c r="H341">
        <v>93212</v>
      </c>
    </row>
    <row r="342" spans="6:8" ht="13.5">
      <c r="F342" s="156" t="s">
        <v>205</v>
      </c>
      <c r="H342">
        <v>93212</v>
      </c>
    </row>
    <row r="343" spans="6:8" ht="13.5">
      <c r="F343" s="156" t="s">
        <v>205</v>
      </c>
      <c r="H343">
        <v>93212</v>
      </c>
    </row>
    <row r="344" spans="6:8" ht="13.5">
      <c r="F344" s="156" t="s">
        <v>205</v>
      </c>
      <c r="H344">
        <v>93212</v>
      </c>
    </row>
    <row r="345" spans="6:8" ht="13.5">
      <c r="F345" s="156" t="s">
        <v>205</v>
      </c>
      <c r="H345">
        <v>93212</v>
      </c>
    </row>
    <row r="346" spans="6:8" ht="13.5">
      <c r="F346" s="156" t="s">
        <v>205</v>
      </c>
      <c r="H346">
        <v>93212</v>
      </c>
    </row>
    <row r="347" spans="6:8" ht="13.5">
      <c r="F347" s="156" t="s">
        <v>205</v>
      </c>
      <c r="H347">
        <v>93212</v>
      </c>
    </row>
    <row r="348" spans="6:8" ht="13.5">
      <c r="F348" s="156" t="s">
        <v>205</v>
      </c>
      <c r="H348">
        <v>93212</v>
      </c>
    </row>
    <row r="349" spans="6:8" ht="13.5">
      <c r="F349" s="156" t="s">
        <v>205</v>
      </c>
      <c r="H349">
        <v>93212</v>
      </c>
    </row>
    <row r="350" spans="6:8" ht="13.5">
      <c r="F350" s="156" t="s">
        <v>205</v>
      </c>
      <c r="H350">
        <v>93212</v>
      </c>
    </row>
    <row r="351" spans="6:8" ht="13.5">
      <c r="F351" s="156" t="s">
        <v>205</v>
      </c>
      <c r="H351">
        <v>93212</v>
      </c>
    </row>
    <row r="352" spans="6:8" ht="13.5">
      <c r="F352" s="156" t="s">
        <v>205</v>
      </c>
      <c r="H352">
        <v>93212</v>
      </c>
    </row>
    <row r="353" spans="6:8" ht="13.5">
      <c r="F353" s="156" t="s">
        <v>205</v>
      </c>
      <c r="H353">
        <v>93212</v>
      </c>
    </row>
    <row r="354" spans="6:8" ht="13.5">
      <c r="F354" s="156" t="s">
        <v>205</v>
      </c>
      <c r="H354">
        <v>93212</v>
      </c>
    </row>
    <row r="355" spans="6:8" ht="13.5">
      <c r="F355" s="156" t="s">
        <v>205</v>
      </c>
      <c r="H355">
        <v>93212</v>
      </c>
    </row>
    <row r="356" spans="6:8" ht="13.5">
      <c r="F356" s="156" t="s">
        <v>205</v>
      </c>
      <c r="H356">
        <v>93212</v>
      </c>
    </row>
    <row r="357" spans="6:8" ht="13.5">
      <c r="F357" s="156" t="s">
        <v>205</v>
      </c>
      <c r="H357">
        <v>93212</v>
      </c>
    </row>
    <row r="358" spans="6:8" ht="13.5">
      <c r="F358" s="156" t="s">
        <v>205</v>
      </c>
      <c r="H358">
        <v>93212</v>
      </c>
    </row>
    <row r="359" spans="6:8" ht="13.5">
      <c r="F359" s="156" t="s">
        <v>206</v>
      </c>
      <c r="H359">
        <v>93213</v>
      </c>
    </row>
    <row r="360" spans="6:8" ht="13.5">
      <c r="F360" s="156" t="s">
        <v>206</v>
      </c>
      <c r="H360">
        <v>93213</v>
      </c>
    </row>
    <row r="361" spans="6:8" ht="13.5">
      <c r="F361" s="156" t="s">
        <v>206</v>
      </c>
      <c r="H361">
        <v>93213</v>
      </c>
    </row>
    <row r="362" spans="6:8" ht="13.5">
      <c r="F362" s="156" t="s">
        <v>206</v>
      </c>
      <c r="H362">
        <v>93213</v>
      </c>
    </row>
    <row r="363" spans="6:8" ht="13.5">
      <c r="F363" s="156" t="s">
        <v>206</v>
      </c>
      <c r="H363">
        <v>93213</v>
      </c>
    </row>
    <row r="364" spans="6:8" ht="13.5">
      <c r="F364" s="156" t="s">
        <v>206</v>
      </c>
      <c r="H364">
        <v>93213</v>
      </c>
    </row>
    <row r="365" spans="6:8" ht="13.5">
      <c r="F365" s="156" t="s">
        <v>206</v>
      </c>
      <c r="H365">
        <v>93213</v>
      </c>
    </row>
    <row r="366" spans="6:8" ht="13.5">
      <c r="F366" s="156" t="s">
        <v>206</v>
      </c>
      <c r="H366">
        <v>93213</v>
      </c>
    </row>
    <row r="367" spans="6:8" ht="13.5">
      <c r="F367" s="156" t="s">
        <v>206</v>
      </c>
      <c r="H367">
        <v>93213</v>
      </c>
    </row>
    <row r="368" spans="6:8" ht="13.5">
      <c r="F368" s="156" t="s">
        <v>206</v>
      </c>
      <c r="H368">
        <v>93213</v>
      </c>
    </row>
    <row r="369" spans="6:8" ht="13.5">
      <c r="F369" s="156" t="s">
        <v>206</v>
      </c>
      <c r="H369">
        <v>93213</v>
      </c>
    </row>
    <row r="370" spans="6:8" ht="13.5">
      <c r="F370" s="156" t="s">
        <v>206</v>
      </c>
      <c r="H370">
        <v>93213</v>
      </c>
    </row>
    <row r="371" spans="6:8" ht="13.5">
      <c r="F371" s="156" t="s">
        <v>206</v>
      </c>
      <c r="H371">
        <v>93213</v>
      </c>
    </row>
    <row r="372" spans="6:8" ht="13.5">
      <c r="F372" s="156" t="s">
        <v>206</v>
      </c>
      <c r="H372">
        <v>93213</v>
      </c>
    </row>
    <row r="373" spans="6:8" ht="13.5">
      <c r="F373" s="156" t="s">
        <v>206</v>
      </c>
      <c r="H373">
        <v>93213</v>
      </c>
    </row>
    <row r="374" spans="6:8" ht="13.5">
      <c r="F374" s="156" t="s">
        <v>206</v>
      </c>
      <c r="H374">
        <v>93213</v>
      </c>
    </row>
    <row r="375" spans="6:8" ht="13.5">
      <c r="F375" s="156" t="s">
        <v>206</v>
      </c>
      <c r="H375">
        <v>93213</v>
      </c>
    </row>
    <row r="376" spans="6:8" ht="13.5">
      <c r="F376" s="156" t="s">
        <v>206</v>
      </c>
      <c r="H376">
        <v>93213</v>
      </c>
    </row>
    <row r="377" spans="6:8" ht="13.5">
      <c r="F377" s="156" t="s">
        <v>206</v>
      </c>
      <c r="H377">
        <v>93213</v>
      </c>
    </row>
    <row r="378" spans="6:8" ht="13.5">
      <c r="F378" s="156" t="s">
        <v>206</v>
      </c>
      <c r="H378">
        <v>93213</v>
      </c>
    </row>
    <row r="379" spans="6:8" ht="13.5">
      <c r="F379" s="156" t="s">
        <v>206</v>
      </c>
      <c r="H379">
        <v>93213</v>
      </c>
    </row>
    <row r="380" spans="6:8" ht="13.5">
      <c r="F380" s="156" t="s">
        <v>206</v>
      </c>
      <c r="H380">
        <v>93213</v>
      </c>
    </row>
    <row r="381" spans="6:8" ht="13.5">
      <c r="F381" s="156" t="s">
        <v>206</v>
      </c>
      <c r="H381">
        <v>93213</v>
      </c>
    </row>
    <row r="382" spans="6:8" ht="13.5">
      <c r="F382" s="156" t="s">
        <v>206</v>
      </c>
      <c r="H382">
        <v>93213</v>
      </c>
    </row>
    <row r="383" spans="6:8" ht="13.5">
      <c r="F383" s="156" t="s">
        <v>206</v>
      </c>
      <c r="H383">
        <v>93213</v>
      </c>
    </row>
    <row r="384" spans="6:8" ht="13.5">
      <c r="F384" s="156" t="s">
        <v>206</v>
      </c>
      <c r="H384">
        <v>93213</v>
      </c>
    </row>
    <row r="385" spans="6:8" ht="13.5">
      <c r="F385" s="156" t="s">
        <v>206</v>
      </c>
      <c r="H385">
        <v>93213</v>
      </c>
    </row>
    <row r="386" spans="6:8" ht="13.5">
      <c r="F386" s="156" t="s">
        <v>206</v>
      </c>
      <c r="H386">
        <v>93213</v>
      </c>
    </row>
    <row r="387" spans="6:8" ht="13.5">
      <c r="F387" s="156" t="s">
        <v>206</v>
      </c>
      <c r="H387">
        <v>93213</v>
      </c>
    </row>
    <row r="388" spans="6:8" ht="13.5">
      <c r="F388" s="156" t="s">
        <v>206</v>
      </c>
      <c r="H388">
        <v>93213</v>
      </c>
    </row>
    <row r="389" spans="6:8" ht="13.5">
      <c r="F389" s="156" t="s">
        <v>206</v>
      </c>
      <c r="H389">
        <v>93213</v>
      </c>
    </row>
    <row r="390" spans="6:8" ht="13.5">
      <c r="F390" s="156" t="s">
        <v>206</v>
      </c>
      <c r="H390">
        <v>93213</v>
      </c>
    </row>
    <row r="391" spans="6:8" ht="13.5">
      <c r="F391" s="156" t="s">
        <v>206</v>
      </c>
      <c r="H391">
        <v>93213</v>
      </c>
    </row>
    <row r="392" spans="6:8" ht="13.5">
      <c r="F392" s="156" t="s">
        <v>206</v>
      </c>
      <c r="H392">
        <v>93213</v>
      </c>
    </row>
    <row r="393" spans="6:8" ht="13.5">
      <c r="F393" s="156" t="s">
        <v>206</v>
      </c>
      <c r="H393">
        <v>93213</v>
      </c>
    </row>
    <row r="394" spans="6:8" ht="13.5">
      <c r="F394" s="156" t="s">
        <v>206</v>
      </c>
      <c r="H394">
        <v>93213</v>
      </c>
    </row>
    <row r="395" spans="6:8" ht="13.5">
      <c r="F395" s="156" t="s">
        <v>206</v>
      </c>
      <c r="H395">
        <v>93213</v>
      </c>
    </row>
    <row r="396" spans="6:8" ht="13.5">
      <c r="F396" s="156" t="s">
        <v>206</v>
      </c>
      <c r="H396">
        <v>93213</v>
      </c>
    </row>
    <row r="397" spans="6:8" ht="13.5">
      <c r="F397" s="156" t="s">
        <v>206</v>
      </c>
      <c r="H397">
        <v>93213</v>
      </c>
    </row>
    <row r="398" spans="6:8" ht="13.5">
      <c r="F398" s="156" t="s">
        <v>206</v>
      </c>
      <c r="H398">
        <v>93213</v>
      </c>
    </row>
    <row r="399" spans="6:8" ht="13.5">
      <c r="F399" s="156" t="s">
        <v>206</v>
      </c>
      <c r="H399">
        <v>93213</v>
      </c>
    </row>
    <row r="400" spans="6:8" ht="13.5">
      <c r="F400" s="156" t="s">
        <v>206</v>
      </c>
      <c r="H400">
        <v>93213</v>
      </c>
    </row>
    <row r="401" spans="6:8" ht="13.5">
      <c r="F401" s="156" t="s">
        <v>206</v>
      </c>
      <c r="H401">
        <v>93213</v>
      </c>
    </row>
    <row r="402" spans="6:8" ht="13.5">
      <c r="F402" s="156" t="s">
        <v>206</v>
      </c>
      <c r="H402">
        <v>93213</v>
      </c>
    </row>
    <row r="403" spans="6:8" ht="13.5">
      <c r="F403" s="156" t="s">
        <v>206</v>
      </c>
      <c r="H403">
        <v>93213</v>
      </c>
    </row>
    <row r="404" spans="6:8" ht="13.5">
      <c r="F404" s="156" t="s">
        <v>206</v>
      </c>
      <c r="H404">
        <v>93213</v>
      </c>
    </row>
    <row r="405" spans="6:8" ht="13.5">
      <c r="F405" s="156" t="s">
        <v>206</v>
      </c>
      <c r="H405">
        <v>93213</v>
      </c>
    </row>
    <row r="406" spans="6:8" ht="13.5">
      <c r="F406" s="156" t="s">
        <v>206</v>
      </c>
      <c r="H406">
        <v>93213</v>
      </c>
    </row>
    <row r="407" spans="6:8" ht="13.5">
      <c r="F407" s="156" t="s">
        <v>206</v>
      </c>
      <c r="H407">
        <v>93213</v>
      </c>
    </row>
    <row r="408" spans="6:8" ht="13.5">
      <c r="F408" s="156" t="s">
        <v>206</v>
      </c>
      <c r="H408">
        <v>93213</v>
      </c>
    </row>
    <row r="409" spans="6:8" ht="13.5">
      <c r="F409" s="156" t="s">
        <v>206</v>
      </c>
      <c r="H409">
        <v>93213</v>
      </c>
    </row>
    <row r="410" spans="6:8" ht="13.5">
      <c r="F410" s="156" t="s">
        <v>206</v>
      </c>
      <c r="H410">
        <v>93213</v>
      </c>
    </row>
    <row r="411" spans="6:8" ht="13.5">
      <c r="F411" s="156" t="s">
        <v>206</v>
      </c>
      <c r="H411">
        <v>93213</v>
      </c>
    </row>
    <row r="412" spans="6:8" ht="13.5">
      <c r="F412" s="156" t="s">
        <v>206</v>
      </c>
      <c r="H412">
        <v>93213</v>
      </c>
    </row>
    <row r="413" spans="6:8" ht="13.5">
      <c r="F413" s="156" t="s">
        <v>206</v>
      </c>
      <c r="H413">
        <v>93213</v>
      </c>
    </row>
    <row r="414" spans="6:8" ht="13.5">
      <c r="F414" s="156" t="s">
        <v>206</v>
      </c>
      <c r="H414">
        <v>93213</v>
      </c>
    </row>
    <row r="415" spans="6:8" ht="13.5">
      <c r="F415" s="156" t="s">
        <v>206</v>
      </c>
      <c r="H415">
        <v>93213</v>
      </c>
    </row>
    <row r="416" spans="6:8" ht="13.5">
      <c r="F416" s="156" t="s">
        <v>206</v>
      </c>
      <c r="H416">
        <v>93213</v>
      </c>
    </row>
    <row r="417" spans="6:8" ht="13.5">
      <c r="F417" s="156" t="s">
        <v>206</v>
      </c>
      <c r="H417">
        <v>93213</v>
      </c>
    </row>
    <row r="418" spans="6:8" ht="13.5">
      <c r="F418" s="156" t="s">
        <v>206</v>
      </c>
      <c r="H418">
        <v>93213</v>
      </c>
    </row>
    <row r="419" spans="6:8" ht="13.5">
      <c r="F419" s="156" t="s">
        <v>206</v>
      </c>
      <c r="H419">
        <v>93213</v>
      </c>
    </row>
    <row r="420" spans="6:8" ht="13.5">
      <c r="F420" s="156" t="s">
        <v>206</v>
      </c>
      <c r="H420">
        <v>93213</v>
      </c>
    </row>
    <row r="421" spans="6:8" ht="13.5">
      <c r="F421" s="156" t="s">
        <v>206</v>
      </c>
      <c r="H421">
        <v>93213</v>
      </c>
    </row>
    <row r="422" spans="6:8" ht="13.5">
      <c r="F422" s="156" t="s">
        <v>206</v>
      </c>
      <c r="H422">
        <v>93213</v>
      </c>
    </row>
    <row r="423" spans="6:8" ht="13.5">
      <c r="F423" s="156" t="s">
        <v>206</v>
      </c>
      <c r="H423">
        <v>93213</v>
      </c>
    </row>
    <row r="424" spans="6:8" ht="13.5">
      <c r="F424" s="156" t="s">
        <v>206</v>
      </c>
      <c r="H424">
        <v>93213</v>
      </c>
    </row>
    <row r="425" spans="6:8" ht="13.5">
      <c r="F425" s="156" t="s">
        <v>206</v>
      </c>
      <c r="H425">
        <v>93213</v>
      </c>
    </row>
    <row r="426" spans="6:8" ht="13.5">
      <c r="F426" s="156" t="s">
        <v>207</v>
      </c>
      <c r="H426">
        <v>93214</v>
      </c>
    </row>
    <row r="427" spans="6:8" ht="13.5">
      <c r="F427" s="156" t="s">
        <v>207</v>
      </c>
      <c r="H427">
        <v>93214</v>
      </c>
    </row>
    <row r="428" spans="6:8" ht="13.5">
      <c r="F428" s="156" t="s">
        <v>207</v>
      </c>
      <c r="H428">
        <v>93214</v>
      </c>
    </row>
    <row r="429" spans="6:8" ht="13.5">
      <c r="F429" s="156" t="s">
        <v>207</v>
      </c>
      <c r="H429">
        <v>93214</v>
      </c>
    </row>
    <row r="430" spans="6:8" ht="13.5">
      <c r="F430" s="156" t="s">
        <v>207</v>
      </c>
      <c r="H430">
        <v>93214</v>
      </c>
    </row>
    <row r="431" spans="6:8" ht="13.5">
      <c r="F431" s="156" t="s">
        <v>207</v>
      </c>
      <c r="H431">
        <v>93214</v>
      </c>
    </row>
    <row r="432" spans="6:8" ht="13.5">
      <c r="F432" s="156" t="s">
        <v>207</v>
      </c>
      <c r="H432">
        <v>93214</v>
      </c>
    </row>
    <row r="433" spans="6:8" ht="13.5">
      <c r="F433" s="156" t="s">
        <v>207</v>
      </c>
      <c r="H433">
        <v>93214</v>
      </c>
    </row>
    <row r="434" spans="6:8" ht="13.5">
      <c r="F434" s="156" t="s">
        <v>207</v>
      </c>
      <c r="H434">
        <v>93214</v>
      </c>
    </row>
    <row r="435" spans="6:8" ht="13.5">
      <c r="F435" s="156" t="s">
        <v>208</v>
      </c>
      <c r="H435">
        <v>93243</v>
      </c>
    </row>
    <row r="436" spans="6:8" ht="13.5">
      <c r="F436" s="156" t="s">
        <v>208</v>
      </c>
      <c r="H436">
        <v>93243</v>
      </c>
    </row>
    <row r="437" spans="6:8" ht="13.5">
      <c r="F437" s="156" t="s">
        <v>208</v>
      </c>
      <c r="H437">
        <v>93243</v>
      </c>
    </row>
    <row r="438" spans="6:8" ht="13.5">
      <c r="F438" s="156" t="s">
        <v>208</v>
      </c>
      <c r="H438">
        <v>93243</v>
      </c>
    </row>
    <row r="439" spans="6:8" ht="13.5">
      <c r="F439" s="156" t="s">
        <v>208</v>
      </c>
      <c r="H439">
        <v>93243</v>
      </c>
    </row>
    <row r="440" spans="6:8" ht="13.5">
      <c r="F440" s="156" t="s">
        <v>208</v>
      </c>
      <c r="H440">
        <v>93243</v>
      </c>
    </row>
    <row r="441" spans="6:8" ht="13.5">
      <c r="F441" s="156" t="s">
        <v>208</v>
      </c>
      <c r="H441">
        <v>93243</v>
      </c>
    </row>
    <row r="442" spans="6:8" ht="13.5">
      <c r="F442" s="156" t="s">
        <v>208</v>
      </c>
      <c r="H442">
        <v>93243</v>
      </c>
    </row>
    <row r="443" spans="6:8" ht="13.5">
      <c r="F443" s="156" t="s">
        <v>208</v>
      </c>
      <c r="H443">
        <v>93243</v>
      </c>
    </row>
    <row r="444" spans="6:8" ht="13.5">
      <c r="F444" s="156" t="s">
        <v>209</v>
      </c>
      <c r="H444">
        <v>93582</v>
      </c>
    </row>
    <row r="445" spans="6:8" ht="13.5">
      <c r="F445" s="156" t="s">
        <v>209</v>
      </c>
      <c r="H445">
        <v>93582</v>
      </c>
    </row>
    <row r="446" spans="6:8" ht="13.5">
      <c r="F446" s="156" t="s">
        <v>209</v>
      </c>
      <c r="H446">
        <v>93582</v>
      </c>
    </row>
    <row r="447" spans="6:8" ht="13.5">
      <c r="F447" s="156" t="s">
        <v>209</v>
      </c>
      <c r="H447">
        <v>93582</v>
      </c>
    </row>
    <row r="448" spans="6:8" ht="13.5">
      <c r="F448" s="156" t="s">
        <v>209</v>
      </c>
      <c r="H448">
        <v>93582</v>
      </c>
    </row>
    <row r="449" spans="6:8" ht="13.5">
      <c r="F449" s="156" t="s">
        <v>209</v>
      </c>
      <c r="H449">
        <v>93582</v>
      </c>
    </row>
    <row r="450" spans="6:8" ht="13.5">
      <c r="F450" s="156" t="s">
        <v>209</v>
      </c>
      <c r="H450">
        <v>93582</v>
      </c>
    </row>
    <row r="451" spans="6:8" ht="13.5">
      <c r="F451" s="156" t="s">
        <v>209</v>
      </c>
      <c r="H451">
        <v>93582</v>
      </c>
    </row>
    <row r="452" spans="6:8" ht="13.5">
      <c r="F452" s="156" t="s">
        <v>209</v>
      </c>
      <c r="H452">
        <v>93582</v>
      </c>
    </row>
    <row r="453" spans="6:8" ht="13.5">
      <c r="F453" s="156" t="s">
        <v>209</v>
      </c>
      <c r="H453">
        <v>93582</v>
      </c>
    </row>
    <row r="454" spans="6:8" ht="13.5">
      <c r="F454" s="156" t="s">
        <v>209</v>
      </c>
      <c r="H454">
        <v>93582</v>
      </c>
    </row>
    <row r="455" spans="6:8" ht="13.5">
      <c r="F455" s="156" t="s">
        <v>209</v>
      </c>
      <c r="H455">
        <v>93582</v>
      </c>
    </row>
    <row r="456" spans="6:8" ht="13.5">
      <c r="F456" s="156" t="s">
        <v>209</v>
      </c>
      <c r="H456">
        <v>93582</v>
      </c>
    </row>
    <row r="457" spans="6:8" ht="13.5">
      <c r="F457" s="156" t="s">
        <v>209</v>
      </c>
      <c r="H457">
        <v>93582</v>
      </c>
    </row>
    <row r="458" spans="6:8" ht="13.5">
      <c r="F458" s="156" t="s">
        <v>209</v>
      </c>
      <c r="H458">
        <v>93582</v>
      </c>
    </row>
    <row r="459" spans="6:8" ht="13.5">
      <c r="F459" s="156" t="s">
        <v>209</v>
      </c>
      <c r="H459">
        <v>93582</v>
      </c>
    </row>
    <row r="460" spans="6:8" ht="13.5">
      <c r="F460" s="156" t="s">
        <v>209</v>
      </c>
      <c r="H460">
        <v>93582</v>
      </c>
    </row>
    <row r="461" spans="6:8" ht="13.5">
      <c r="F461" s="156" t="s">
        <v>209</v>
      </c>
      <c r="H461">
        <v>93582</v>
      </c>
    </row>
    <row r="462" spans="6:8" ht="13.5">
      <c r="F462" s="156" t="s">
        <v>209</v>
      </c>
      <c r="H462">
        <v>93582</v>
      </c>
    </row>
    <row r="463" spans="6:8" ht="13.5">
      <c r="F463" s="156" t="s">
        <v>209</v>
      </c>
      <c r="H463">
        <v>93582</v>
      </c>
    </row>
    <row r="464" spans="6:8" ht="13.5">
      <c r="F464" s="156" t="s">
        <v>209</v>
      </c>
      <c r="H464">
        <v>93582</v>
      </c>
    </row>
    <row r="465" spans="6:8" ht="13.5">
      <c r="F465" s="156" t="s">
        <v>209</v>
      </c>
      <c r="H465">
        <v>93582</v>
      </c>
    </row>
    <row r="466" spans="6:8" ht="13.5">
      <c r="F466" s="156" t="s">
        <v>209</v>
      </c>
      <c r="H466">
        <v>93582</v>
      </c>
    </row>
    <row r="467" spans="6:8" ht="13.5">
      <c r="F467" s="156" t="s">
        <v>209</v>
      </c>
      <c r="H467">
        <v>93582</v>
      </c>
    </row>
    <row r="468" spans="6:8" ht="13.5">
      <c r="F468" s="156" t="s">
        <v>209</v>
      </c>
      <c r="H468">
        <v>93582</v>
      </c>
    </row>
    <row r="469" spans="6:8" ht="13.5">
      <c r="F469" s="156" t="s">
        <v>209</v>
      </c>
      <c r="H469">
        <v>93582</v>
      </c>
    </row>
    <row r="470" spans="6:8" ht="13.5">
      <c r="F470" s="156" t="s">
        <v>209</v>
      </c>
      <c r="H470">
        <v>93582</v>
      </c>
    </row>
    <row r="471" spans="6:8" ht="13.5">
      <c r="F471" s="156" t="s">
        <v>210</v>
      </c>
      <c r="H471">
        <v>93583</v>
      </c>
    </row>
    <row r="472" spans="6:8" ht="13.5">
      <c r="F472" s="156" t="s">
        <v>210</v>
      </c>
      <c r="H472">
        <v>93583</v>
      </c>
    </row>
    <row r="473" spans="6:8" ht="13.5">
      <c r="F473" s="156" t="s">
        <v>210</v>
      </c>
      <c r="H473">
        <v>93583</v>
      </c>
    </row>
    <row r="474" spans="6:8" ht="13.5">
      <c r="F474" s="156" t="s">
        <v>210</v>
      </c>
      <c r="H474">
        <v>93583</v>
      </c>
    </row>
    <row r="475" spans="6:8" ht="13.5">
      <c r="F475" s="156" t="s">
        <v>210</v>
      </c>
      <c r="H475">
        <v>93583</v>
      </c>
    </row>
    <row r="476" spans="6:8" ht="13.5">
      <c r="F476" s="156" t="s">
        <v>210</v>
      </c>
      <c r="H476">
        <v>93583</v>
      </c>
    </row>
    <row r="477" spans="6:8" ht="13.5">
      <c r="F477" s="156" t="s">
        <v>210</v>
      </c>
      <c r="H477">
        <v>93583</v>
      </c>
    </row>
    <row r="478" spans="6:8" ht="13.5">
      <c r="F478" s="156" t="s">
        <v>210</v>
      </c>
      <c r="H478">
        <v>93583</v>
      </c>
    </row>
    <row r="479" spans="6:8" ht="13.5">
      <c r="F479" s="156" t="s">
        <v>210</v>
      </c>
      <c r="H479">
        <v>93583</v>
      </c>
    </row>
    <row r="480" spans="6:8" ht="13.5">
      <c r="F480" s="156" t="s">
        <v>210</v>
      </c>
      <c r="H480">
        <v>93583</v>
      </c>
    </row>
    <row r="481" spans="6:8" ht="13.5">
      <c r="F481" s="156" t="s">
        <v>210</v>
      </c>
      <c r="H481">
        <v>93583</v>
      </c>
    </row>
    <row r="482" spans="6:8" ht="13.5">
      <c r="F482" s="156" t="s">
        <v>210</v>
      </c>
      <c r="H482">
        <v>93583</v>
      </c>
    </row>
    <row r="483" spans="6:8" ht="13.5">
      <c r="F483" s="156" t="s">
        <v>210</v>
      </c>
      <c r="H483">
        <v>93583</v>
      </c>
    </row>
    <row r="484" spans="6:8" ht="13.5">
      <c r="F484" s="156" t="s">
        <v>210</v>
      </c>
      <c r="H484">
        <v>93583</v>
      </c>
    </row>
    <row r="485" spans="6:8" ht="13.5">
      <c r="F485" s="156" t="s">
        <v>210</v>
      </c>
      <c r="H485">
        <v>93583</v>
      </c>
    </row>
    <row r="486" spans="6:8" ht="13.5">
      <c r="F486" s="156" t="s">
        <v>210</v>
      </c>
      <c r="H486">
        <v>93583</v>
      </c>
    </row>
    <row r="487" spans="6:8" ht="13.5">
      <c r="F487" s="156" t="s">
        <v>210</v>
      </c>
      <c r="H487">
        <v>93583</v>
      </c>
    </row>
    <row r="488" spans="6:8" ht="13.5">
      <c r="F488" s="156" t="s">
        <v>210</v>
      </c>
      <c r="H488">
        <v>93583</v>
      </c>
    </row>
    <row r="489" spans="6:8" ht="13.5">
      <c r="F489" s="156" t="s">
        <v>210</v>
      </c>
      <c r="H489">
        <v>93583</v>
      </c>
    </row>
    <row r="490" spans="6:8" ht="13.5">
      <c r="F490" s="156" t="s">
        <v>210</v>
      </c>
      <c r="H490">
        <v>93583</v>
      </c>
    </row>
    <row r="491" spans="6:8" ht="13.5">
      <c r="F491" s="156" t="s">
        <v>210</v>
      </c>
      <c r="H491">
        <v>93583</v>
      </c>
    </row>
    <row r="492" spans="6:8" ht="13.5">
      <c r="F492" s="156" t="s">
        <v>210</v>
      </c>
      <c r="H492">
        <v>93583</v>
      </c>
    </row>
    <row r="493" spans="6:8" ht="13.5">
      <c r="F493" s="156" t="s">
        <v>210</v>
      </c>
      <c r="H493">
        <v>93583</v>
      </c>
    </row>
    <row r="494" spans="6:8" ht="13.5">
      <c r="F494" s="156" t="s">
        <v>210</v>
      </c>
      <c r="H494">
        <v>93583</v>
      </c>
    </row>
    <row r="495" spans="6:8" ht="13.5">
      <c r="F495" s="156" t="s">
        <v>210</v>
      </c>
      <c r="H495">
        <v>93583</v>
      </c>
    </row>
    <row r="496" spans="6:8" ht="13.5">
      <c r="F496" s="156" t="s">
        <v>210</v>
      </c>
      <c r="H496">
        <v>93583</v>
      </c>
    </row>
    <row r="497" spans="6:8" ht="13.5">
      <c r="F497" s="156" t="s">
        <v>210</v>
      </c>
      <c r="H497">
        <v>93583</v>
      </c>
    </row>
    <row r="498" spans="6:8" ht="13.5">
      <c r="F498" s="156" t="s">
        <v>211</v>
      </c>
      <c r="H498">
        <v>93584</v>
      </c>
    </row>
    <row r="499" spans="6:8" ht="13.5">
      <c r="F499" s="156" t="s">
        <v>211</v>
      </c>
      <c r="H499">
        <v>93584</v>
      </c>
    </row>
    <row r="500" spans="6:8" ht="13.5">
      <c r="F500" s="156" t="s">
        <v>211</v>
      </c>
      <c r="H500">
        <v>93584</v>
      </c>
    </row>
    <row r="501" spans="6:8" ht="13.5">
      <c r="F501" s="156" t="s">
        <v>211</v>
      </c>
      <c r="H501">
        <v>93584</v>
      </c>
    </row>
    <row r="502" spans="6:8" ht="13.5">
      <c r="F502" s="156" t="s">
        <v>211</v>
      </c>
      <c r="H502">
        <v>93584</v>
      </c>
    </row>
    <row r="503" spans="6:8" ht="13.5">
      <c r="F503" s="156" t="s">
        <v>211</v>
      </c>
      <c r="H503">
        <v>93584</v>
      </c>
    </row>
    <row r="504" spans="6:8" ht="13.5">
      <c r="F504" s="156" t="s">
        <v>211</v>
      </c>
      <c r="H504">
        <v>93584</v>
      </c>
    </row>
    <row r="505" spans="6:8" ht="13.5">
      <c r="F505" s="156" t="s">
        <v>211</v>
      </c>
      <c r="H505">
        <v>93584</v>
      </c>
    </row>
    <row r="506" spans="6:8" ht="13.5">
      <c r="F506" s="156" t="s">
        <v>211</v>
      </c>
      <c r="H506">
        <v>93584</v>
      </c>
    </row>
    <row r="507" spans="6:8" ht="13.5">
      <c r="F507" s="156" t="s">
        <v>211</v>
      </c>
      <c r="H507">
        <v>93584</v>
      </c>
    </row>
    <row r="508" spans="6:8" ht="13.5">
      <c r="F508" s="156" t="s">
        <v>211</v>
      </c>
      <c r="H508">
        <v>93584</v>
      </c>
    </row>
    <row r="509" spans="6:8" ht="13.5">
      <c r="F509" s="156" t="s">
        <v>211</v>
      </c>
      <c r="H509">
        <v>93584</v>
      </c>
    </row>
    <row r="510" spans="6:8" ht="13.5">
      <c r="F510" s="156" t="s">
        <v>211</v>
      </c>
      <c r="H510">
        <v>93584</v>
      </c>
    </row>
    <row r="511" spans="6:8" ht="13.5">
      <c r="F511" s="156" t="s">
        <v>211</v>
      </c>
      <c r="H511">
        <v>93584</v>
      </c>
    </row>
    <row r="512" spans="6:8" ht="13.5">
      <c r="F512" s="156" t="s">
        <v>211</v>
      </c>
      <c r="H512">
        <v>93584</v>
      </c>
    </row>
    <row r="513" spans="6:8" ht="13.5">
      <c r="F513" s="156" t="s">
        <v>211</v>
      </c>
      <c r="H513">
        <v>93584</v>
      </c>
    </row>
    <row r="514" spans="6:8" ht="13.5">
      <c r="F514" s="156" t="s">
        <v>211</v>
      </c>
      <c r="H514">
        <v>93584</v>
      </c>
    </row>
    <row r="515" spans="6:8" ht="13.5">
      <c r="F515" s="156" t="s">
        <v>211</v>
      </c>
      <c r="H515">
        <v>93584</v>
      </c>
    </row>
    <row r="516" spans="6:8" ht="13.5">
      <c r="F516" s="156" t="s">
        <v>211</v>
      </c>
      <c r="H516">
        <v>93584</v>
      </c>
    </row>
    <row r="517" spans="6:8" ht="13.5">
      <c r="F517" s="156" t="s">
        <v>211</v>
      </c>
      <c r="H517">
        <v>93584</v>
      </c>
    </row>
    <row r="518" spans="6:8" ht="13.5">
      <c r="F518" s="156" t="s">
        <v>211</v>
      </c>
      <c r="H518">
        <v>93584</v>
      </c>
    </row>
    <row r="519" spans="6:8" ht="13.5">
      <c r="F519" s="156" t="s">
        <v>211</v>
      </c>
      <c r="H519">
        <v>93584</v>
      </c>
    </row>
    <row r="520" spans="6:8" ht="13.5">
      <c r="F520" s="156" t="s">
        <v>211</v>
      </c>
      <c r="H520">
        <v>93584</v>
      </c>
    </row>
    <row r="521" spans="6:8" ht="13.5">
      <c r="F521" s="156" t="s">
        <v>211</v>
      </c>
      <c r="H521">
        <v>93584</v>
      </c>
    </row>
    <row r="522" spans="6:8" ht="13.5">
      <c r="F522" s="156" t="s">
        <v>211</v>
      </c>
      <c r="H522">
        <v>93584</v>
      </c>
    </row>
    <row r="523" spans="6:8" ht="13.5">
      <c r="F523" s="156" t="s">
        <v>212</v>
      </c>
      <c r="H523">
        <v>93585</v>
      </c>
    </row>
    <row r="524" spans="6:8" ht="13.5">
      <c r="F524" s="156" t="s">
        <v>212</v>
      </c>
      <c r="H524">
        <v>93585</v>
      </c>
    </row>
    <row r="525" spans="6:8" ht="13.5">
      <c r="F525" s="156" t="s">
        <v>212</v>
      </c>
      <c r="H525">
        <v>93585</v>
      </c>
    </row>
    <row r="526" spans="6:8" ht="13.5">
      <c r="F526" s="156" t="s">
        <v>212</v>
      </c>
      <c r="H526">
        <v>93585</v>
      </c>
    </row>
    <row r="527" spans="6:8" ht="13.5">
      <c r="F527" s="156" t="s">
        <v>212</v>
      </c>
      <c r="H527">
        <v>93585</v>
      </c>
    </row>
    <row r="528" spans="6:8" ht="13.5">
      <c r="F528" s="156" t="s">
        <v>212</v>
      </c>
      <c r="H528">
        <v>93585</v>
      </c>
    </row>
    <row r="529" spans="6:8" ht="13.5">
      <c r="F529" s="156" t="s">
        <v>212</v>
      </c>
      <c r="H529">
        <v>93585</v>
      </c>
    </row>
    <row r="530" spans="6:8" ht="13.5">
      <c r="F530" s="156" t="s">
        <v>212</v>
      </c>
      <c r="H530">
        <v>93585</v>
      </c>
    </row>
    <row r="531" spans="6:8" ht="13.5">
      <c r="F531" s="156" t="s">
        <v>212</v>
      </c>
      <c r="H531">
        <v>93585</v>
      </c>
    </row>
    <row r="532" spans="6:8" ht="13.5">
      <c r="F532" s="156" t="s">
        <v>212</v>
      </c>
      <c r="H532">
        <v>93585</v>
      </c>
    </row>
    <row r="533" spans="6:8" ht="13.5">
      <c r="F533" s="156" t="s">
        <v>212</v>
      </c>
      <c r="H533">
        <v>93585</v>
      </c>
    </row>
    <row r="534" spans="6:8" ht="13.5">
      <c r="F534" s="156" t="s">
        <v>212</v>
      </c>
      <c r="H534">
        <v>93585</v>
      </c>
    </row>
    <row r="535" spans="6:8" ht="13.5">
      <c r="F535" s="156" t="s">
        <v>212</v>
      </c>
      <c r="H535">
        <v>93585</v>
      </c>
    </row>
    <row r="536" spans="6:8" ht="13.5">
      <c r="F536" s="156" t="s">
        <v>212</v>
      </c>
      <c r="H536">
        <v>93585</v>
      </c>
    </row>
    <row r="537" spans="6:8" ht="13.5">
      <c r="F537" s="156" t="s">
        <v>212</v>
      </c>
      <c r="H537">
        <v>93585</v>
      </c>
    </row>
    <row r="538" spans="6:8" ht="13.5">
      <c r="F538" s="156" t="s">
        <v>212</v>
      </c>
      <c r="H538">
        <v>93585</v>
      </c>
    </row>
    <row r="539" spans="6:8" ht="13.5">
      <c r="F539" s="156" t="s">
        <v>212</v>
      </c>
      <c r="H539">
        <v>93585</v>
      </c>
    </row>
    <row r="540" spans="6:8" ht="13.5">
      <c r="F540" s="156" t="s">
        <v>212</v>
      </c>
      <c r="H540">
        <v>93585</v>
      </c>
    </row>
    <row r="541" spans="6:8" ht="13.5">
      <c r="F541" s="156" t="s">
        <v>212</v>
      </c>
      <c r="H541">
        <v>93585</v>
      </c>
    </row>
    <row r="542" spans="6:8" ht="13.5">
      <c r="F542" s="156" t="s">
        <v>212</v>
      </c>
      <c r="H542">
        <v>93585</v>
      </c>
    </row>
    <row r="543" spans="6:8" ht="13.5">
      <c r="F543" s="156" t="s">
        <v>212</v>
      </c>
      <c r="H543">
        <v>93585</v>
      </c>
    </row>
    <row r="544" spans="6:8" ht="13.5">
      <c r="F544" s="156" t="s">
        <v>212</v>
      </c>
      <c r="H544">
        <v>93585</v>
      </c>
    </row>
    <row r="545" spans="6:8" ht="13.5">
      <c r="F545" s="156" t="s">
        <v>212</v>
      </c>
      <c r="H545">
        <v>93585</v>
      </c>
    </row>
    <row r="546" spans="6:8" ht="13.5">
      <c r="F546" s="156" t="s">
        <v>213</v>
      </c>
      <c r="H546">
        <v>98441</v>
      </c>
    </row>
    <row r="547" spans="6:8" ht="13.5">
      <c r="F547" s="156" t="s">
        <v>213</v>
      </c>
      <c r="H547">
        <v>98441</v>
      </c>
    </row>
    <row r="548" spans="6:8" ht="13.5">
      <c r="F548" s="156" t="s">
        <v>213</v>
      </c>
      <c r="H548">
        <v>98441</v>
      </c>
    </row>
    <row r="549" spans="6:8" ht="13.5">
      <c r="F549" s="156" t="s">
        <v>213</v>
      </c>
      <c r="H549">
        <v>98441</v>
      </c>
    </row>
    <row r="550" spans="6:8" ht="13.5">
      <c r="F550" s="156" t="s">
        <v>213</v>
      </c>
      <c r="H550">
        <v>98441</v>
      </c>
    </row>
    <row r="551" spans="6:8" ht="13.5">
      <c r="F551" s="156" t="s">
        <v>213</v>
      </c>
      <c r="H551">
        <v>98441</v>
      </c>
    </row>
    <row r="552" spans="6:8" ht="13.5">
      <c r="F552" s="156" t="s">
        <v>213</v>
      </c>
      <c r="H552">
        <v>98441</v>
      </c>
    </row>
    <row r="553" spans="6:8" ht="13.5">
      <c r="F553" s="156" t="s">
        <v>213</v>
      </c>
      <c r="H553">
        <v>98441</v>
      </c>
    </row>
    <row r="554" spans="6:8" ht="13.5">
      <c r="F554" s="156" t="s">
        <v>213</v>
      </c>
      <c r="H554">
        <v>98441</v>
      </c>
    </row>
    <row r="555" spans="6:8" ht="13.5">
      <c r="F555" s="156" t="s">
        <v>213</v>
      </c>
      <c r="H555">
        <v>98441</v>
      </c>
    </row>
    <row r="556" spans="6:8" ht="13.5">
      <c r="F556" s="156" t="s">
        <v>214</v>
      </c>
      <c r="H556">
        <v>98442</v>
      </c>
    </row>
    <row r="557" spans="6:8" ht="13.5">
      <c r="F557" s="156" t="s">
        <v>214</v>
      </c>
      <c r="H557">
        <v>98442</v>
      </c>
    </row>
    <row r="558" spans="6:8" ht="13.5">
      <c r="F558" s="156" t="s">
        <v>214</v>
      </c>
      <c r="H558">
        <v>98442</v>
      </c>
    </row>
    <row r="559" spans="6:8" ht="13.5">
      <c r="F559" s="156" t="s">
        <v>214</v>
      </c>
      <c r="H559">
        <v>98442</v>
      </c>
    </row>
    <row r="560" spans="6:8" ht="13.5">
      <c r="F560" s="156" t="s">
        <v>214</v>
      </c>
      <c r="H560">
        <v>98442</v>
      </c>
    </row>
    <row r="561" spans="6:8" ht="13.5">
      <c r="F561" s="156" t="s">
        <v>214</v>
      </c>
      <c r="H561">
        <v>98442</v>
      </c>
    </row>
    <row r="562" spans="6:8" ht="13.5">
      <c r="F562" s="156" t="s">
        <v>214</v>
      </c>
      <c r="H562">
        <v>98442</v>
      </c>
    </row>
    <row r="563" spans="6:8" ht="13.5">
      <c r="F563" s="156" t="s">
        <v>214</v>
      </c>
      <c r="H563">
        <v>98442</v>
      </c>
    </row>
    <row r="564" spans="6:8" ht="13.5">
      <c r="F564" s="156" t="s">
        <v>214</v>
      </c>
      <c r="H564">
        <v>98442</v>
      </c>
    </row>
    <row r="565" spans="6:8" ht="13.5">
      <c r="F565" s="156" t="s">
        <v>214</v>
      </c>
      <c r="H565">
        <v>98442</v>
      </c>
    </row>
    <row r="566" spans="6:8" ht="13.5">
      <c r="F566" s="156" t="s">
        <v>215</v>
      </c>
      <c r="H566">
        <v>98443</v>
      </c>
    </row>
    <row r="567" spans="6:8" ht="13.5">
      <c r="F567" s="156" t="s">
        <v>215</v>
      </c>
      <c r="H567">
        <v>98443</v>
      </c>
    </row>
    <row r="568" spans="6:8" ht="13.5">
      <c r="F568" s="156" t="s">
        <v>215</v>
      </c>
      <c r="H568">
        <v>98443</v>
      </c>
    </row>
    <row r="569" spans="6:8" ht="13.5">
      <c r="F569" s="156" t="s">
        <v>215</v>
      </c>
      <c r="H569">
        <v>98443</v>
      </c>
    </row>
    <row r="570" spans="6:8" ht="13.5">
      <c r="F570" s="156" t="s">
        <v>215</v>
      </c>
      <c r="H570">
        <v>98443</v>
      </c>
    </row>
    <row r="571" spans="6:8" ht="13.5">
      <c r="F571" s="156" t="s">
        <v>215</v>
      </c>
      <c r="H571">
        <v>98443</v>
      </c>
    </row>
    <row r="572" spans="6:8" ht="13.5">
      <c r="F572" s="156" t="s">
        <v>215</v>
      </c>
      <c r="H572">
        <v>98443</v>
      </c>
    </row>
    <row r="573" spans="6:8" ht="13.5">
      <c r="F573" s="156" t="s">
        <v>215</v>
      </c>
      <c r="H573">
        <v>98443</v>
      </c>
    </row>
    <row r="574" spans="6:8" ht="13.5">
      <c r="F574" s="156" t="s">
        <v>215</v>
      </c>
      <c r="H574">
        <v>98443</v>
      </c>
    </row>
    <row r="575" spans="6:8" ht="13.5">
      <c r="F575" s="156" t="s">
        <v>216</v>
      </c>
      <c r="H575">
        <v>98444</v>
      </c>
    </row>
    <row r="576" spans="6:8" ht="13.5">
      <c r="F576" s="156" t="s">
        <v>216</v>
      </c>
      <c r="H576">
        <v>98444</v>
      </c>
    </row>
    <row r="577" spans="6:8" ht="13.5">
      <c r="F577" s="156" t="s">
        <v>216</v>
      </c>
      <c r="H577">
        <v>98444</v>
      </c>
    </row>
    <row r="578" spans="6:8" ht="13.5">
      <c r="F578" s="156" t="s">
        <v>216</v>
      </c>
      <c r="H578">
        <v>98444</v>
      </c>
    </row>
    <row r="579" spans="6:8" ht="13.5">
      <c r="F579" s="156" t="s">
        <v>216</v>
      </c>
      <c r="H579">
        <v>98444</v>
      </c>
    </row>
    <row r="580" spans="6:8" ht="13.5">
      <c r="F580" s="156" t="s">
        <v>216</v>
      </c>
      <c r="H580">
        <v>98444</v>
      </c>
    </row>
    <row r="581" spans="6:8" ht="13.5">
      <c r="F581" s="156" t="s">
        <v>216</v>
      </c>
      <c r="H581">
        <v>98444</v>
      </c>
    </row>
    <row r="582" spans="6:8" ht="13.5">
      <c r="F582" s="156" t="s">
        <v>216</v>
      </c>
      <c r="H582">
        <v>98444</v>
      </c>
    </row>
    <row r="583" spans="6:8" ht="13.5">
      <c r="F583" s="156" t="s">
        <v>216</v>
      </c>
      <c r="H583">
        <v>98444</v>
      </c>
    </row>
    <row r="584" spans="6:8" ht="13.5">
      <c r="F584" s="156" t="s">
        <v>217</v>
      </c>
      <c r="H584">
        <v>98445</v>
      </c>
    </row>
    <row r="585" spans="6:8" ht="13.5">
      <c r="F585" s="156" t="s">
        <v>217</v>
      </c>
      <c r="H585">
        <v>98445</v>
      </c>
    </row>
    <row r="586" spans="6:8" ht="13.5">
      <c r="F586" s="156" t="s">
        <v>217</v>
      </c>
      <c r="H586">
        <v>98445</v>
      </c>
    </row>
    <row r="587" spans="6:8" ht="13.5">
      <c r="F587" s="156" t="s">
        <v>217</v>
      </c>
      <c r="H587">
        <v>98445</v>
      </c>
    </row>
    <row r="588" spans="6:8" ht="13.5">
      <c r="F588" s="156" t="s">
        <v>217</v>
      </c>
      <c r="H588">
        <v>98445</v>
      </c>
    </row>
    <row r="589" spans="6:8" ht="13.5">
      <c r="F589" s="156" t="s">
        <v>217</v>
      </c>
      <c r="H589">
        <v>98445</v>
      </c>
    </row>
    <row r="590" spans="6:8" ht="13.5">
      <c r="F590" s="156" t="s">
        <v>217</v>
      </c>
      <c r="H590">
        <v>98445</v>
      </c>
    </row>
    <row r="591" spans="6:8" ht="13.5">
      <c r="F591" s="156" t="s">
        <v>217</v>
      </c>
      <c r="H591">
        <v>98445</v>
      </c>
    </row>
    <row r="592" spans="6:8" ht="13.5">
      <c r="F592" s="156" t="s">
        <v>217</v>
      </c>
      <c r="H592">
        <v>98445</v>
      </c>
    </row>
    <row r="593" spans="6:8" ht="13.5">
      <c r="F593" s="156" t="s">
        <v>217</v>
      </c>
      <c r="H593">
        <v>98445</v>
      </c>
    </row>
    <row r="594" spans="6:8" ht="13.5">
      <c r="F594" s="156" t="s">
        <v>218</v>
      </c>
      <c r="H594">
        <v>98446</v>
      </c>
    </row>
    <row r="595" spans="6:8" ht="13.5">
      <c r="F595" s="156" t="s">
        <v>218</v>
      </c>
      <c r="H595">
        <v>98446</v>
      </c>
    </row>
    <row r="596" spans="6:8" ht="13.5">
      <c r="F596" s="156" t="s">
        <v>218</v>
      </c>
      <c r="H596">
        <v>98446</v>
      </c>
    </row>
    <row r="597" spans="6:8" ht="13.5">
      <c r="F597" s="156" t="s">
        <v>218</v>
      </c>
      <c r="H597">
        <v>98446</v>
      </c>
    </row>
    <row r="598" spans="6:8" ht="13.5">
      <c r="F598" s="156" t="s">
        <v>218</v>
      </c>
      <c r="H598">
        <v>98446</v>
      </c>
    </row>
    <row r="599" spans="6:8" ht="13.5">
      <c r="F599" s="156" t="s">
        <v>218</v>
      </c>
      <c r="H599">
        <v>98446</v>
      </c>
    </row>
    <row r="600" spans="6:8" ht="13.5">
      <c r="F600" s="156" t="s">
        <v>218</v>
      </c>
      <c r="H600">
        <v>98446</v>
      </c>
    </row>
    <row r="601" spans="6:8" ht="13.5">
      <c r="F601" s="156" t="s">
        <v>218</v>
      </c>
      <c r="H601">
        <v>98446</v>
      </c>
    </row>
    <row r="602" spans="6:8" ht="13.5">
      <c r="F602" s="156" t="s">
        <v>218</v>
      </c>
      <c r="H602">
        <v>98446</v>
      </c>
    </row>
    <row r="603" spans="6:8" ht="13.5">
      <c r="F603" s="156" t="s">
        <v>218</v>
      </c>
      <c r="H603">
        <v>98446</v>
      </c>
    </row>
    <row r="604" spans="6:8" ht="13.5">
      <c r="F604" s="156" t="s">
        <v>219</v>
      </c>
      <c r="H604">
        <v>98447</v>
      </c>
    </row>
    <row r="605" spans="6:8" ht="13.5">
      <c r="F605" s="156" t="s">
        <v>219</v>
      </c>
      <c r="H605">
        <v>98447</v>
      </c>
    </row>
    <row r="606" spans="6:8" ht="13.5">
      <c r="F606" s="156" t="s">
        <v>219</v>
      </c>
      <c r="H606">
        <v>98447</v>
      </c>
    </row>
    <row r="607" spans="6:8" ht="13.5">
      <c r="F607" s="156" t="s">
        <v>219</v>
      </c>
      <c r="H607">
        <v>98447</v>
      </c>
    </row>
    <row r="608" spans="6:8" ht="13.5">
      <c r="F608" s="156" t="s">
        <v>219</v>
      </c>
      <c r="H608">
        <v>98447</v>
      </c>
    </row>
    <row r="609" spans="6:8" ht="13.5">
      <c r="F609" s="156" t="s">
        <v>219</v>
      </c>
      <c r="H609">
        <v>98447</v>
      </c>
    </row>
    <row r="610" spans="6:8" ht="13.5">
      <c r="F610" s="156" t="s">
        <v>219</v>
      </c>
      <c r="H610">
        <v>98447</v>
      </c>
    </row>
    <row r="611" spans="6:8" ht="13.5">
      <c r="F611" s="156" t="s">
        <v>219</v>
      </c>
      <c r="H611">
        <v>98447</v>
      </c>
    </row>
    <row r="612" spans="6:8" ht="13.5">
      <c r="F612" s="156" t="s">
        <v>219</v>
      </c>
      <c r="H612">
        <v>98447</v>
      </c>
    </row>
    <row r="613" spans="6:8" ht="13.5">
      <c r="F613" s="156" t="s">
        <v>220</v>
      </c>
      <c r="H613">
        <v>98448</v>
      </c>
    </row>
    <row r="614" spans="6:8" ht="13.5">
      <c r="F614" s="156" t="s">
        <v>220</v>
      </c>
      <c r="H614">
        <v>98448</v>
      </c>
    </row>
    <row r="615" spans="6:8" ht="13.5">
      <c r="F615" s="156" t="s">
        <v>220</v>
      </c>
      <c r="H615">
        <v>98448</v>
      </c>
    </row>
    <row r="616" spans="6:8" ht="13.5">
      <c r="F616" s="156" t="s">
        <v>220</v>
      </c>
      <c r="H616">
        <v>98448</v>
      </c>
    </row>
    <row r="617" spans="6:8" ht="13.5">
      <c r="F617" s="156" t="s">
        <v>220</v>
      </c>
      <c r="H617">
        <v>98448</v>
      </c>
    </row>
    <row r="618" spans="6:8" ht="13.5">
      <c r="F618" s="156" t="s">
        <v>220</v>
      </c>
      <c r="H618">
        <v>98448</v>
      </c>
    </row>
    <row r="619" spans="6:8" ht="13.5">
      <c r="F619" s="156" t="s">
        <v>220</v>
      </c>
      <c r="H619">
        <v>98448</v>
      </c>
    </row>
    <row r="620" spans="6:8" ht="13.5">
      <c r="F620" s="156" t="s">
        <v>220</v>
      </c>
      <c r="H620">
        <v>98448</v>
      </c>
    </row>
    <row r="621" spans="6:8" ht="13.5">
      <c r="F621" s="156" t="s">
        <v>220</v>
      </c>
      <c r="H621">
        <v>98448</v>
      </c>
    </row>
    <row r="622" spans="6:8" ht="13.5">
      <c r="F622" s="156" t="s">
        <v>221</v>
      </c>
      <c r="H622">
        <v>98449</v>
      </c>
    </row>
    <row r="623" spans="6:8" ht="13.5">
      <c r="F623" s="156" t="s">
        <v>221</v>
      </c>
      <c r="H623">
        <v>98449</v>
      </c>
    </row>
    <row r="624" spans="6:8" ht="13.5">
      <c r="F624" s="156" t="s">
        <v>221</v>
      </c>
      <c r="H624">
        <v>98449</v>
      </c>
    </row>
    <row r="625" spans="6:8" ht="13.5">
      <c r="F625" s="156" t="s">
        <v>221</v>
      </c>
      <c r="H625">
        <v>98449</v>
      </c>
    </row>
    <row r="626" spans="6:8" ht="13.5">
      <c r="F626" s="156" t="s">
        <v>221</v>
      </c>
      <c r="H626">
        <v>98449</v>
      </c>
    </row>
    <row r="627" spans="6:8" ht="13.5">
      <c r="F627" s="156" t="s">
        <v>221</v>
      </c>
      <c r="H627">
        <v>98449</v>
      </c>
    </row>
    <row r="628" spans="6:8" ht="13.5">
      <c r="F628" s="156" t="s">
        <v>221</v>
      </c>
      <c r="H628">
        <v>98449</v>
      </c>
    </row>
    <row r="629" spans="6:8" ht="13.5">
      <c r="F629" s="156" t="s">
        <v>221</v>
      </c>
      <c r="H629">
        <v>98449</v>
      </c>
    </row>
    <row r="630" spans="6:8" ht="13.5">
      <c r="F630" s="156" t="s">
        <v>221</v>
      </c>
      <c r="H630">
        <v>98449</v>
      </c>
    </row>
    <row r="631" spans="6:8" ht="13.5">
      <c r="F631" s="156" t="s">
        <v>221</v>
      </c>
      <c r="H631">
        <v>98449</v>
      </c>
    </row>
    <row r="632" spans="6:8" ht="13.5">
      <c r="F632" s="156" t="s">
        <v>222</v>
      </c>
      <c r="H632">
        <v>98450</v>
      </c>
    </row>
    <row r="633" spans="6:8" ht="13.5">
      <c r="F633" s="156" t="s">
        <v>222</v>
      </c>
      <c r="H633">
        <v>98450</v>
      </c>
    </row>
    <row r="634" spans="6:8" ht="13.5">
      <c r="F634" s="156" t="s">
        <v>222</v>
      </c>
      <c r="H634">
        <v>98450</v>
      </c>
    </row>
    <row r="635" spans="6:8" ht="13.5">
      <c r="F635" s="156" t="s">
        <v>222</v>
      </c>
      <c r="H635">
        <v>98450</v>
      </c>
    </row>
    <row r="636" spans="6:8" ht="13.5">
      <c r="F636" s="156" t="s">
        <v>222</v>
      </c>
      <c r="H636">
        <v>98450</v>
      </c>
    </row>
    <row r="637" spans="6:8" ht="13.5">
      <c r="F637" s="156" t="s">
        <v>222</v>
      </c>
      <c r="H637">
        <v>98450</v>
      </c>
    </row>
    <row r="638" spans="6:8" ht="13.5">
      <c r="F638" s="156" t="s">
        <v>222</v>
      </c>
      <c r="H638">
        <v>98450</v>
      </c>
    </row>
    <row r="639" spans="6:8" ht="13.5">
      <c r="F639" s="156" t="s">
        <v>222</v>
      </c>
      <c r="H639">
        <v>98450</v>
      </c>
    </row>
    <row r="640" spans="6:8" ht="13.5">
      <c r="F640" s="156" t="s">
        <v>222</v>
      </c>
      <c r="H640">
        <v>98450</v>
      </c>
    </row>
    <row r="641" spans="6:8" ht="13.5">
      <c r="F641" s="156" t="s">
        <v>222</v>
      </c>
      <c r="H641">
        <v>98450</v>
      </c>
    </row>
    <row r="642" spans="6:8" ht="13.5">
      <c r="F642" s="156" t="s">
        <v>223</v>
      </c>
      <c r="H642">
        <v>98451</v>
      </c>
    </row>
    <row r="643" spans="6:8" ht="13.5">
      <c r="F643" s="156" t="s">
        <v>223</v>
      </c>
      <c r="H643">
        <v>98451</v>
      </c>
    </row>
    <row r="644" spans="6:8" ht="13.5">
      <c r="F644" s="156" t="s">
        <v>223</v>
      </c>
      <c r="H644">
        <v>98451</v>
      </c>
    </row>
    <row r="645" spans="6:8" ht="13.5">
      <c r="F645" s="156" t="s">
        <v>223</v>
      </c>
      <c r="H645">
        <v>98451</v>
      </c>
    </row>
    <row r="646" spans="6:8" ht="13.5">
      <c r="F646" s="156" t="s">
        <v>223</v>
      </c>
      <c r="H646">
        <v>98451</v>
      </c>
    </row>
    <row r="647" spans="6:8" ht="13.5">
      <c r="F647" s="156" t="s">
        <v>223</v>
      </c>
      <c r="H647">
        <v>98451</v>
      </c>
    </row>
    <row r="648" spans="6:8" ht="13.5">
      <c r="F648" s="156" t="s">
        <v>223</v>
      </c>
      <c r="H648">
        <v>98451</v>
      </c>
    </row>
    <row r="649" spans="6:8" ht="13.5">
      <c r="F649" s="156" t="s">
        <v>223</v>
      </c>
      <c r="H649">
        <v>98451</v>
      </c>
    </row>
    <row r="650" spans="6:8" ht="13.5">
      <c r="F650" s="156" t="s">
        <v>223</v>
      </c>
      <c r="H650">
        <v>98451</v>
      </c>
    </row>
    <row r="651" spans="6:8" ht="13.5">
      <c r="F651" s="156" t="s">
        <v>224</v>
      </c>
      <c r="H651">
        <v>98452</v>
      </c>
    </row>
    <row r="652" spans="6:8" ht="13.5">
      <c r="F652" s="156" t="s">
        <v>224</v>
      </c>
      <c r="H652">
        <v>98452</v>
      </c>
    </row>
    <row r="653" spans="6:8" ht="13.5">
      <c r="F653" s="156" t="s">
        <v>224</v>
      </c>
      <c r="H653">
        <v>98452</v>
      </c>
    </row>
    <row r="654" spans="6:8" ht="13.5">
      <c r="F654" s="156" t="s">
        <v>224</v>
      </c>
      <c r="H654">
        <v>98452</v>
      </c>
    </row>
    <row r="655" spans="6:8" ht="13.5">
      <c r="F655" s="156" t="s">
        <v>224</v>
      </c>
      <c r="H655">
        <v>98452</v>
      </c>
    </row>
    <row r="656" spans="6:8" ht="13.5">
      <c r="F656" s="156" t="s">
        <v>224</v>
      </c>
      <c r="H656">
        <v>98452</v>
      </c>
    </row>
    <row r="657" spans="6:8" ht="13.5">
      <c r="F657" s="156" t="s">
        <v>224</v>
      </c>
      <c r="H657">
        <v>98452</v>
      </c>
    </row>
    <row r="658" spans="6:8" ht="13.5">
      <c r="F658" s="156" t="s">
        <v>224</v>
      </c>
      <c r="H658">
        <v>98452</v>
      </c>
    </row>
    <row r="659" spans="6:8" ht="13.5">
      <c r="F659" s="156" t="s">
        <v>224</v>
      </c>
      <c r="H659">
        <v>98452</v>
      </c>
    </row>
    <row r="660" spans="6:8" ht="13.5">
      <c r="F660" s="156" t="s">
        <v>225</v>
      </c>
      <c r="H660">
        <v>98453</v>
      </c>
    </row>
    <row r="661" spans="6:8" ht="13.5">
      <c r="F661" s="156" t="s">
        <v>225</v>
      </c>
      <c r="H661">
        <v>98453</v>
      </c>
    </row>
    <row r="662" spans="6:8" ht="13.5">
      <c r="F662" s="156" t="s">
        <v>225</v>
      </c>
      <c r="H662">
        <v>98453</v>
      </c>
    </row>
    <row r="663" spans="6:8" ht="13.5">
      <c r="F663" s="156" t="s">
        <v>225</v>
      </c>
      <c r="H663">
        <v>98453</v>
      </c>
    </row>
    <row r="664" spans="6:8" ht="13.5">
      <c r="F664" s="156" t="s">
        <v>225</v>
      </c>
      <c r="H664">
        <v>98453</v>
      </c>
    </row>
    <row r="665" spans="6:8" ht="13.5">
      <c r="F665" s="156" t="s">
        <v>225</v>
      </c>
      <c r="H665">
        <v>98453</v>
      </c>
    </row>
    <row r="666" spans="6:8" ht="13.5">
      <c r="F666" s="156" t="s">
        <v>225</v>
      </c>
      <c r="H666">
        <v>98453</v>
      </c>
    </row>
    <row r="667" spans="6:8" ht="13.5">
      <c r="F667" s="156" t="s">
        <v>225</v>
      </c>
      <c r="H667">
        <v>98453</v>
      </c>
    </row>
    <row r="668" spans="6:8" ht="13.5">
      <c r="F668" s="156" t="s">
        <v>225</v>
      </c>
      <c r="H668">
        <v>98453</v>
      </c>
    </row>
    <row r="669" spans="6:8" ht="13.5">
      <c r="F669" s="156" t="s">
        <v>225</v>
      </c>
      <c r="H669">
        <v>98453</v>
      </c>
    </row>
    <row r="670" spans="6:8" ht="13.5">
      <c r="F670" s="156" t="s">
        <v>226</v>
      </c>
      <c r="H670">
        <v>98454</v>
      </c>
    </row>
    <row r="671" spans="6:8" ht="13.5">
      <c r="F671" s="156" t="s">
        <v>226</v>
      </c>
      <c r="H671">
        <v>98454</v>
      </c>
    </row>
    <row r="672" spans="6:8" ht="13.5">
      <c r="F672" s="156" t="s">
        <v>226</v>
      </c>
      <c r="H672">
        <v>98454</v>
      </c>
    </row>
    <row r="673" spans="6:8" ht="13.5">
      <c r="F673" s="156" t="s">
        <v>226</v>
      </c>
      <c r="H673">
        <v>98454</v>
      </c>
    </row>
    <row r="674" spans="6:8" ht="13.5">
      <c r="F674" s="156" t="s">
        <v>226</v>
      </c>
      <c r="H674">
        <v>98454</v>
      </c>
    </row>
    <row r="675" spans="6:8" ht="13.5">
      <c r="F675" s="156" t="s">
        <v>226</v>
      </c>
      <c r="H675">
        <v>98454</v>
      </c>
    </row>
    <row r="676" spans="6:8" ht="13.5">
      <c r="F676" s="156" t="s">
        <v>226</v>
      </c>
      <c r="H676">
        <v>98454</v>
      </c>
    </row>
    <row r="677" spans="6:8" ht="13.5">
      <c r="F677" s="156" t="s">
        <v>226</v>
      </c>
      <c r="H677">
        <v>98454</v>
      </c>
    </row>
    <row r="678" spans="6:8" ht="13.5">
      <c r="F678" s="156" t="s">
        <v>226</v>
      </c>
      <c r="H678">
        <v>98454</v>
      </c>
    </row>
    <row r="679" spans="6:8" ht="13.5">
      <c r="F679" s="156" t="s">
        <v>226</v>
      </c>
      <c r="H679">
        <v>98454</v>
      </c>
    </row>
    <row r="680" spans="6:8" ht="13.5">
      <c r="F680" s="156" t="s">
        <v>227</v>
      </c>
      <c r="H680">
        <v>98455</v>
      </c>
    </row>
    <row r="681" spans="6:8" ht="13.5">
      <c r="F681" s="156" t="s">
        <v>227</v>
      </c>
      <c r="H681">
        <v>98455</v>
      </c>
    </row>
    <row r="682" spans="6:8" ht="13.5">
      <c r="F682" s="156" t="s">
        <v>227</v>
      </c>
      <c r="H682">
        <v>98455</v>
      </c>
    </row>
    <row r="683" spans="6:8" ht="13.5">
      <c r="F683" s="156" t="s">
        <v>227</v>
      </c>
      <c r="H683">
        <v>98455</v>
      </c>
    </row>
    <row r="684" spans="6:8" ht="13.5">
      <c r="F684" s="156" t="s">
        <v>227</v>
      </c>
      <c r="H684">
        <v>98455</v>
      </c>
    </row>
    <row r="685" spans="6:8" ht="13.5">
      <c r="F685" s="156" t="s">
        <v>227</v>
      </c>
      <c r="H685">
        <v>98455</v>
      </c>
    </row>
    <row r="686" spans="6:8" ht="13.5">
      <c r="F686" s="156" t="s">
        <v>227</v>
      </c>
      <c r="H686">
        <v>98455</v>
      </c>
    </row>
    <row r="687" spans="6:8" ht="13.5">
      <c r="F687" s="156" t="s">
        <v>227</v>
      </c>
      <c r="H687">
        <v>98455</v>
      </c>
    </row>
    <row r="688" spans="6:8" ht="13.5">
      <c r="F688" s="156" t="s">
        <v>227</v>
      </c>
      <c r="H688">
        <v>98455</v>
      </c>
    </row>
    <row r="689" spans="6:8" ht="13.5">
      <c r="F689" s="156" t="s">
        <v>228</v>
      </c>
      <c r="H689">
        <v>98456</v>
      </c>
    </row>
    <row r="690" spans="6:8" ht="13.5">
      <c r="F690" s="156" t="s">
        <v>228</v>
      </c>
      <c r="H690">
        <v>98456</v>
      </c>
    </row>
    <row r="691" spans="6:8" ht="13.5">
      <c r="F691" s="156" t="s">
        <v>228</v>
      </c>
      <c r="H691">
        <v>98456</v>
      </c>
    </row>
    <row r="692" spans="6:8" ht="13.5">
      <c r="F692" s="156" t="s">
        <v>228</v>
      </c>
      <c r="H692">
        <v>98456</v>
      </c>
    </row>
    <row r="693" spans="6:8" ht="13.5">
      <c r="F693" s="156" t="s">
        <v>228</v>
      </c>
      <c r="H693">
        <v>98456</v>
      </c>
    </row>
    <row r="694" spans="6:8" ht="13.5">
      <c r="F694" s="156" t="s">
        <v>228</v>
      </c>
      <c r="H694">
        <v>98456</v>
      </c>
    </row>
    <row r="695" spans="6:8" ht="13.5">
      <c r="F695" s="156" t="s">
        <v>228</v>
      </c>
      <c r="H695">
        <v>98456</v>
      </c>
    </row>
    <row r="696" spans="6:8" ht="13.5">
      <c r="F696" s="156" t="s">
        <v>228</v>
      </c>
      <c r="H696">
        <v>98456</v>
      </c>
    </row>
    <row r="697" spans="6:8" ht="13.5">
      <c r="F697" s="156" t="s">
        <v>228</v>
      </c>
      <c r="H697">
        <v>98456</v>
      </c>
    </row>
    <row r="698" spans="6:8" ht="13.5">
      <c r="F698" s="156" t="s">
        <v>229</v>
      </c>
      <c r="H698">
        <v>98458</v>
      </c>
    </row>
    <row r="699" spans="6:8" ht="13.5">
      <c r="F699" s="156" t="s">
        <v>229</v>
      </c>
      <c r="H699">
        <v>98458</v>
      </c>
    </row>
    <row r="700" spans="6:8" ht="13.5">
      <c r="F700" s="156" t="s">
        <v>229</v>
      </c>
      <c r="H700">
        <v>98458</v>
      </c>
    </row>
    <row r="701" spans="6:8" ht="13.5">
      <c r="F701" s="156" t="s">
        <v>229</v>
      </c>
      <c r="H701">
        <v>98458</v>
      </c>
    </row>
    <row r="702" spans="6:8" ht="13.5">
      <c r="F702" s="156" t="s">
        <v>229</v>
      </c>
      <c r="H702">
        <v>98458</v>
      </c>
    </row>
    <row r="703" spans="6:8" ht="13.5">
      <c r="F703" s="156" t="s">
        <v>229</v>
      </c>
      <c r="H703">
        <v>98458</v>
      </c>
    </row>
    <row r="704" spans="6:8" ht="13.5">
      <c r="F704" s="156" t="s">
        <v>229</v>
      </c>
      <c r="H704">
        <v>98458</v>
      </c>
    </row>
    <row r="705" spans="6:8" ht="13.5">
      <c r="F705" s="156" t="s">
        <v>229</v>
      </c>
      <c r="H705">
        <v>98458</v>
      </c>
    </row>
    <row r="706" spans="6:8" ht="13.5">
      <c r="F706" s="156" t="s">
        <v>229</v>
      </c>
      <c r="H706">
        <v>98458</v>
      </c>
    </row>
    <row r="707" spans="6:8" ht="13.5">
      <c r="F707" s="156" t="s">
        <v>229</v>
      </c>
      <c r="H707">
        <v>98458</v>
      </c>
    </row>
    <row r="708" spans="6:8" ht="13.5">
      <c r="F708" s="156" t="s">
        <v>230</v>
      </c>
      <c r="H708">
        <v>98459</v>
      </c>
    </row>
    <row r="709" spans="6:8" ht="13.5">
      <c r="F709" s="156" t="s">
        <v>230</v>
      </c>
      <c r="H709">
        <v>98459</v>
      </c>
    </row>
    <row r="710" spans="6:8" ht="13.5">
      <c r="F710" s="156" t="s">
        <v>230</v>
      </c>
      <c r="H710">
        <v>98459</v>
      </c>
    </row>
    <row r="711" spans="6:8" ht="13.5">
      <c r="F711" s="156" t="s">
        <v>230</v>
      </c>
      <c r="H711">
        <v>98459</v>
      </c>
    </row>
    <row r="712" spans="6:8" ht="13.5">
      <c r="F712" s="156" t="s">
        <v>230</v>
      </c>
      <c r="H712">
        <v>98459</v>
      </c>
    </row>
    <row r="713" spans="6:8" ht="13.5">
      <c r="F713" s="156" t="s">
        <v>230</v>
      </c>
      <c r="H713">
        <v>98459</v>
      </c>
    </row>
    <row r="714" spans="6:8" ht="13.5">
      <c r="F714" s="156" t="s">
        <v>230</v>
      </c>
      <c r="H714">
        <v>98459</v>
      </c>
    </row>
    <row r="715" spans="6:8" ht="13.5">
      <c r="F715" s="156" t="s">
        <v>230</v>
      </c>
      <c r="H715">
        <v>98459</v>
      </c>
    </row>
    <row r="716" spans="6:8" ht="13.5">
      <c r="F716" s="156" t="s">
        <v>230</v>
      </c>
      <c r="H716">
        <v>98459</v>
      </c>
    </row>
    <row r="717" spans="6:8" ht="13.5">
      <c r="F717" s="156" t="s">
        <v>230</v>
      </c>
      <c r="H717">
        <v>98459</v>
      </c>
    </row>
    <row r="718" spans="6:8" ht="13.5">
      <c r="F718" s="156" t="s">
        <v>231</v>
      </c>
      <c r="H718">
        <v>98460</v>
      </c>
    </row>
    <row r="719" spans="6:8" ht="13.5">
      <c r="F719" s="156" t="s">
        <v>231</v>
      </c>
      <c r="H719">
        <v>98460</v>
      </c>
    </row>
    <row r="720" spans="6:8" ht="13.5">
      <c r="F720" s="156" t="s">
        <v>231</v>
      </c>
      <c r="H720">
        <v>98460</v>
      </c>
    </row>
    <row r="721" spans="6:8" ht="13.5">
      <c r="F721" s="156" t="s">
        <v>231</v>
      </c>
      <c r="H721">
        <v>98460</v>
      </c>
    </row>
    <row r="722" spans="6:8" ht="13.5">
      <c r="F722" s="156" t="s">
        <v>231</v>
      </c>
      <c r="H722">
        <v>98460</v>
      </c>
    </row>
    <row r="723" spans="6:8" ht="13.5">
      <c r="F723" s="156" t="s">
        <v>231</v>
      </c>
      <c r="H723">
        <v>98460</v>
      </c>
    </row>
    <row r="724" spans="6:8" ht="13.5">
      <c r="F724" s="156" t="s">
        <v>231</v>
      </c>
      <c r="H724">
        <v>98460</v>
      </c>
    </row>
    <row r="725" spans="6:8" ht="13.5">
      <c r="F725" s="156" t="s">
        <v>231</v>
      </c>
      <c r="H725">
        <v>98460</v>
      </c>
    </row>
    <row r="726" spans="6:8" ht="13.5">
      <c r="F726" s="156" t="s">
        <v>232</v>
      </c>
      <c r="H726">
        <v>98461</v>
      </c>
    </row>
    <row r="727" spans="6:8" ht="13.5">
      <c r="F727" s="156" t="s">
        <v>232</v>
      </c>
      <c r="H727">
        <v>98461</v>
      </c>
    </row>
    <row r="728" spans="6:8" ht="13.5">
      <c r="F728" s="156" t="s">
        <v>232</v>
      </c>
      <c r="H728">
        <v>98461</v>
      </c>
    </row>
    <row r="729" spans="6:8" ht="13.5">
      <c r="F729" s="156" t="s">
        <v>232</v>
      </c>
      <c r="H729">
        <v>98461</v>
      </c>
    </row>
    <row r="730" spans="6:8" ht="13.5">
      <c r="F730" s="156" t="s">
        <v>232</v>
      </c>
      <c r="H730">
        <v>98461</v>
      </c>
    </row>
    <row r="731" spans="6:8" ht="13.5">
      <c r="F731" s="156" t="s">
        <v>232</v>
      </c>
      <c r="H731">
        <v>98461</v>
      </c>
    </row>
    <row r="732" spans="6:8" ht="13.5">
      <c r="F732" s="156" t="s">
        <v>232</v>
      </c>
      <c r="H732">
        <v>98461</v>
      </c>
    </row>
    <row r="733" spans="6:8" ht="13.5">
      <c r="F733" s="156" t="s">
        <v>232</v>
      </c>
      <c r="H733">
        <v>98461</v>
      </c>
    </row>
    <row r="734" spans="6:8" ht="13.5">
      <c r="F734" s="156" t="s">
        <v>232</v>
      </c>
      <c r="H734">
        <v>98461</v>
      </c>
    </row>
    <row r="735" spans="6:8" ht="13.5">
      <c r="F735" s="156" t="s">
        <v>232</v>
      </c>
      <c r="H735">
        <v>98461</v>
      </c>
    </row>
    <row r="736" spans="6:8" ht="13.5">
      <c r="F736" s="156" t="s">
        <v>232</v>
      </c>
      <c r="H736">
        <v>98461</v>
      </c>
    </row>
    <row r="737" spans="6:8" ht="13.5">
      <c r="F737" s="156" t="s">
        <v>232</v>
      </c>
      <c r="H737">
        <v>98461</v>
      </c>
    </row>
    <row r="738" spans="6:8" ht="13.5">
      <c r="F738" s="156" t="s">
        <v>233</v>
      </c>
      <c r="H738">
        <v>98462</v>
      </c>
    </row>
    <row r="739" spans="6:8" ht="13.5">
      <c r="F739" s="156" t="s">
        <v>233</v>
      </c>
      <c r="H739">
        <v>98462</v>
      </c>
    </row>
    <row r="740" spans="6:8" ht="13.5">
      <c r="F740" s="156" t="s">
        <v>233</v>
      </c>
      <c r="H740">
        <v>98462</v>
      </c>
    </row>
    <row r="741" spans="6:8" ht="13.5">
      <c r="F741" s="156" t="s">
        <v>233</v>
      </c>
      <c r="H741">
        <v>98462</v>
      </c>
    </row>
    <row r="742" spans="6:8" ht="13.5">
      <c r="F742" s="156" t="s">
        <v>233</v>
      </c>
      <c r="H742">
        <v>98462</v>
      </c>
    </row>
    <row r="743" spans="6:8" ht="13.5">
      <c r="F743" s="156" t="s">
        <v>233</v>
      </c>
      <c r="H743">
        <v>98462</v>
      </c>
    </row>
    <row r="744" spans="6:8" ht="13.5">
      <c r="F744" s="156" t="s">
        <v>233</v>
      </c>
      <c r="H744">
        <v>98462</v>
      </c>
    </row>
    <row r="745" spans="6:8" ht="13.5">
      <c r="F745" s="156" t="s">
        <v>233</v>
      </c>
      <c r="H745">
        <v>98462</v>
      </c>
    </row>
    <row r="746" spans="6:8" ht="13.5">
      <c r="F746" s="156" t="s">
        <v>233</v>
      </c>
      <c r="H746">
        <v>98462</v>
      </c>
    </row>
    <row r="747" spans="6:8" ht="13.5">
      <c r="F747" s="156" t="s">
        <v>233</v>
      </c>
      <c r="H747">
        <v>98462</v>
      </c>
    </row>
    <row r="748" spans="6:8" ht="13.5">
      <c r="F748" s="156" t="s">
        <v>233</v>
      </c>
      <c r="H748">
        <v>98462</v>
      </c>
    </row>
    <row r="749" spans="6:8" ht="13.5">
      <c r="F749" s="156" t="s">
        <v>233</v>
      </c>
      <c r="H749">
        <v>98462</v>
      </c>
    </row>
    <row r="750" spans="6:8" ht="13.5">
      <c r="F750" s="156" t="s">
        <v>234</v>
      </c>
      <c r="H750">
        <v>5631</v>
      </c>
    </row>
    <row r="751" spans="6:8" ht="13.5">
      <c r="F751" s="156" t="s">
        <v>234</v>
      </c>
      <c r="H751">
        <v>5631</v>
      </c>
    </row>
    <row r="752" spans="6:8" ht="13.5">
      <c r="F752" s="156" t="s">
        <v>234</v>
      </c>
      <c r="H752">
        <v>5631</v>
      </c>
    </row>
    <row r="753" spans="6:8" ht="13.5">
      <c r="F753" s="156" t="s">
        <v>234</v>
      </c>
      <c r="H753">
        <v>5631</v>
      </c>
    </row>
    <row r="754" spans="6:8" ht="13.5">
      <c r="F754" s="156" t="s">
        <v>234</v>
      </c>
      <c r="H754">
        <v>5631</v>
      </c>
    </row>
    <row r="755" spans="6:8" ht="13.5">
      <c r="F755" s="156" t="s">
        <v>234</v>
      </c>
      <c r="H755">
        <v>5631</v>
      </c>
    </row>
    <row r="756" spans="6:8" ht="13.5">
      <c r="F756" s="156" t="s">
        <v>235</v>
      </c>
      <c r="H756">
        <v>5678</v>
      </c>
    </row>
    <row r="757" spans="6:8" ht="13.5">
      <c r="F757" s="156" t="s">
        <v>235</v>
      </c>
      <c r="H757">
        <v>5678</v>
      </c>
    </row>
    <row r="758" spans="6:8" ht="13.5">
      <c r="F758" s="156" t="s">
        <v>235</v>
      </c>
      <c r="H758">
        <v>5678</v>
      </c>
    </row>
    <row r="759" spans="6:8" ht="13.5">
      <c r="F759" s="156" t="s">
        <v>235</v>
      </c>
      <c r="H759">
        <v>5678</v>
      </c>
    </row>
    <row r="760" spans="6:8" ht="13.5">
      <c r="F760" s="156" t="s">
        <v>235</v>
      </c>
      <c r="H760">
        <v>5678</v>
      </c>
    </row>
    <row r="761" spans="6:8" ht="13.5">
      <c r="F761" s="156" t="s">
        <v>235</v>
      </c>
      <c r="H761">
        <v>5678</v>
      </c>
    </row>
    <row r="762" spans="6:8" ht="13.5">
      <c r="F762" s="156" t="s">
        <v>236</v>
      </c>
      <c r="H762">
        <v>5680</v>
      </c>
    </row>
    <row r="763" spans="6:8" ht="13.5">
      <c r="F763" s="156" t="s">
        <v>236</v>
      </c>
      <c r="H763">
        <v>5680</v>
      </c>
    </row>
    <row r="764" spans="6:8" ht="13.5">
      <c r="F764" s="156" t="s">
        <v>236</v>
      </c>
      <c r="H764">
        <v>5680</v>
      </c>
    </row>
    <row r="765" spans="6:8" ht="13.5">
      <c r="F765" s="156" t="s">
        <v>236</v>
      </c>
      <c r="H765">
        <v>5680</v>
      </c>
    </row>
    <row r="766" spans="6:8" ht="13.5">
      <c r="F766" s="156" t="s">
        <v>236</v>
      </c>
      <c r="H766">
        <v>5680</v>
      </c>
    </row>
    <row r="767" spans="6:8" ht="13.5">
      <c r="F767" s="156" t="s">
        <v>236</v>
      </c>
      <c r="H767">
        <v>5680</v>
      </c>
    </row>
    <row r="768" spans="6:8" ht="13.5">
      <c r="F768" s="156" t="s">
        <v>237</v>
      </c>
      <c r="H768">
        <v>5684</v>
      </c>
    </row>
    <row r="769" spans="6:8" ht="13.5">
      <c r="F769" s="156" t="s">
        <v>237</v>
      </c>
      <c r="H769">
        <v>5684</v>
      </c>
    </row>
    <row r="770" spans="6:8" ht="13.5">
      <c r="F770" s="156" t="s">
        <v>237</v>
      </c>
      <c r="H770">
        <v>5684</v>
      </c>
    </row>
    <row r="771" spans="6:8" ht="13.5">
      <c r="F771" s="156" t="s">
        <v>237</v>
      </c>
      <c r="H771">
        <v>5684</v>
      </c>
    </row>
    <row r="772" spans="6:8" ht="13.5">
      <c r="F772" s="156" t="s">
        <v>237</v>
      </c>
      <c r="H772">
        <v>5684</v>
      </c>
    </row>
    <row r="773" spans="6:8" ht="13.5">
      <c r="F773" s="156" t="s">
        <v>237</v>
      </c>
      <c r="H773">
        <v>5684</v>
      </c>
    </row>
    <row r="774" spans="6:8" ht="13.5">
      <c r="F774" s="156" t="s">
        <v>238</v>
      </c>
      <c r="H774">
        <v>5689</v>
      </c>
    </row>
    <row r="775" spans="6:8" ht="13.5">
      <c r="F775" s="156" t="s">
        <v>238</v>
      </c>
      <c r="H775">
        <v>5689</v>
      </c>
    </row>
    <row r="776" spans="6:8" ht="13.5">
      <c r="F776" s="156" t="s">
        <v>238</v>
      </c>
      <c r="H776">
        <v>5689</v>
      </c>
    </row>
    <row r="777" spans="6:8" ht="13.5">
      <c r="F777" s="156" t="s">
        <v>238</v>
      </c>
      <c r="H777">
        <v>5689</v>
      </c>
    </row>
    <row r="778" spans="6:8" ht="13.5">
      <c r="F778" s="156" t="s">
        <v>239</v>
      </c>
      <c r="H778">
        <v>5795</v>
      </c>
    </row>
    <row r="779" spans="6:8" ht="13.5">
      <c r="F779" s="156" t="s">
        <v>239</v>
      </c>
      <c r="H779">
        <v>5795</v>
      </c>
    </row>
    <row r="780" spans="6:8" ht="13.5">
      <c r="F780" s="156" t="s">
        <v>239</v>
      </c>
      <c r="H780">
        <v>5795</v>
      </c>
    </row>
    <row r="781" spans="6:8" ht="13.5">
      <c r="F781" s="156" t="s">
        <v>239</v>
      </c>
      <c r="H781">
        <v>5795</v>
      </c>
    </row>
    <row r="782" spans="6:8" ht="13.5">
      <c r="F782" s="156" t="s">
        <v>239</v>
      </c>
      <c r="H782">
        <v>5795</v>
      </c>
    </row>
    <row r="783" spans="6:8" ht="13.5">
      <c r="F783" s="156" t="s">
        <v>240</v>
      </c>
      <c r="H783">
        <v>5811</v>
      </c>
    </row>
    <row r="784" spans="6:8" ht="13.5">
      <c r="F784" s="156" t="s">
        <v>240</v>
      </c>
      <c r="H784">
        <v>5811</v>
      </c>
    </row>
    <row r="785" spans="6:8" ht="13.5">
      <c r="F785" s="156" t="s">
        <v>240</v>
      </c>
      <c r="H785">
        <v>5811</v>
      </c>
    </row>
    <row r="786" spans="6:8" ht="13.5">
      <c r="F786" s="156" t="s">
        <v>240</v>
      </c>
      <c r="H786">
        <v>5811</v>
      </c>
    </row>
    <row r="787" spans="6:8" ht="13.5">
      <c r="F787" s="156" t="s">
        <v>240</v>
      </c>
      <c r="H787">
        <v>5811</v>
      </c>
    </row>
    <row r="788" spans="6:8" ht="13.5">
      <c r="F788" s="156" t="s">
        <v>240</v>
      </c>
      <c r="H788">
        <v>5811</v>
      </c>
    </row>
    <row r="789" spans="6:8" ht="13.5">
      <c r="F789" s="156" t="s">
        <v>240</v>
      </c>
      <c r="H789">
        <v>5811</v>
      </c>
    </row>
    <row r="790" spans="6:8" ht="13.5">
      <c r="F790" s="156" t="s">
        <v>241</v>
      </c>
      <c r="H790">
        <v>5823</v>
      </c>
    </row>
    <row r="791" spans="6:8" ht="13.5">
      <c r="F791" s="156" t="s">
        <v>241</v>
      </c>
      <c r="H791">
        <v>5823</v>
      </c>
    </row>
    <row r="792" spans="6:8" ht="13.5">
      <c r="F792" s="156" t="s">
        <v>241</v>
      </c>
      <c r="H792">
        <v>5823</v>
      </c>
    </row>
    <row r="793" spans="6:8" ht="13.5">
      <c r="F793" s="156" t="s">
        <v>241</v>
      </c>
      <c r="H793">
        <v>5823</v>
      </c>
    </row>
    <row r="794" spans="6:8" ht="13.5">
      <c r="F794" s="156" t="s">
        <v>241</v>
      </c>
      <c r="H794">
        <v>5823</v>
      </c>
    </row>
    <row r="795" spans="6:8" ht="13.5">
      <c r="F795" s="156" t="s">
        <v>241</v>
      </c>
      <c r="H795">
        <v>5823</v>
      </c>
    </row>
    <row r="796" spans="6:8" ht="13.5">
      <c r="F796" s="156" t="s">
        <v>241</v>
      </c>
      <c r="H796">
        <v>5823</v>
      </c>
    </row>
    <row r="797" spans="6:8" ht="13.5">
      <c r="F797" s="156" t="s">
        <v>242</v>
      </c>
      <c r="H797">
        <v>5824</v>
      </c>
    </row>
    <row r="798" spans="6:8" ht="13.5">
      <c r="F798" s="156" t="s">
        <v>242</v>
      </c>
      <c r="H798">
        <v>5824</v>
      </c>
    </row>
    <row r="799" spans="6:8" ht="13.5">
      <c r="F799" s="156" t="s">
        <v>242</v>
      </c>
      <c r="H799">
        <v>5824</v>
      </c>
    </row>
    <row r="800" spans="6:8" ht="13.5">
      <c r="F800" s="156" t="s">
        <v>242</v>
      </c>
      <c r="H800">
        <v>5824</v>
      </c>
    </row>
    <row r="801" spans="6:8" ht="13.5">
      <c r="F801" s="156" t="s">
        <v>242</v>
      </c>
      <c r="H801">
        <v>5824</v>
      </c>
    </row>
    <row r="802" spans="6:8" ht="13.5">
      <c r="F802" s="156" t="s">
        <v>242</v>
      </c>
      <c r="H802">
        <v>5824</v>
      </c>
    </row>
    <row r="803" spans="6:8" ht="13.5">
      <c r="F803" s="156" t="s">
        <v>242</v>
      </c>
      <c r="H803">
        <v>5824</v>
      </c>
    </row>
    <row r="804" spans="6:8" ht="13.5">
      <c r="F804" s="156" t="s">
        <v>243</v>
      </c>
      <c r="H804">
        <v>5835</v>
      </c>
    </row>
    <row r="805" spans="6:8" ht="13.5">
      <c r="F805" s="156" t="s">
        <v>243</v>
      </c>
      <c r="H805">
        <v>5835</v>
      </c>
    </row>
    <row r="806" spans="6:8" ht="13.5">
      <c r="F806" s="156" t="s">
        <v>243</v>
      </c>
      <c r="H806">
        <v>5835</v>
      </c>
    </row>
    <row r="807" spans="6:8" ht="13.5">
      <c r="F807" s="156" t="s">
        <v>243</v>
      </c>
      <c r="H807">
        <v>5835</v>
      </c>
    </row>
    <row r="808" spans="6:8" ht="13.5">
      <c r="F808" s="156" t="s">
        <v>243</v>
      </c>
      <c r="H808">
        <v>5835</v>
      </c>
    </row>
    <row r="809" spans="6:8" ht="13.5">
      <c r="F809" s="156" t="s">
        <v>243</v>
      </c>
      <c r="H809">
        <v>5835</v>
      </c>
    </row>
    <row r="810" spans="6:8" ht="13.5">
      <c r="F810" s="156" t="s">
        <v>244</v>
      </c>
      <c r="H810">
        <v>5839</v>
      </c>
    </row>
    <row r="811" spans="6:8" ht="13.5">
      <c r="F811" s="156" t="s">
        <v>244</v>
      </c>
      <c r="H811">
        <v>5839</v>
      </c>
    </row>
    <row r="812" spans="6:8" ht="13.5">
      <c r="F812" s="156" t="s">
        <v>244</v>
      </c>
      <c r="H812">
        <v>5839</v>
      </c>
    </row>
    <row r="813" spans="6:8" ht="13.5">
      <c r="F813" s="156" t="s">
        <v>244</v>
      </c>
      <c r="H813">
        <v>5839</v>
      </c>
    </row>
    <row r="814" spans="6:8" ht="13.5">
      <c r="F814" s="156" t="s">
        <v>245</v>
      </c>
      <c r="H814">
        <v>5843</v>
      </c>
    </row>
    <row r="815" spans="6:8" ht="13.5">
      <c r="F815" s="156" t="s">
        <v>245</v>
      </c>
      <c r="H815">
        <v>5843</v>
      </c>
    </row>
    <row r="816" spans="6:8" ht="13.5">
      <c r="F816" s="156" t="s">
        <v>245</v>
      </c>
      <c r="H816">
        <v>5843</v>
      </c>
    </row>
    <row r="817" spans="6:8" ht="13.5">
      <c r="F817" s="156" t="s">
        <v>245</v>
      </c>
      <c r="H817">
        <v>5843</v>
      </c>
    </row>
    <row r="818" spans="6:8" ht="13.5">
      <c r="F818" s="156" t="s">
        <v>245</v>
      </c>
      <c r="H818">
        <v>5843</v>
      </c>
    </row>
    <row r="819" spans="6:8" ht="13.5">
      <c r="F819" s="156" t="s">
        <v>245</v>
      </c>
      <c r="H819">
        <v>5843</v>
      </c>
    </row>
    <row r="820" spans="6:8" ht="13.5">
      <c r="F820" s="156" t="s">
        <v>246</v>
      </c>
      <c r="H820">
        <v>5847</v>
      </c>
    </row>
    <row r="821" spans="6:8" ht="13.5">
      <c r="F821" s="156" t="s">
        <v>246</v>
      </c>
      <c r="H821">
        <v>5847</v>
      </c>
    </row>
    <row r="822" spans="6:8" ht="13.5">
      <c r="F822" s="156" t="s">
        <v>246</v>
      </c>
      <c r="H822">
        <v>5847</v>
      </c>
    </row>
    <row r="823" spans="6:8" ht="13.5">
      <c r="F823" s="156" t="s">
        <v>246</v>
      </c>
      <c r="H823">
        <v>5847</v>
      </c>
    </row>
    <row r="824" spans="6:8" ht="13.5">
      <c r="F824" s="156" t="s">
        <v>246</v>
      </c>
      <c r="H824">
        <v>5847</v>
      </c>
    </row>
    <row r="825" spans="6:8" ht="13.5">
      <c r="F825" s="156" t="s">
        <v>246</v>
      </c>
      <c r="H825">
        <v>5847</v>
      </c>
    </row>
    <row r="826" spans="6:8" ht="13.5">
      <c r="F826" s="156" t="s">
        <v>247</v>
      </c>
      <c r="H826">
        <v>5851</v>
      </c>
    </row>
    <row r="827" spans="6:8" ht="13.5">
      <c r="F827" s="156" t="s">
        <v>247</v>
      </c>
      <c r="H827">
        <v>5851</v>
      </c>
    </row>
    <row r="828" spans="6:8" ht="13.5">
      <c r="F828" s="156" t="s">
        <v>247</v>
      </c>
      <c r="H828">
        <v>5851</v>
      </c>
    </row>
    <row r="829" spans="6:8" ht="13.5">
      <c r="F829" s="156" t="s">
        <v>247</v>
      </c>
      <c r="H829">
        <v>5851</v>
      </c>
    </row>
    <row r="830" spans="6:8" ht="13.5">
      <c r="F830" s="156" t="s">
        <v>247</v>
      </c>
      <c r="H830">
        <v>5851</v>
      </c>
    </row>
    <row r="831" spans="6:8" ht="13.5">
      <c r="F831" s="156" t="s">
        <v>247</v>
      </c>
      <c r="H831">
        <v>5851</v>
      </c>
    </row>
    <row r="832" spans="6:8" ht="13.5">
      <c r="F832" s="156" t="s">
        <v>248</v>
      </c>
      <c r="H832">
        <v>5855</v>
      </c>
    </row>
    <row r="833" spans="6:8" ht="13.5">
      <c r="F833" s="156" t="s">
        <v>248</v>
      </c>
      <c r="H833">
        <v>5855</v>
      </c>
    </row>
    <row r="834" spans="6:8" ht="13.5">
      <c r="F834" s="156" t="s">
        <v>248</v>
      </c>
      <c r="H834">
        <v>5855</v>
      </c>
    </row>
    <row r="835" spans="6:8" ht="13.5">
      <c r="F835" s="156" t="s">
        <v>248</v>
      </c>
      <c r="H835">
        <v>5855</v>
      </c>
    </row>
    <row r="836" spans="6:8" ht="13.5">
      <c r="F836" s="156" t="s">
        <v>248</v>
      </c>
      <c r="H836">
        <v>5855</v>
      </c>
    </row>
    <row r="837" spans="6:8" ht="13.5">
      <c r="F837" s="156" t="s">
        <v>248</v>
      </c>
      <c r="H837">
        <v>5855</v>
      </c>
    </row>
    <row r="838" spans="6:8" ht="13.5">
      <c r="F838" s="156" t="s">
        <v>249</v>
      </c>
      <c r="H838">
        <v>5863</v>
      </c>
    </row>
    <row r="839" spans="6:8" ht="13.5">
      <c r="F839" s="156" t="s">
        <v>249</v>
      </c>
      <c r="H839">
        <v>5863</v>
      </c>
    </row>
    <row r="840" spans="6:8" ht="13.5">
      <c r="F840" s="156" t="s">
        <v>249</v>
      </c>
      <c r="H840">
        <v>5863</v>
      </c>
    </row>
    <row r="841" spans="6:8" ht="13.5">
      <c r="F841" s="156" t="s">
        <v>249</v>
      </c>
      <c r="H841">
        <v>5863</v>
      </c>
    </row>
    <row r="842" spans="6:8" ht="13.5">
      <c r="F842" s="156" t="s">
        <v>250</v>
      </c>
      <c r="H842">
        <v>5867</v>
      </c>
    </row>
    <row r="843" spans="6:8" ht="13.5">
      <c r="F843" s="156" t="s">
        <v>250</v>
      </c>
      <c r="H843">
        <v>5867</v>
      </c>
    </row>
    <row r="844" spans="6:8" ht="13.5">
      <c r="F844" s="156" t="s">
        <v>250</v>
      </c>
      <c r="H844">
        <v>5867</v>
      </c>
    </row>
    <row r="845" spans="6:8" ht="13.5">
      <c r="F845" s="156" t="s">
        <v>250</v>
      </c>
      <c r="H845">
        <v>5867</v>
      </c>
    </row>
    <row r="846" spans="6:8" ht="13.5">
      <c r="F846" s="156" t="s">
        <v>250</v>
      </c>
      <c r="H846">
        <v>5867</v>
      </c>
    </row>
    <row r="847" spans="6:8" ht="13.5">
      <c r="F847" s="156" t="s">
        <v>250</v>
      </c>
      <c r="H847">
        <v>5867</v>
      </c>
    </row>
    <row r="848" spans="6:8" ht="13.5">
      <c r="F848" s="156" t="s">
        <v>251</v>
      </c>
      <c r="H848">
        <v>5875</v>
      </c>
    </row>
    <row r="849" spans="6:8" ht="13.5">
      <c r="F849" s="156" t="s">
        <v>251</v>
      </c>
      <c r="H849">
        <v>5875</v>
      </c>
    </row>
    <row r="850" spans="6:8" ht="13.5">
      <c r="F850" s="156" t="s">
        <v>251</v>
      </c>
      <c r="H850">
        <v>5875</v>
      </c>
    </row>
    <row r="851" spans="6:8" ht="13.5">
      <c r="F851" s="156" t="s">
        <v>251</v>
      </c>
      <c r="H851">
        <v>5875</v>
      </c>
    </row>
    <row r="852" spans="6:8" ht="13.5">
      <c r="F852" s="156" t="s">
        <v>251</v>
      </c>
      <c r="H852">
        <v>5875</v>
      </c>
    </row>
    <row r="853" spans="6:8" ht="13.5">
      <c r="F853" s="156" t="s">
        <v>251</v>
      </c>
      <c r="H853">
        <v>5875</v>
      </c>
    </row>
    <row r="854" spans="6:8" ht="13.5">
      <c r="F854" s="156" t="s">
        <v>252</v>
      </c>
      <c r="H854">
        <v>5879</v>
      </c>
    </row>
    <row r="855" spans="6:8" ht="13.5">
      <c r="F855" s="156" t="s">
        <v>252</v>
      </c>
      <c r="H855">
        <v>5879</v>
      </c>
    </row>
    <row r="856" spans="6:8" ht="13.5">
      <c r="F856" s="156" t="s">
        <v>252</v>
      </c>
      <c r="H856">
        <v>5879</v>
      </c>
    </row>
    <row r="857" spans="6:8" ht="13.5">
      <c r="F857" s="156" t="s">
        <v>252</v>
      </c>
      <c r="H857">
        <v>5879</v>
      </c>
    </row>
    <row r="858" spans="6:8" ht="13.5">
      <c r="F858" s="156" t="s">
        <v>252</v>
      </c>
      <c r="H858">
        <v>5879</v>
      </c>
    </row>
    <row r="859" spans="6:8" ht="13.5">
      <c r="F859" s="156" t="s">
        <v>252</v>
      </c>
      <c r="H859">
        <v>5879</v>
      </c>
    </row>
    <row r="860" spans="6:8" ht="13.5">
      <c r="F860" s="156" t="s">
        <v>253</v>
      </c>
      <c r="H860">
        <v>5882</v>
      </c>
    </row>
    <row r="861" spans="6:8" ht="13.5">
      <c r="F861" s="156" t="s">
        <v>253</v>
      </c>
      <c r="H861">
        <v>5882</v>
      </c>
    </row>
    <row r="862" spans="6:8" ht="13.5">
      <c r="F862" s="156" t="s">
        <v>253</v>
      </c>
      <c r="H862">
        <v>5882</v>
      </c>
    </row>
    <row r="863" spans="6:8" ht="13.5">
      <c r="F863" s="156" t="s">
        <v>253</v>
      </c>
      <c r="H863">
        <v>5882</v>
      </c>
    </row>
    <row r="864" spans="6:8" ht="13.5">
      <c r="F864" s="156" t="s">
        <v>253</v>
      </c>
      <c r="H864">
        <v>5882</v>
      </c>
    </row>
    <row r="865" spans="6:8" ht="13.5">
      <c r="F865" s="156" t="s">
        <v>253</v>
      </c>
      <c r="H865">
        <v>5882</v>
      </c>
    </row>
    <row r="866" spans="6:8" ht="13.5">
      <c r="F866" s="156" t="s">
        <v>254</v>
      </c>
      <c r="H866">
        <v>5890</v>
      </c>
    </row>
    <row r="867" spans="6:8" ht="13.5">
      <c r="F867" s="156" t="s">
        <v>254</v>
      </c>
      <c r="H867">
        <v>5890</v>
      </c>
    </row>
    <row r="868" spans="6:8" ht="13.5">
      <c r="F868" s="156" t="s">
        <v>254</v>
      </c>
      <c r="H868">
        <v>5890</v>
      </c>
    </row>
    <row r="869" spans="6:8" ht="13.5">
      <c r="F869" s="156" t="s">
        <v>254</v>
      </c>
      <c r="H869">
        <v>5890</v>
      </c>
    </row>
    <row r="870" spans="6:8" ht="13.5">
      <c r="F870" s="156" t="s">
        <v>254</v>
      </c>
      <c r="H870">
        <v>5890</v>
      </c>
    </row>
    <row r="871" spans="6:8" ht="13.5">
      <c r="F871" s="156" t="s">
        <v>254</v>
      </c>
      <c r="H871">
        <v>5890</v>
      </c>
    </row>
    <row r="872" spans="6:8" ht="13.5">
      <c r="F872" s="156" t="s">
        <v>254</v>
      </c>
      <c r="H872">
        <v>5890</v>
      </c>
    </row>
    <row r="873" spans="6:8" ht="13.5">
      <c r="F873" s="156" t="s">
        <v>255</v>
      </c>
      <c r="H873">
        <v>5894</v>
      </c>
    </row>
    <row r="874" spans="6:8" ht="13.5">
      <c r="F874" s="156" t="s">
        <v>255</v>
      </c>
      <c r="H874">
        <v>5894</v>
      </c>
    </row>
    <row r="875" spans="6:8" ht="13.5">
      <c r="F875" s="156" t="s">
        <v>255</v>
      </c>
      <c r="H875">
        <v>5894</v>
      </c>
    </row>
    <row r="876" spans="6:8" ht="13.5">
      <c r="F876" s="156" t="s">
        <v>255</v>
      </c>
      <c r="H876">
        <v>5894</v>
      </c>
    </row>
    <row r="877" spans="6:8" ht="13.5">
      <c r="F877" s="156" t="s">
        <v>255</v>
      </c>
      <c r="H877">
        <v>5894</v>
      </c>
    </row>
    <row r="878" spans="6:8" ht="13.5">
      <c r="F878" s="156" t="s">
        <v>255</v>
      </c>
      <c r="H878">
        <v>5894</v>
      </c>
    </row>
    <row r="879" spans="6:8" ht="13.5">
      <c r="F879" s="156" t="s">
        <v>255</v>
      </c>
      <c r="H879">
        <v>5894</v>
      </c>
    </row>
    <row r="880" spans="6:8" ht="13.5">
      <c r="F880" s="156" t="s">
        <v>256</v>
      </c>
      <c r="H880">
        <v>5901</v>
      </c>
    </row>
    <row r="881" spans="6:8" ht="13.5">
      <c r="F881" s="156" t="s">
        <v>256</v>
      </c>
      <c r="H881">
        <v>5901</v>
      </c>
    </row>
    <row r="882" spans="6:8" ht="13.5">
      <c r="F882" s="156" t="s">
        <v>256</v>
      </c>
      <c r="H882">
        <v>5901</v>
      </c>
    </row>
    <row r="883" spans="6:8" ht="13.5">
      <c r="F883" s="156" t="s">
        <v>256</v>
      </c>
      <c r="H883">
        <v>5901</v>
      </c>
    </row>
    <row r="884" spans="6:8" ht="13.5">
      <c r="F884" s="156" t="s">
        <v>256</v>
      </c>
      <c r="H884">
        <v>5901</v>
      </c>
    </row>
    <row r="885" spans="6:8" ht="13.5">
      <c r="F885" s="156" t="s">
        <v>256</v>
      </c>
      <c r="H885">
        <v>5901</v>
      </c>
    </row>
    <row r="886" spans="6:8" ht="13.5">
      <c r="F886" s="156" t="s">
        <v>256</v>
      </c>
      <c r="H886">
        <v>5901</v>
      </c>
    </row>
    <row r="887" spans="6:8" ht="13.5">
      <c r="F887" s="156" t="s">
        <v>257</v>
      </c>
      <c r="H887">
        <v>5909</v>
      </c>
    </row>
    <row r="888" spans="6:8" ht="13.5">
      <c r="F888" s="156" t="s">
        <v>257</v>
      </c>
      <c r="H888">
        <v>5909</v>
      </c>
    </row>
    <row r="889" spans="6:8" ht="13.5">
      <c r="F889" s="156" t="s">
        <v>257</v>
      </c>
      <c r="H889">
        <v>5909</v>
      </c>
    </row>
    <row r="890" spans="6:8" ht="13.5">
      <c r="F890" s="156" t="s">
        <v>257</v>
      </c>
      <c r="H890">
        <v>5909</v>
      </c>
    </row>
    <row r="891" spans="6:8" ht="13.5">
      <c r="F891" s="156" t="s">
        <v>257</v>
      </c>
      <c r="H891">
        <v>5909</v>
      </c>
    </row>
    <row r="892" spans="6:8" ht="13.5">
      <c r="F892" s="156" t="s">
        <v>257</v>
      </c>
      <c r="H892">
        <v>5909</v>
      </c>
    </row>
    <row r="893" spans="6:8" ht="13.5">
      <c r="F893" s="156" t="s">
        <v>258</v>
      </c>
      <c r="H893">
        <v>5921</v>
      </c>
    </row>
    <row r="894" spans="6:8" ht="13.5">
      <c r="F894" s="156" t="s">
        <v>258</v>
      </c>
      <c r="H894">
        <v>5921</v>
      </c>
    </row>
    <row r="895" spans="6:8" ht="13.5">
      <c r="F895" s="156" t="s">
        <v>258</v>
      </c>
      <c r="H895">
        <v>5921</v>
      </c>
    </row>
    <row r="896" spans="6:8" ht="13.5">
      <c r="F896" s="156" t="s">
        <v>258</v>
      </c>
      <c r="H896">
        <v>5921</v>
      </c>
    </row>
    <row r="897" spans="6:8" ht="13.5">
      <c r="F897" s="156" t="s">
        <v>259</v>
      </c>
      <c r="H897">
        <v>5928</v>
      </c>
    </row>
    <row r="898" spans="6:8" ht="13.5">
      <c r="F898" s="156" t="s">
        <v>259</v>
      </c>
      <c r="H898">
        <v>5928</v>
      </c>
    </row>
    <row r="899" spans="6:8" ht="13.5">
      <c r="F899" s="156" t="s">
        <v>259</v>
      </c>
      <c r="H899">
        <v>5928</v>
      </c>
    </row>
    <row r="900" spans="6:8" ht="13.5">
      <c r="F900" s="156" t="s">
        <v>259</v>
      </c>
      <c r="H900">
        <v>5928</v>
      </c>
    </row>
    <row r="901" spans="6:8" ht="13.5">
      <c r="F901" s="156" t="s">
        <v>259</v>
      </c>
      <c r="H901">
        <v>5928</v>
      </c>
    </row>
    <row r="902" spans="6:8" ht="13.5">
      <c r="F902" s="156" t="s">
        <v>259</v>
      </c>
      <c r="H902">
        <v>5928</v>
      </c>
    </row>
    <row r="903" spans="6:8" ht="13.5">
      <c r="F903" s="156" t="s">
        <v>259</v>
      </c>
      <c r="H903">
        <v>5928</v>
      </c>
    </row>
    <row r="904" spans="6:8" ht="13.5">
      <c r="F904" s="156" t="s">
        <v>260</v>
      </c>
      <c r="H904">
        <v>5932</v>
      </c>
    </row>
    <row r="905" spans="6:8" ht="13.5">
      <c r="F905" s="156" t="s">
        <v>260</v>
      </c>
      <c r="H905">
        <v>5932</v>
      </c>
    </row>
    <row r="906" spans="6:8" ht="13.5">
      <c r="F906" s="156" t="s">
        <v>260</v>
      </c>
      <c r="H906">
        <v>5932</v>
      </c>
    </row>
    <row r="907" spans="6:8" ht="13.5">
      <c r="F907" s="156" t="s">
        <v>260</v>
      </c>
      <c r="H907">
        <v>5932</v>
      </c>
    </row>
    <row r="908" spans="6:8" ht="13.5">
      <c r="F908" s="156" t="s">
        <v>260</v>
      </c>
      <c r="H908">
        <v>5932</v>
      </c>
    </row>
    <row r="909" spans="6:8" ht="13.5">
      <c r="F909" s="156" t="s">
        <v>260</v>
      </c>
      <c r="H909">
        <v>5932</v>
      </c>
    </row>
    <row r="910" spans="6:8" ht="13.5">
      <c r="F910" s="156" t="s">
        <v>261</v>
      </c>
      <c r="H910">
        <v>5940</v>
      </c>
    </row>
    <row r="911" spans="6:8" ht="13.5">
      <c r="F911" s="156" t="s">
        <v>261</v>
      </c>
      <c r="H911">
        <v>5940</v>
      </c>
    </row>
    <row r="912" spans="6:8" ht="13.5">
      <c r="F912" s="156" t="s">
        <v>261</v>
      </c>
      <c r="H912">
        <v>5940</v>
      </c>
    </row>
    <row r="913" spans="6:8" ht="13.5">
      <c r="F913" s="156" t="s">
        <v>261</v>
      </c>
      <c r="H913">
        <v>5940</v>
      </c>
    </row>
    <row r="914" spans="6:8" ht="13.5">
      <c r="F914" s="156" t="s">
        <v>261</v>
      </c>
      <c r="H914">
        <v>5940</v>
      </c>
    </row>
    <row r="915" spans="6:8" ht="13.5">
      <c r="F915" s="156" t="s">
        <v>261</v>
      </c>
      <c r="H915">
        <v>5940</v>
      </c>
    </row>
    <row r="916" spans="6:8" ht="13.5">
      <c r="F916" s="156" t="s">
        <v>262</v>
      </c>
      <c r="H916">
        <v>5944</v>
      </c>
    </row>
    <row r="917" spans="6:8" ht="13.5">
      <c r="F917" s="156" t="s">
        <v>262</v>
      </c>
      <c r="H917">
        <v>5944</v>
      </c>
    </row>
    <row r="918" spans="6:8" ht="13.5">
      <c r="F918" s="156" t="s">
        <v>262</v>
      </c>
      <c r="H918">
        <v>5944</v>
      </c>
    </row>
    <row r="919" spans="6:8" ht="13.5">
      <c r="F919" s="156" t="s">
        <v>262</v>
      </c>
      <c r="H919">
        <v>5944</v>
      </c>
    </row>
    <row r="920" spans="6:8" ht="13.5">
      <c r="F920" s="156" t="s">
        <v>262</v>
      </c>
      <c r="H920">
        <v>5944</v>
      </c>
    </row>
    <row r="921" spans="6:8" ht="13.5">
      <c r="F921" s="156" t="s">
        <v>262</v>
      </c>
      <c r="H921">
        <v>5944</v>
      </c>
    </row>
    <row r="922" spans="6:8" ht="13.5">
      <c r="F922" s="156" t="s">
        <v>263</v>
      </c>
      <c r="H922">
        <v>5953</v>
      </c>
    </row>
    <row r="923" spans="6:8" ht="13.5">
      <c r="F923" s="156" t="s">
        <v>263</v>
      </c>
      <c r="H923">
        <v>5953</v>
      </c>
    </row>
    <row r="924" spans="6:8" ht="13.5">
      <c r="F924" s="156" t="s">
        <v>263</v>
      </c>
      <c r="H924">
        <v>5953</v>
      </c>
    </row>
    <row r="925" spans="6:8" ht="13.5">
      <c r="F925" s="156" t="s">
        <v>263</v>
      </c>
      <c r="H925">
        <v>5953</v>
      </c>
    </row>
    <row r="926" spans="6:8" ht="13.5">
      <c r="F926" s="156" t="s">
        <v>263</v>
      </c>
      <c r="H926">
        <v>5953</v>
      </c>
    </row>
    <row r="927" spans="6:8" ht="13.5">
      <c r="F927" s="156" t="s">
        <v>264</v>
      </c>
      <c r="H927">
        <v>6259</v>
      </c>
    </row>
    <row r="928" spans="6:8" ht="13.5">
      <c r="F928" s="156" t="s">
        <v>264</v>
      </c>
      <c r="H928">
        <v>6259</v>
      </c>
    </row>
    <row r="929" spans="6:8" ht="13.5">
      <c r="F929" s="156" t="s">
        <v>264</v>
      </c>
      <c r="H929">
        <v>6259</v>
      </c>
    </row>
    <row r="930" spans="6:8" ht="13.5">
      <c r="F930" s="156" t="s">
        <v>264</v>
      </c>
      <c r="H930">
        <v>6259</v>
      </c>
    </row>
    <row r="931" spans="6:8" ht="13.5">
      <c r="F931" s="156" t="s">
        <v>264</v>
      </c>
      <c r="H931">
        <v>6259</v>
      </c>
    </row>
    <row r="932" spans="6:8" ht="13.5">
      <c r="F932" s="156" t="s">
        <v>264</v>
      </c>
      <c r="H932">
        <v>6259</v>
      </c>
    </row>
    <row r="933" spans="6:8" ht="13.5">
      <c r="F933" s="156" t="s">
        <v>264</v>
      </c>
      <c r="H933">
        <v>6259</v>
      </c>
    </row>
    <row r="934" spans="6:8" ht="13.5">
      <c r="F934" s="156" t="s">
        <v>265</v>
      </c>
      <c r="H934">
        <v>6879</v>
      </c>
    </row>
    <row r="935" spans="6:8" ht="13.5">
      <c r="F935" s="156" t="s">
        <v>265</v>
      </c>
      <c r="H935">
        <v>6879</v>
      </c>
    </row>
    <row r="936" spans="6:8" ht="13.5">
      <c r="F936" s="156" t="s">
        <v>265</v>
      </c>
      <c r="H936">
        <v>6879</v>
      </c>
    </row>
    <row r="937" spans="6:8" ht="13.5">
      <c r="F937" s="156" t="s">
        <v>265</v>
      </c>
      <c r="H937">
        <v>6879</v>
      </c>
    </row>
    <row r="938" spans="6:8" ht="13.5">
      <c r="F938" s="156" t="s">
        <v>265</v>
      </c>
      <c r="H938">
        <v>6879</v>
      </c>
    </row>
    <row r="939" spans="6:8" ht="13.5">
      <c r="F939" s="156" t="s">
        <v>265</v>
      </c>
      <c r="H939">
        <v>6879</v>
      </c>
    </row>
    <row r="940" spans="6:8" ht="13.5">
      <c r="F940" s="156" t="s">
        <v>266</v>
      </c>
      <c r="H940">
        <v>7030</v>
      </c>
    </row>
    <row r="941" spans="6:8" ht="13.5">
      <c r="F941" s="156" t="s">
        <v>266</v>
      </c>
      <c r="H941">
        <v>7030</v>
      </c>
    </row>
    <row r="942" spans="6:8" ht="13.5">
      <c r="F942" s="156" t="s">
        <v>266</v>
      </c>
      <c r="H942">
        <v>7030</v>
      </c>
    </row>
    <row r="943" spans="6:8" ht="13.5">
      <c r="F943" s="156" t="s">
        <v>266</v>
      </c>
      <c r="H943">
        <v>7030</v>
      </c>
    </row>
    <row r="944" spans="6:8" ht="13.5">
      <c r="F944" s="156" t="s">
        <v>266</v>
      </c>
      <c r="H944">
        <v>7030</v>
      </c>
    </row>
    <row r="945" spans="6:8" ht="13.5">
      <c r="F945" s="156" t="s">
        <v>267</v>
      </c>
      <c r="H945">
        <v>7042</v>
      </c>
    </row>
    <row r="946" spans="6:8" ht="13.5">
      <c r="F946" s="156" t="s">
        <v>267</v>
      </c>
      <c r="H946">
        <v>7042</v>
      </c>
    </row>
    <row r="947" spans="6:8" ht="13.5">
      <c r="F947" s="156" t="s">
        <v>267</v>
      </c>
      <c r="H947">
        <v>7042</v>
      </c>
    </row>
    <row r="948" spans="6:8" ht="13.5">
      <c r="F948" s="156" t="s">
        <v>267</v>
      </c>
      <c r="H948">
        <v>7042</v>
      </c>
    </row>
    <row r="949" spans="6:8" ht="13.5">
      <c r="F949" s="156" t="s">
        <v>267</v>
      </c>
      <c r="H949">
        <v>7042</v>
      </c>
    </row>
    <row r="950" spans="6:8" ht="13.5">
      <c r="F950" s="156" t="s">
        <v>268</v>
      </c>
      <c r="H950">
        <v>7049</v>
      </c>
    </row>
    <row r="951" spans="6:8" ht="13.5">
      <c r="F951" s="156" t="s">
        <v>268</v>
      </c>
      <c r="H951">
        <v>7049</v>
      </c>
    </row>
    <row r="952" spans="6:8" ht="13.5">
      <c r="F952" s="156" t="s">
        <v>268</v>
      </c>
      <c r="H952">
        <v>7049</v>
      </c>
    </row>
    <row r="953" spans="6:8" ht="13.5">
      <c r="F953" s="156" t="s">
        <v>268</v>
      </c>
      <c r="H953">
        <v>7049</v>
      </c>
    </row>
    <row r="954" spans="6:8" ht="13.5">
      <c r="F954" s="156" t="s">
        <v>268</v>
      </c>
      <c r="H954">
        <v>7049</v>
      </c>
    </row>
    <row r="955" spans="6:8" ht="13.5">
      <c r="F955" s="156" t="s">
        <v>268</v>
      </c>
      <c r="H955">
        <v>7049</v>
      </c>
    </row>
    <row r="956" spans="6:8" ht="13.5">
      <c r="F956" s="156" t="s">
        <v>269</v>
      </c>
      <c r="H956">
        <v>67826</v>
      </c>
    </row>
    <row r="957" spans="6:8" ht="13.5">
      <c r="F957" s="156" t="s">
        <v>269</v>
      </c>
      <c r="H957">
        <v>67826</v>
      </c>
    </row>
    <row r="958" spans="6:8" ht="13.5">
      <c r="F958" s="156" t="s">
        <v>269</v>
      </c>
      <c r="H958">
        <v>67826</v>
      </c>
    </row>
    <row r="959" spans="6:8" ht="13.5">
      <c r="F959" s="156" t="s">
        <v>269</v>
      </c>
      <c r="H959">
        <v>67826</v>
      </c>
    </row>
    <row r="960" spans="6:8" ht="13.5">
      <c r="F960" s="156" t="s">
        <v>269</v>
      </c>
      <c r="H960">
        <v>67826</v>
      </c>
    </row>
    <row r="961" spans="6:8" ht="13.5">
      <c r="F961" s="156" t="s">
        <v>269</v>
      </c>
      <c r="H961">
        <v>67826</v>
      </c>
    </row>
    <row r="962" spans="6:8" ht="13.5">
      <c r="F962" s="156" t="s">
        <v>269</v>
      </c>
      <c r="H962">
        <v>67826</v>
      </c>
    </row>
    <row r="963" spans="6:8" ht="13.5">
      <c r="F963" s="156" t="s">
        <v>270</v>
      </c>
      <c r="H963">
        <v>73417</v>
      </c>
    </row>
    <row r="964" spans="6:8" ht="13.5">
      <c r="F964" s="156" t="s">
        <v>270</v>
      </c>
      <c r="H964">
        <v>73417</v>
      </c>
    </row>
    <row r="965" spans="6:8" ht="13.5">
      <c r="F965" s="156" t="s">
        <v>270</v>
      </c>
      <c r="H965">
        <v>73417</v>
      </c>
    </row>
    <row r="966" spans="6:8" ht="13.5">
      <c r="F966" s="156" t="s">
        <v>270</v>
      </c>
      <c r="H966">
        <v>73417</v>
      </c>
    </row>
    <row r="967" spans="6:8" ht="13.5">
      <c r="F967" s="156" t="s">
        <v>271</v>
      </c>
      <c r="H967">
        <v>73436</v>
      </c>
    </row>
    <row r="968" spans="6:8" ht="13.5">
      <c r="F968" s="156" t="s">
        <v>271</v>
      </c>
      <c r="H968">
        <v>73436</v>
      </c>
    </row>
    <row r="969" spans="6:8" ht="13.5">
      <c r="F969" s="156" t="s">
        <v>271</v>
      </c>
      <c r="H969">
        <v>73436</v>
      </c>
    </row>
    <row r="970" spans="6:8" ht="13.5">
      <c r="F970" s="156" t="s">
        <v>271</v>
      </c>
      <c r="H970">
        <v>73436</v>
      </c>
    </row>
    <row r="971" spans="6:8" ht="13.5">
      <c r="F971" s="156" t="s">
        <v>271</v>
      </c>
      <c r="H971">
        <v>73436</v>
      </c>
    </row>
    <row r="972" spans="6:8" ht="13.5">
      <c r="F972" s="156" t="s">
        <v>271</v>
      </c>
      <c r="H972">
        <v>73436</v>
      </c>
    </row>
    <row r="973" spans="6:8" ht="13.5">
      <c r="F973" s="156" t="s">
        <v>272</v>
      </c>
      <c r="H973">
        <v>73467</v>
      </c>
    </row>
    <row r="974" spans="6:8" ht="13.5">
      <c r="F974" s="156" t="s">
        <v>272</v>
      </c>
      <c r="H974">
        <v>73467</v>
      </c>
    </row>
    <row r="975" spans="6:8" ht="13.5">
      <c r="F975" s="156" t="s">
        <v>272</v>
      </c>
      <c r="H975">
        <v>73467</v>
      </c>
    </row>
    <row r="976" spans="6:8" ht="13.5">
      <c r="F976" s="156" t="s">
        <v>272</v>
      </c>
      <c r="H976">
        <v>73467</v>
      </c>
    </row>
    <row r="977" spans="6:8" ht="13.5">
      <c r="F977" s="156" t="s">
        <v>272</v>
      </c>
      <c r="H977">
        <v>73467</v>
      </c>
    </row>
    <row r="978" spans="6:8" ht="13.5">
      <c r="F978" s="156" t="s">
        <v>272</v>
      </c>
      <c r="H978">
        <v>73467</v>
      </c>
    </row>
    <row r="979" spans="6:8" ht="13.5">
      <c r="F979" s="156" t="s">
        <v>272</v>
      </c>
      <c r="H979">
        <v>73467</v>
      </c>
    </row>
    <row r="980" spans="6:8" ht="13.5">
      <c r="F980" s="156" t="s">
        <v>273</v>
      </c>
      <c r="H980">
        <v>73536</v>
      </c>
    </row>
    <row r="981" spans="6:8" ht="13.5">
      <c r="F981" s="156" t="s">
        <v>273</v>
      </c>
      <c r="H981">
        <v>73536</v>
      </c>
    </row>
    <row r="982" spans="6:8" ht="13.5">
      <c r="F982" s="156" t="s">
        <v>273</v>
      </c>
      <c r="H982">
        <v>73536</v>
      </c>
    </row>
    <row r="983" spans="6:8" ht="13.5">
      <c r="F983" s="156" t="s">
        <v>273</v>
      </c>
      <c r="H983">
        <v>73536</v>
      </c>
    </row>
    <row r="984" spans="6:8" ht="13.5">
      <c r="F984" s="156" t="s">
        <v>273</v>
      </c>
      <c r="H984">
        <v>73536</v>
      </c>
    </row>
    <row r="985" spans="6:8" ht="13.5">
      <c r="F985" s="156" t="s">
        <v>274</v>
      </c>
      <c r="H985">
        <v>83362</v>
      </c>
    </row>
    <row r="986" spans="6:8" ht="13.5">
      <c r="F986" s="156" t="s">
        <v>274</v>
      </c>
      <c r="H986">
        <v>83362</v>
      </c>
    </row>
    <row r="987" spans="6:8" ht="13.5">
      <c r="F987" s="156" t="s">
        <v>274</v>
      </c>
      <c r="H987">
        <v>83362</v>
      </c>
    </row>
    <row r="988" spans="6:8" ht="13.5">
      <c r="F988" s="156" t="s">
        <v>274</v>
      </c>
      <c r="H988">
        <v>83362</v>
      </c>
    </row>
    <row r="989" spans="6:8" ht="13.5">
      <c r="F989" s="156" t="s">
        <v>274</v>
      </c>
      <c r="H989">
        <v>83362</v>
      </c>
    </row>
    <row r="990" spans="6:8" ht="13.5">
      <c r="F990" s="156" t="s">
        <v>274</v>
      </c>
      <c r="H990">
        <v>83362</v>
      </c>
    </row>
    <row r="991" spans="6:8" ht="13.5">
      <c r="F991" s="156" t="s">
        <v>274</v>
      </c>
      <c r="H991">
        <v>83362</v>
      </c>
    </row>
    <row r="992" spans="6:8" ht="13.5">
      <c r="F992" s="156" t="s">
        <v>275</v>
      </c>
      <c r="H992">
        <v>83765</v>
      </c>
    </row>
    <row r="993" spans="6:8" ht="13.5">
      <c r="F993" s="156" t="s">
        <v>275</v>
      </c>
      <c r="H993">
        <v>83765</v>
      </c>
    </row>
    <row r="994" spans="6:8" ht="13.5">
      <c r="F994" s="156" t="s">
        <v>275</v>
      </c>
      <c r="H994">
        <v>83765</v>
      </c>
    </row>
    <row r="995" spans="6:8" ht="13.5">
      <c r="F995" s="156" t="s">
        <v>275</v>
      </c>
      <c r="H995">
        <v>83765</v>
      </c>
    </row>
    <row r="996" spans="6:8" ht="13.5">
      <c r="F996" s="156" t="s">
        <v>275</v>
      </c>
      <c r="H996">
        <v>83765</v>
      </c>
    </row>
    <row r="997" spans="6:8" ht="13.5">
      <c r="F997" s="156" t="s">
        <v>275</v>
      </c>
      <c r="H997">
        <v>83765</v>
      </c>
    </row>
    <row r="998" spans="6:8" ht="13.5">
      <c r="F998" s="156" t="s">
        <v>276</v>
      </c>
      <c r="H998">
        <v>87445</v>
      </c>
    </row>
    <row r="999" spans="6:8" ht="13.5">
      <c r="F999" s="156" t="s">
        <v>276</v>
      </c>
      <c r="H999">
        <v>87445</v>
      </c>
    </row>
    <row r="1000" spans="6:8" ht="13.5">
      <c r="F1000" s="156" t="s">
        <v>276</v>
      </c>
      <c r="H1000">
        <v>87445</v>
      </c>
    </row>
    <row r="1001" spans="6:8" ht="13.5">
      <c r="F1001" s="156" t="s">
        <v>276</v>
      </c>
      <c r="H1001">
        <v>87445</v>
      </c>
    </row>
    <row r="1002" spans="6:8" ht="13.5">
      <c r="F1002" s="156" t="s">
        <v>276</v>
      </c>
      <c r="H1002">
        <v>87445</v>
      </c>
    </row>
    <row r="1003" spans="6:8" ht="13.5">
      <c r="F1003" s="156" t="s">
        <v>277</v>
      </c>
      <c r="H1003">
        <v>88386</v>
      </c>
    </row>
    <row r="1004" spans="6:8" ht="13.5">
      <c r="F1004" s="156" t="s">
        <v>277</v>
      </c>
      <c r="H1004">
        <v>88386</v>
      </c>
    </row>
    <row r="1005" spans="6:8" ht="13.5">
      <c r="F1005" s="156" t="s">
        <v>277</v>
      </c>
      <c r="H1005">
        <v>88386</v>
      </c>
    </row>
    <row r="1006" spans="6:8" ht="13.5">
      <c r="F1006" s="156" t="s">
        <v>277</v>
      </c>
      <c r="H1006">
        <v>88386</v>
      </c>
    </row>
    <row r="1007" spans="6:8" ht="13.5">
      <c r="F1007" s="156" t="s">
        <v>277</v>
      </c>
      <c r="H1007">
        <v>88386</v>
      </c>
    </row>
    <row r="1008" spans="6:8" ht="13.5">
      <c r="F1008" s="156" t="s">
        <v>278</v>
      </c>
      <c r="H1008">
        <v>88393</v>
      </c>
    </row>
    <row r="1009" spans="6:8" ht="13.5">
      <c r="F1009" s="156" t="s">
        <v>278</v>
      </c>
      <c r="H1009">
        <v>88393</v>
      </c>
    </row>
    <row r="1010" spans="6:8" ht="13.5">
      <c r="F1010" s="156" t="s">
        <v>278</v>
      </c>
      <c r="H1010">
        <v>88393</v>
      </c>
    </row>
    <row r="1011" spans="6:8" ht="13.5">
      <c r="F1011" s="156" t="s">
        <v>278</v>
      </c>
      <c r="H1011">
        <v>88393</v>
      </c>
    </row>
    <row r="1012" spans="6:8" ht="13.5">
      <c r="F1012" s="156" t="s">
        <v>278</v>
      </c>
      <c r="H1012">
        <v>88393</v>
      </c>
    </row>
    <row r="1013" spans="6:8" ht="13.5">
      <c r="F1013" s="156" t="s">
        <v>279</v>
      </c>
      <c r="H1013">
        <v>88399</v>
      </c>
    </row>
    <row r="1014" spans="6:8" ht="13.5">
      <c r="F1014" s="156" t="s">
        <v>279</v>
      </c>
      <c r="H1014">
        <v>88399</v>
      </c>
    </row>
    <row r="1015" spans="6:8" ht="13.5">
      <c r="F1015" s="156" t="s">
        <v>279</v>
      </c>
      <c r="H1015">
        <v>88399</v>
      </c>
    </row>
    <row r="1016" spans="6:8" ht="13.5">
      <c r="F1016" s="156" t="s">
        <v>279</v>
      </c>
      <c r="H1016">
        <v>88399</v>
      </c>
    </row>
    <row r="1017" spans="6:8" ht="13.5">
      <c r="F1017" s="156" t="s">
        <v>279</v>
      </c>
      <c r="H1017">
        <v>88399</v>
      </c>
    </row>
    <row r="1018" spans="6:8" ht="13.5">
      <c r="F1018" s="156" t="s">
        <v>280</v>
      </c>
      <c r="H1018">
        <v>88418</v>
      </c>
    </row>
    <row r="1019" spans="6:8" ht="13.5">
      <c r="F1019" s="156" t="s">
        <v>280</v>
      </c>
      <c r="H1019">
        <v>88418</v>
      </c>
    </row>
    <row r="1020" spans="6:8" ht="13.5">
      <c r="F1020" s="156" t="s">
        <v>280</v>
      </c>
      <c r="H1020">
        <v>88418</v>
      </c>
    </row>
    <row r="1021" spans="6:8" ht="13.5">
      <c r="F1021" s="156" t="s">
        <v>280</v>
      </c>
      <c r="H1021">
        <v>88418</v>
      </c>
    </row>
    <row r="1022" spans="6:8" ht="13.5">
      <c r="F1022" s="156" t="s">
        <v>280</v>
      </c>
      <c r="H1022">
        <v>88418</v>
      </c>
    </row>
    <row r="1023" spans="6:8" ht="13.5">
      <c r="F1023" s="156" t="s">
        <v>281</v>
      </c>
      <c r="H1023">
        <v>88433</v>
      </c>
    </row>
    <row r="1024" spans="6:8" ht="13.5">
      <c r="F1024" s="156" t="s">
        <v>281</v>
      </c>
      <c r="H1024">
        <v>88433</v>
      </c>
    </row>
    <row r="1025" spans="6:8" ht="13.5">
      <c r="F1025" s="156" t="s">
        <v>281</v>
      </c>
      <c r="H1025">
        <v>88433</v>
      </c>
    </row>
    <row r="1026" spans="6:8" ht="13.5">
      <c r="F1026" s="156" t="s">
        <v>281</v>
      </c>
      <c r="H1026">
        <v>88433</v>
      </c>
    </row>
    <row r="1027" spans="6:8" ht="13.5">
      <c r="F1027" s="156" t="s">
        <v>281</v>
      </c>
      <c r="H1027">
        <v>88433</v>
      </c>
    </row>
    <row r="1028" spans="6:8" ht="13.5">
      <c r="F1028" s="156" t="s">
        <v>282</v>
      </c>
      <c r="H1028">
        <v>88830</v>
      </c>
    </row>
    <row r="1029" spans="6:8" ht="13.5">
      <c r="F1029" s="156" t="s">
        <v>282</v>
      </c>
      <c r="H1029">
        <v>88830</v>
      </c>
    </row>
    <row r="1030" spans="6:8" ht="13.5">
      <c r="F1030" s="156" t="s">
        <v>282</v>
      </c>
      <c r="H1030">
        <v>88830</v>
      </c>
    </row>
    <row r="1031" spans="6:8" ht="13.5">
      <c r="F1031" s="156" t="s">
        <v>282</v>
      </c>
      <c r="H1031">
        <v>88830</v>
      </c>
    </row>
    <row r="1032" spans="6:8" ht="13.5">
      <c r="F1032" s="156" t="s">
        <v>282</v>
      </c>
      <c r="H1032">
        <v>88830</v>
      </c>
    </row>
    <row r="1033" spans="6:8" ht="13.5">
      <c r="F1033" s="156" t="s">
        <v>283</v>
      </c>
      <c r="H1033">
        <v>88843</v>
      </c>
    </row>
    <row r="1034" spans="6:8" ht="13.5">
      <c r="F1034" s="156" t="s">
        <v>283</v>
      </c>
      <c r="H1034">
        <v>88843</v>
      </c>
    </row>
    <row r="1035" spans="6:8" ht="13.5">
      <c r="F1035" s="156" t="s">
        <v>283</v>
      </c>
      <c r="H1035">
        <v>88843</v>
      </c>
    </row>
    <row r="1036" spans="6:8" ht="13.5">
      <c r="F1036" s="156" t="s">
        <v>283</v>
      </c>
      <c r="H1036">
        <v>88843</v>
      </c>
    </row>
    <row r="1037" spans="6:8" ht="13.5">
      <c r="F1037" s="156" t="s">
        <v>283</v>
      </c>
      <c r="H1037">
        <v>88843</v>
      </c>
    </row>
    <row r="1038" spans="6:8" ht="13.5">
      <c r="F1038" s="156" t="s">
        <v>283</v>
      </c>
      <c r="H1038">
        <v>88843</v>
      </c>
    </row>
    <row r="1039" spans="6:8" ht="13.5">
      <c r="F1039" s="156" t="s">
        <v>284</v>
      </c>
      <c r="H1039">
        <v>88907</v>
      </c>
    </row>
    <row r="1040" spans="6:8" ht="13.5">
      <c r="F1040" s="156" t="s">
        <v>284</v>
      </c>
      <c r="H1040">
        <v>88907</v>
      </c>
    </row>
    <row r="1041" spans="6:8" ht="13.5">
      <c r="F1041" s="156" t="s">
        <v>284</v>
      </c>
      <c r="H1041">
        <v>88907</v>
      </c>
    </row>
    <row r="1042" spans="6:8" ht="13.5">
      <c r="F1042" s="156" t="s">
        <v>284</v>
      </c>
      <c r="H1042">
        <v>88907</v>
      </c>
    </row>
    <row r="1043" spans="6:8" ht="13.5">
      <c r="F1043" s="156" t="s">
        <v>284</v>
      </c>
      <c r="H1043">
        <v>88907</v>
      </c>
    </row>
    <row r="1044" spans="6:8" ht="13.5">
      <c r="F1044" s="156" t="s">
        <v>284</v>
      </c>
      <c r="H1044">
        <v>88907</v>
      </c>
    </row>
    <row r="1045" spans="6:8" ht="13.5">
      <c r="F1045" s="156" t="s">
        <v>285</v>
      </c>
      <c r="H1045">
        <v>89021</v>
      </c>
    </row>
    <row r="1046" spans="6:8" ht="13.5">
      <c r="F1046" s="156" t="s">
        <v>285</v>
      </c>
      <c r="H1046">
        <v>89021</v>
      </c>
    </row>
    <row r="1047" spans="6:8" ht="13.5">
      <c r="F1047" s="156" t="s">
        <v>285</v>
      </c>
      <c r="H1047">
        <v>89021</v>
      </c>
    </row>
    <row r="1048" spans="6:8" ht="13.5">
      <c r="F1048" s="156" t="s">
        <v>285</v>
      </c>
      <c r="H1048">
        <v>89021</v>
      </c>
    </row>
    <row r="1049" spans="6:8" ht="13.5">
      <c r="F1049" s="156" t="s">
        <v>285</v>
      </c>
      <c r="H1049">
        <v>89021</v>
      </c>
    </row>
    <row r="1050" spans="6:8" ht="13.5">
      <c r="F1050" s="156" t="s">
        <v>286</v>
      </c>
      <c r="H1050">
        <v>89028</v>
      </c>
    </row>
    <row r="1051" spans="6:8" ht="13.5">
      <c r="F1051" s="156" t="s">
        <v>286</v>
      </c>
      <c r="H1051">
        <v>89028</v>
      </c>
    </row>
    <row r="1052" spans="6:8" ht="13.5">
      <c r="F1052" s="156" t="s">
        <v>286</v>
      </c>
      <c r="H1052">
        <v>89028</v>
      </c>
    </row>
    <row r="1053" spans="6:8" ht="13.5">
      <c r="F1053" s="156" t="s">
        <v>286</v>
      </c>
      <c r="H1053">
        <v>89028</v>
      </c>
    </row>
    <row r="1054" spans="6:8" ht="13.5">
      <c r="F1054" s="156" t="s">
        <v>286</v>
      </c>
      <c r="H1054">
        <v>89028</v>
      </c>
    </row>
    <row r="1055" spans="6:8" ht="13.5">
      <c r="F1055" s="156" t="s">
        <v>287</v>
      </c>
      <c r="H1055">
        <v>89032</v>
      </c>
    </row>
    <row r="1056" spans="6:8" ht="13.5">
      <c r="F1056" s="156" t="s">
        <v>287</v>
      </c>
      <c r="H1056">
        <v>89032</v>
      </c>
    </row>
    <row r="1057" spans="6:8" ht="13.5">
      <c r="F1057" s="156" t="s">
        <v>287</v>
      </c>
      <c r="H1057">
        <v>89032</v>
      </c>
    </row>
    <row r="1058" spans="6:8" ht="13.5">
      <c r="F1058" s="156" t="s">
        <v>287</v>
      </c>
      <c r="H1058">
        <v>89032</v>
      </c>
    </row>
    <row r="1059" spans="6:8" ht="13.5">
      <c r="F1059" s="156" t="s">
        <v>287</v>
      </c>
      <c r="H1059">
        <v>89032</v>
      </c>
    </row>
    <row r="1060" spans="6:8" ht="13.5">
      <c r="F1060" s="156" t="s">
        <v>287</v>
      </c>
      <c r="H1060">
        <v>89032</v>
      </c>
    </row>
    <row r="1061" spans="6:8" ht="13.5">
      <c r="F1061" s="156" t="s">
        <v>288</v>
      </c>
      <c r="H1061">
        <v>89035</v>
      </c>
    </row>
    <row r="1062" spans="6:8" ht="13.5">
      <c r="F1062" s="156" t="s">
        <v>288</v>
      </c>
      <c r="H1062">
        <v>89035</v>
      </c>
    </row>
    <row r="1063" spans="6:8" ht="13.5">
      <c r="F1063" s="156" t="s">
        <v>288</v>
      </c>
      <c r="H1063">
        <v>89035</v>
      </c>
    </row>
    <row r="1064" spans="6:8" ht="13.5">
      <c r="F1064" s="156" t="s">
        <v>288</v>
      </c>
      <c r="H1064">
        <v>89035</v>
      </c>
    </row>
    <row r="1065" spans="6:8" ht="13.5">
      <c r="F1065" s="156" t="s">
        <v>288</v>
      </c>
      <c r="H1065">
        <v>89035</v>
      </c>
    </row>
    <row r="1066" spans="6:8" ht="13.5">
      <c r="F1066" s="156" t="s">
        <v>288</v>
      </c>
      <c r="H1066">
        <v>89035</v>
      </c>
    </row>
    <row r="1067" spans="6:8" ht="13.5">
      <c r="F1067" s="156" t="s">
        <v>289</v>
      </c>
      <c r="H1067">
        <v>89225</v>
      </c>
    </row>
    <row r="1068" spans="6:8" ht="13.5">
      <c r="F1068" s="156" t="s">
        <v>289</v>
      </c>
      <c r="H1068">
        <v>89225</v>
      </c>
    </row>
    <row r="1069" spans="6:8" ht="13.5">
      <c r="F1069" s="156" t="s">
        <v>289</v>
      </c>
      <c r="H1069">
        <v>89225</v>
      </c>
    </row>
    <row r="1070" spans="6:8" ht="13.5">
      <c r="F1070" s="156" t="s">
        <v>289</v>
      </c>
      <c r="H1070">
        <v>89225</v>
      </c>
    </row>
    <row r="1071" spans="6:8" ht="13.5">
      <c r="F1071" s="156" t="s">
        <v>289</v>
      </c>
      <c r="H1071">
        <v>89225</v>
      </c>
    </row>
    <row r="1072" spans="6:8" ht="13.5">
      <c r="F1072" s="156" t="s">
        <v>290</v>
      </c>
      <c r="H1072">
        <v>89234</v>
      </c>
    </row>
    <row r="1073" spans="6:8" ht="13.5">
      <c r="F1073" s="156" t="s">
        <v>290</v>
      </c>
      <c r="H1073">
        <v>89234</v>
      </c>
    </row>
    <row r="1074" spans="6:8" ht="13.5">
      <c r="F1074" s="156" t="s">
        <v>290</v>
      </c>
      <c r="H1074">
        <v>89234</v>
      </c>
    </row>
    <row r="1075" spans="6:8" ht="13.5">
      <c r="F1075" s="156" t="s">
        <v>290</v>
      </c>
      <c r="H1075">
        <v>89234</v>
      </c>
    </row>
    <row r="1076" spans="6:8" ht="13.5">
      <c r="F1076" s="156" t="s">
        <v>290</v>
      </c>
      <c r="H1076">
        <v>89234</v>
      </c>
    </row>
    <row r="1077" spans="6:8" ht="13.5">
      <c r="F1077" s="156" t="s">
        <v>290</v>
      </c>
      <c r="H1077">
        <v>89234</v>
      </c>
    </row>
    <row r="1078" spans="6:8" ht="13.5">
      <c r="F1078" s="156" t="s">
        <v>291</v>
      </c>
      <c r="H1078">
        <v>89242</v>
      </c>
    </row>
    <row r="1079" spans="6:8" ht="13.5">
      <c r="F1079" s="156" t="s">
        <v>291</v>
      </c>
      <c r="H1079">
        <v>89242</v>
      </c>
    </row>
    <row r="1080" spans="6:8" ht="13.5">
      <c r="F1080" s="156" t="s">
        <v>291</v>
      </c>
      <c r="H1080">
        <v>89242</v>
      </c>
    </row>
    <row r="1081" spans="6:8" ht="13.5">
      <c r="F1081" s="156" t="s">
        <v>291</v>
      </c>
      <c r="H1081">
        <v>89242</v>
      </c>
    </row>
    <row r="1082" spans="6:8" ht="13.5">
      <c r="F1082" s="156" t="s">
        <v>291</v>
      </c>
      <c r="H1082">
        <v>89242</v>
      </c>
    </row>
    <row r="1083" spans="6:8" ht="13.5">
      <c r="F1083" s="156" t="s">
        <v>291</v>
      </c>
      <c r="H1083">
        <v>89242</v>
      </c>
    </row>
    <row r="1084" spans="6:8" ht="13.5">
      <c r="F1084" s="156" t="s">
        <v>292</v>
      </c>
      <c r="H1084">
        <v>89250</v>
      </c>
    </row>
    <row r="1085" spans="6:8" ht="13.5">
      <c r="F1085" s="156" t="s">
        <v>292</v>
      </c>
      <c r="H1085">
        <v>89250</v>
      </c>
    </row>
    <row r="1086" spans="6:8" ht="13.5">
      <c r="F1086" s="156" t="s">
        <v>292</v>
      </c>
      <c r="H1086">
        <v>89250</v>
      </c>
    </row>
    <row r="1087" spans="6:8" ht="13.5">
      <c r="F1087" s="156" t="s">
        <v>292</v>
      </c>
      <c r="H1087">
        <v>89250</v>
      </c>
    </row>
    <row r="1088" spans="6:8" ht="13.5">
      <c r="F1088" s="156" t="s">
        <v>292</v>
      </c>
      <c r="H1088">
        <v>89250</v>
      </c>
    </row>
    <row r="1089" spans="6:8" ht="13.5">
      <c r="F1089" s="156" t="s">
        <v>292</v>
      </c>
      <c r="H1089">
        <v>89250</v>
      </c>
    </row>
    <row r="1090" spans="6:8" ht="13.5">
      <c r="F1090" s="156" t="s">
        <v>293</v>
      </c>
      <c r="H1090">
        <v>89257</v>
      </c>
    </row>
    <row r="1091" spans="6:8" ht="13.5">
      <c r="F1091" s="156" t="s">
        <v>293</v>
      </c>
      <c r="H1091">
        <v>89257</v>
      </c>
    </row>
    <row r="1092" spans="6:8" ht="13.5">
      <c r="F1092" s="156" t="s">
        <v>293</v>
      </c>
      <c r="H1092">
        <v>89257</v>
      </c>
    </row>
    <row r="1093" spans="6:8" ht="13.5">
      <c r="F1093" s="156" t="s">
        <v>293</v>
      </c>
      <c r="H1093">
        <v>89257</v>
      </c>
    </row>
    <row r="1094" spans="6:8" ht="13.5">
      <c r="F1094" s="156" t="s">
        <v>293</v>
      </c>
      <c r="H1094">
        <v>89257</v>
      </c>
    </row>
    <row r="1095" spans="6:8" ht="13.5">
      <c r="F1095" s="156" t="s">
        <v>293</v>
      </c>
      <c r="H1095">
        <v>89257</v>
      </c>
    </row>
    <row r="1096" spans="6:8" ht="13.5">
      <c r="F1096" s="156" t="s">
        <v>294</v>
      </c>
      <c r="H1096">
        <v>89272</v>
      </c>
    </row>
    <row r="1097" spans="6:8" ht="13.5">
      <c r="F1097" s="156" t="s">
        <v>294</v>
      </c>
      <c r="H1097">
        <v>89272</v>
      </c>
    </row>
    <row r="1098" spans="6:8" ht="13.5">
      <c r="F1098" s="156" t="s">
        <v>294</v>
      </c>
      <c r="H1098">
        <v>89272</v>
      </c>
    </row>
    <row r="1099" spans="6:8" ht="13.5">
      <c r="F1099" s="156" t="s">
        <v>294</v>
      </c>
      <c r="H1099">
        <v>89272</v>
      </c>
    </row>
    <row r="1100" spans="6:8" ht="13.5">
      <c r="F1100" s="156" t="s">
        <v>294</v>
      </c>
      <c r="H1100">
        <v>89272</v>
      </c>
    </row>
    <row r="1101" spans="6:8" ht="13.5">
      <c r="F1101" s="156" t="s">
        <v>294</v>
      </c>
      <c r="H1101">
        <v>89272</v>
      </c>
    </row>
    <row r="1102" spans="6:8" ht="13.5">
      <c r="F1102" s="156" t="s">
        <v>294</v>
      </c>
      <c r="H1102">
        <v>89272</v>
      </c>
    </row>
    <row r="1103" spans="6:8" ht="13.5">
      <c r="F1103" s="156" t="s">
        <v>295</v>
      </c>
      <c r="H1103">
        <v>89278</v>
      </c>
    </row>
    <row r="1104" spans="6:8" ht="13.5">
      <c r="F1104" s="156" t="s">
        <v>295</v>
      </c>
      <c r="H1104">
        <v>89278</v>
      </c>
    </row>
    <row r="1105" spans="6:8" ht="13.5">
      <c r="F1105" s="156" t="s">
        <v>295</v>
      </c>
      <c r="H1105">
        <v>89278</v>
      </c>
    </row>
    <row r="1106" spans="6:8" ht="13.5">
      <c r="F1106" s="156" t="s">
        <v>295</v>
      </c>
      <c r="H1106">
        <v>89278</v>
      </c>
    </row>
    <row r="1107" spans="6:8" ht="13.5">
      <c r="F1107" s="156" t="s">
        <v>295</v>
      </c>
      <c r="H1107">
        <v>89278</v>
      </c>
    </row>
    <row r="1108" spans="6:8" ht="13.5">
      <c r="F1108" s="156" t="s">
        <v>296</v>
      </c>
      <c r="H1108">
        <v>89843</v>
      </c>
    </row>
    <row r="1109" spans="6:8" ht="13.5">
      <c r="F1109" s="156" t="s">
        <v>296</v>
      </c>
      <c r="H1109">
        <v>89843</v>
      </c>
    </row>
    <row r="1110" spans="6:8" ht="13.5">
      <c r="F1110" s="156" t="s">
        <v>296</v>
      </c>
      <c r="H1110">
        <v>89843</v>
      </c>
    </row>
    <row r="1111" spans="6:8" ht="13.5">
      <c r="F1111" s="156" t="s">
        <v>296</v>
      </c>
      <c r="H1111">
        <v>89843</v>
      </c>
    </row>
    <row r="1112" spans="6:8" ht="13.5">
      <c r="F1112" s="156" t="s">
        <v>296</v>
      </c>
      <c r="H1112">
        <v>89843</v>
      </c>
    </row>
    <row r="1113" spans="6:8" ht="13.5">
      <c r="F1113" s="156" t="s">
        <v>296</v>
      </c>
      <c r="H1113">
        <v>89843</v>
      </c>
    </row>
    <row r="1114" spans="6:8" ht="13.5">
      <c r="F1114" s="156" t="s">
        <v>297</v>
      </c>
      <c r="H1114">
        <v>89876</v>
      </c>
    </row>
    <row r="1115" spans="6:8" ht="13.5">
      <c r="F1115" s="156" t="s">
        <v>297</v>
      </c>
      <c r="H1115">
        <v>89876</v>
      </c>
    </row>
    <row r="1116" spans="6:8" ht="13.5">
      <c r="F1116" s="156" t="s">
        <v>297</v>
      </c>
      <c r="H1116">
        <v>89876</v>
      </c>
    </row>
    <row r="1117" spans="6:8" ht="13.5">
      <c r="F1117" s="156" t="s">
        <v>297</v>
      </c>
      <c r="H1117">
        <v>89876</v>
      </c>
    </row>
    <row r="1118" spans="6:8" ht="13.5">
      <c r="F1118" s="156" t="s">
        <v>297</v>
      </c>
      <c r="H1118">
        <v>89876</v>
      </c>
    </row>
    <row r="1119" spans="6:8" ht="13.5">
      <c r="F1119" s="156" t="s">
        <v>297</v>
      </c>
      <c r="H1119">
        <v>89876</v>
      </c>
    </row>
    <row r="1120" spans="6:8" ht="13.5">
      <c r="F1120" s="156" t="s">
        <v>297</v>
      </c>
      <c r="H1120">
        <v>89876</v>
      </c>
    </row>
    <row r="1121" spans="6:8" ht="13.5">
      <c r="F1121" s="156" t="s">
        <v>298</v>
      </c>
      <c r="H1121">
        <v>89883</v>
      </c>
    </row>
    <row r="1122" spans="6:8" ht="13.5">
      <c r="F1122" s="156" t="s">
        <v>298</v>
      </c>
      <c r="H1122">
        <v>89883</v>
      </c>
    </row>
    <row r="1123" spans="6:8" ht="13.5">
      <c r="F1123" s="156" t="s">
        <v>298</v>
      </c>
      <c r="H1123">
        <v>89883</v>
      </c>
    </row>
    <row r="1124" spans="6:8" ht="13.5">
      <c r="F1124" s="156" t="s">
        <v>298</v>
      </c>
      <c r="H1124">
        <v>89883</v>
      </c>
    </row>
    <row r="1125" spans="6:8" ht="13.5">
      <c r="F1125" s="156" t="s">
        <v>298</v>
      </c>
      <c r="H1125">
        <v>89883</v>
      </c>
    </row>
    <row r="1126" spans="6:8" ht="13.5">
      <c r="F1126" s="156" t="s">
        <v>298</v>
      </c>
      <c r="H1126">
        <v>89883</v>
      </c>
    </row>
    <row r="1127" spans="6:8" ht="13.5">
      <c r="F1127" s="156" t="s">
        <v>298</v>
      </c>
      <c r="H1127">
        <v>89883</v>
      </c>
    </row>
    <row r="1128" spans="6:8" ht="13.5">
      <c r="F1128" s="156" t="s">
        <v>299</v>
      </c>
      <c r="H1128">
        <v>90586</v>
      </c>
    </row>
    <row r="1129" spans="6:8" ht="13.5">
      <c r="F1129" s="156" t="s">
        <v>299</v>
      </c>
      <c r="H1129">
        <v>90586</v>
      </c>
    </row>
    <row r="1130" spans="6:8" ht="13.5">
      <c r="F1130" s="156" t="s">
        <v>299</v>
      </c>
      <c r="H1130">
        <v>90586</v>
      </c>
    </row>
    <row r="1131" spans="6:8" ht="13.5">
      <c r="F1131" s="156" t="s">
        <v>299</v>
      </c>
      <c r="H1131">
        <v>90586</v>
      </c>
    </row>
    <row r="1132" spans="6:8" ht="13.5">
      <c r="F1132" s="156" t="s">
        <v>299</v>
      </c>
      <c r="H1132">
        <v>90586</v>
      </c>
    </row>
    <row r="1133" spans="6:8" ht="13.5">
      <c r="F1133" s="156" t="s">
        <v>300</v>
      </c>
      <c r="H1133">
        <v>90625</v>
      </c>
    </row>
    <row r="1134" spans="6:8" ht="13.5">
      <c r="F1134" s="156" t="s">
        <v>300</v>
      </c>
      <c r="H1134">
        <v>90625</v>
      </c>
    </row>
    <row r="1135" spans="6:8" ht="13.5">
      <c r="F1135" s="156" t="s">
        <v>300</v>
      </c>
      <c r="H1135">
        <v>90625</v>
      </c>
    </row>
    <row r="1136" spans="6:8" ht="13.5">
      <c r="F1136" s="156" t="s">
        <v>300</v>
      </c>
      <c r="H1136">
        <v>90625</v>
      </c>
    </row>
    <row r="1137" spans="6:8" ht="13.5">
      <c r="F1137" s="156" t="s">
        <v>300</v>
      </c>
      <c r="H1137">
        <v>90625</v>
      </c>
    </row>
    <row r="1138" spans="6:8" ht="13.5">
      <c r="F1138" s="156" t="s">
        <v>301</v>
      </c>
      <c r="H1138">
        <v>90631</v>
      </c>
    </row>
    <row r="1139" spans="6:8" ht="13.5">
      <c r="F1139" s="156" t="s">
        <v>301</v>
      </c>
      <c r="H1139">
        <v>90631</v>
      </c>
    </row>
    <row r="1140" spans="6:8" ht="13.5">
      <c r="F1140" s="156" t="s">
        <v>301</v>
      </c>
      <c r="H1140">
        <v>90631</v>
      </c>
    </row>
    <row r="1141" spans="6:8" ht="13.5">
      <c r="F1141" s="156" t="s">
        <v>301</v>
      </c>
      <c r="H1141">
        <v>90631</v>
      </c>
    </row>
    <row r="1142" spans="6:8" ht="13.5">
      <c r="F1142" s="156" t="s">
        <v>301</v>
      </c>
      <c r="H1142">
        <v>90631</v>
      </c>
    </row>
    <row r="1143" spans="6:8" ht="13.5">
      <c r="F1143" s="156" t="s">
        <v>301</v>
      </c>
      <c r="H1143">
        <v>90631</v>
      </c>
    </row>
    <row r="1144" spans="6:8" ht="13.5">
      <c r="F1144" s="156" t="s">
        <v>302</v>
      </c>
      <c r="H1144">
        <v>90637</v>
      </c>
    </row>
    <row r="1145" spans="6:8" ht="13.5">
      <c r="F1145" s="156" t="s">
        <v>302</v>
      </c>
      <c r="H1145">
        <v>90637</v>
      </c>
    </row>
    <row r="1146" spans="6:8" ht="13.5">
      <c r="F1146" s="156" t="s">
        <v>302</v>
      </c>
      <c r="H1146">
        <v>90637</v>
      </c>
    </row>
    <row r="1147" spans="6:8" ht="13.5">
      <c r="F1147" s="156" t="s">
        <v>302</v>
      </c>
      <c r="H1147">
        <v>90637</v>
      </c>
    </row>
    <row r="1148" spans="6:8" ht="13.5">
      <c r="F1148" s="156" t="s">
        <v>302</v>
      </c>
      <c r="H1148">
        <v>90637</v>
      </c>
    </row>
    <row r="1149" spans="6:8" ht="13.5">
      <c r="F1149" s="156" t="s">
        <v>303</v>
      </c>
      <c r="H1149">
        <v>90643</v>
      </c>
    </row>
    <row r="1150" spans="6:8" ht="13.5">
      <c r="F1150" s="156" t="s">
        <v>303</v>
      </c>
      <c r="H1150">
        <v>90643</v>
      </c>
    </row>
    <row r="1151" spans="6:8" ht="13.5">
      <c r="F1151" s="156" t="s">
        <v>303</v>
      </c>
      <c r="H1151">
        <v>90643</v>
      </c>
    </row>
    <row r="1152" spans="6:8" ht="13.5">
      <c r="F1152" s="156" t="s">
        <v>303</v>
      </c>
      <c r="H1152">
        <v>90643</v>
      </c>
    </row>
    <row r="1153" spans="6:8" ht="13.5">
      <c r="F1153" s="156" t="s">
        <v>303</v>
      </c>
      <c r="H1153">
        <v>90643</v>
      </c>
    </row>
    <row r="1154" spans="6:8" ht="13.5">
      <c r="F1154" s="156" t="s">
        <v>304</v>
      </c>
      <c r="H1154">
        <v>90650</v>
      </c>
    </row>
    <row r="1155" spans="6:8" ht="13.5">
      <c r="F1155" s="156" t="s">
        <v>304</v>
      </c>
      <c r="H1155">
        <v>90650</v>
      </c>
    </row>
    <row r="1156" spans="6:8" ht="13.5">
      <c r="F1156" s="156" t="s">
        <v>304</v>
      </c>
      <c r="H1156">
        <v>90650</v>
      </c>
    </row>
    <row r="1157" spans="6:8" ht="13.5">
      <c r="F1157" s="156" t="s">
        <v>304</v>
      </c>
      <c r="H1157">
        <v>90650</v>
      </c>
    </row>
    <row r="1158" spans="6:8" ht="13.5">
      <c r="F1158" s="156" t="s">
        <v>304</v>
      </c>
      <c r="H1158">
        <v>90650</v>
      </c>
    </row>
    <row r="1159" spans="6:8" ht="13.5">
      <c r="F1159" s="156" t="s">
        <v>305</v>
      </c>
      <c r="H1159">
        <v>90656</v>
      </c>
    </row>
    <row r="1160" spans="6:8" ht="13.5">
      <c r="F1160" s="156" t="s">
        <v>305</v>
      </c>
      <c r="H1160">
        <v>90656</v>
      </c>
    </row>
    <row r="1161" spans="6:8" ht="13.5">
      <c r="F1161" s="156" t="s">
        <v>305</v>
      </c>
      <c r="H1161">
        <v>90656</v>
      </c>
    </row>
    <row r="1162" spans="6:8" ht="13.5">
      <c r="F1162" s="156" t="s">
        <v>305</v>
      </c>
      <c r="H1162">
        <v>90656</v>
      </c>
    </row>
    <row r="1163" spans="6:8" ht="13.5">
      <c r="F1163" s="156" t="s">
        <v>305</v>
      </c>
      <c r="H1163">
        <v>90656</v>
      </c>
    </row>
    <row r="1164" spans="6:8" ht="13.5">
      <c r="F1164" s="156" t="s">
        <v>306</v>
      </c>
      <c r="H1164">
        <v>90662</v>
      </c>
    </row>
    <row r="1165" spans="6:8" ht="13.5">
      <c r="F1165" s="156" t="s">
        <v>306</v>
      </c>
      <c r="H1165">
        <v>90662</v>
      </c>
    </row>
    <row r="1166" spans="6:8" ht="13.5">
      <c r="F1166" s="156" t="s">
        <v>306</v>
      </c>
      <c r="H1166">
        <v>90662</v>
      </c>
    </row>
    <row r="1167" spans="6:8" ht="13.5">
      <c r="F1167" s="156" t="s">
        <v>306</v>
      </c>
      <c r="H1167">
        <v>90662</v>
      </c>
    </row>
    <row r="1168" spans="6:8" ht="13.5">
      <c r="F1168" s="156" t="s">
        <v>306</v>
      </c>
      <c r="H1168">
        <v>90662</v>
      </c>
    </row>
    <row r="1169" spans="6:8" ht="13.5">
      <c r="F1169" s="156" t="s">
        <v>307</v>
      </c>
      <c r="H1169">
        <v>90668</v>
      </c>
    </row>
    <row r="1170" spans="6:8" ht="13.5">
      <c r="F1170" s="156" t="s">
        <v>307</v>
      </c>
      <c r="H1170">
        <v>90668</v>
      </c>
    </row>
    <row r="1171" spans="6:8" ht="13.5">
      <c r="F1171" s="156" t="s">
        <v>307</v>
      </c>
      <c r="H1171">
        <v>90668</v>
      </c>
    </row>
    <row r="1172" spans="6:8" ht="13.5">
      <c r="F1172" s="156" t="s">
        <v>307</v>
      </c>
      <c r="H1172">
        <v>90668</v>
      </c>
    </row>
    <row r="1173" spans="6:8" ht="13.5">
      <c r="F1173" s="156" t="s">
        <v>307</v>
      </c>
      <c r="H1173">
        <v>90668</v>
      </c>
    </row>
    <row r="1174" spans="6:8" ht="13.5">
      <c r="F1174" s="156" t="s">
        <v>308</v>
      </c>
      <c r="H1174">
        <v>90674</v>
      </c>
    </row>
    <row r="1175" spans="6:8" ht="13.5">
      <c r="F1175" s="156" t="s">
        <v>308</v>
      </c>
      <c r="H1175">
        <v>90674</v>
      </c>
    </row>
    <row r="1176" spans="6:8" ht="13.5">
      <c r="F1176" s="156" t="s">
        <v>308</v>
      </c>
      <c r="H1176">
        <v>90674</v>
      </c>
    </row>
    <row r="1177" spans="6:8" ht="13.5">
      <c r="F1177" s="156" t="s">
        <v>308</v>
      </c>
      <c r="H1177">
        <v>90674</v>
      </c>
    </row>
    <row r="1178" spans="6:8" ht="13.5">
      <c r="F1178" s="156" t="s">
        <v>308</v>
      </c>
      <c r="H1178">
        <v>90674</v>
      </c>
    </row>
    <row r="1179" spans="6:8" ht="13.5">
      <c r="F1179" s="156" t="s">
        <v>308</v>
      </c>
      <c r="H1179">
        <v>90674</v>
      </c>
    </row>
    <row r="1180" spans="6:8" ht="13.5">
      <c r="F1180" s="156" t="s">
        <v>309</v>
      </c>
      <c r="H1180">
        <v>90680</v>
      </c>
    </row>
    <row r="1181" spans="6:8" ht="13.5">
      <c r="F1181" s="156" t="s">
        <v>309</v>
      </c>
      <c r="H1181">
        <v>90680</v>
      </c>
    </row>
    <row r="1182" spans="6:8" ht="13.5">
      <c r="F1182" s="156" t="s">
        <v>309</v>
      </c>
      <c r="H1182">
        <v>90680</v>
      </c>
    </row>
    <row r="1183" spans="6:8" ht="13.5">
      <c r="F1183" s="156" t="s">
        <v>309</v>
      </c>
      <c r="H1183">
        <v>90680</v>
      </c>
    </row>
    <row r="1184" spans="6:8" ht="13.5">
      <c r="F1184" s="156" t="s">
        <v>309</v>
      </c>
      <c r="H1184">
        <v>90680</v>
      </c>
    </row>
    <row r="1185" spans="6:8" ht="13.5">
      <c r="F1185" s="156" t="s">
        <v>309</v>
      </c>
      <c r="H1185">
        <v>90680</v>
      </c>
    </row>
    <row r="1186" spans="6:8" ht="13.5">
      <c r="F1186" s="156" t="s">
        <v>309</v>
      </c>
      <c r="H1186">
        <v>90680</v>
      </c>
    </row>
    <row r="1187" spans="6:8" ht="13.5">
      <c r="F1187" s="156" t="s">
        <v>310</v>
      </c>
      <c r="H1187">
        <v>90686</v>
      </c>
    </row>
    <row r="1188" spans="6:8" ht="13.5">
      <c r="F1188" s="156" t="s">
        <v>310</v>
      </c>
      <c r="H1188">
        <v>90686</v>
      </c>
    </row>
    <row r="1189" spans="6:8" ht="13.5">
      <c r="F1189" s="156" t="s">
        <v>310</v>
      </c>
      <c r="H1189">
        <v>90686</v>
      </c>
    </row>
    <row r="1190" spans="6:8" ht="13.5">
      <c r="F1190" s="156" t="s">
        <v>310</v>
      </c>
      <c r="H1190">
        <v>90686</v>
      </c>
    </row>
    <row r="1191" spans="6:8" ht="13.5">
      <c r="F1191" s="156" t="s">
        <v>310</v>
      </c>
      <c r="H1191">
        <v>90686</v>
      </c>
    </row>
    <row r="1192" spans="6:8" ht="13.5">
      <c r="F1192" s="156" t="s">
        <v>310</v>
      </c>
      <c r="H1192">
        <v>90686</v>
      </c>
    </row>
    <row r="1193" spans="6:8" ht="13.5">
      <c r="F1193" s="156" t="s">
        <v>311</v>
      </c>
      <c r="H1193">
        <v>90692</v>
      </c>
    </row>
    <row r="1194" spans="6:8" ht="13.5">
      <c r="F1194" s="156" t="s">
        <v>311</v>
      </c>
      <c r="H1194">
        <v>90692</v>
      </c>
    </row>
    <row r="1195" spans="6:8" ht="13.5">
      <c r="F1195" s="156" t="s">
        <v>311</v>
      </c>
      <c r="H1195">
        <v>90692</v>
      </c>
    </row>
    <row r="1196" spans="6:8" ht="13.5">
      <c r="F1196" s="156" t="s">
        <v>311</v>
      </c>
      <c r="H1196">
        <v>90692</v>
      </c>
    </row>
    <row r="1197" spans="6:8" ht="13.5">
      <c r="F1197" s="156" t="s">
        <v>311</v>
      </c>
      <c r="H1197">
        <v>90692</v>
      </c>
    </row>
    <row r="1198" spans="6:8" ht="13.5">
      <c r="F1198" s="156" t="s">
        <v>311</v>
      </c>
      <c r="H1198">
        <v>90692</v>
      </c>
    </row>
    <row r="1199" spans="6:8" ht="13.5">
      <c r="F1199" s="156" t="s">
        <v>312</v>
      </c>
      <c r="H1199">
        <v>90964</v>
      </c>
    </row>
    <row r="1200" spans="6:8" ht="13.5">
      <c r="F1200" s="156" t="s">
        <v>312</v>
      </c>
      <c r="H1200">
        <v>90964</v>
      </c>
    </row>
    <row r="1201" spans="6:8" ht="13.5">
      <c r="F1201" s="156" t="s">
        <v>312</v>
      </c>
      <c r="H1201">
        <v>90964</v>
      </c>
    </row>
    <row r="1202" spans="6:8" ht="13.5">
      <c r="F1202" s="156" t="s">
        <v>312</v>
      </c>
      <c r="H1202">
        <v>90964</v>
      </c>
    </row>
    <row r="1203" spans="6:8" ht="13.5">
      <c r="F1203" s="156" t="s">
        <v>312</v>
      </c>
      <c r="H1203">
        <v>90964</v>
      </c>
    </row>
    <row r="1204" spans="6:8" ht="13.5">
      <c r="F1204" s="156" t="s">
        <v>313</v>
      </c>
      <c r="H1204">
        <v>90972</v>
      </c>
    </row>
    <row r="1205" spans="6:8" ht="13.5">
      <c r="F1205" s="156" t="s">
        <v>313</v>
      </c>
      <c r="H1205">
        <v>90972</v>
      </c>
    </row>
    <row r="1206" spans="6:8" ht="13.5">
      <c r="F1206" s="156" t="s">
        <v>313</v>
      </c>
      <c r="H1206">
        <v>90972</v>
      </c>
    </row>
    <row r="1207" spans="6:8" ht="13.5">
      <c r="F1207" s="156" t="s">
        <v>313</v>
      </c>
      <c r="H1207">
        <v>90972</v>
      </c>
    </row>
    <row r="1208" spans="6:8" ht="13.5">
      <c r="F1208" s="156" t="s">
        <v>313</v>
      </c>
      <c r="H1208">
        <v>90972</v>
      </c>
    </row>
    <row r="1209" spans="6:8" ht="13.5">
      <c r="F1209" s="156" t="s">
        <v>314</v>
      </c>
      <c r="H1209">
        <v>90979</v>
      </c>
    </row>
    <row r="1210" spans="6:8" ht="13.5">
      <c r="F1210" s="156" t="s">
        <v>314</v>
      </c>
      <c r="H1210">
        <v>90979</v>
      </c>
    </row>
    <row r="1211" spans="6:8" ht="13.5">
      <c r="F1211" s="156" t="s">
        <v>314</v>
      </c>
      <c r="H1211">
        <v>90979</v>
      </c>
    </row>
    <row r="1212" spans="6:8" ht="13.5">
      <c r="F1212" s="156" t="s">
        <v>314</v>
      </c>
      <c r="H1212">
        <v>90979</v>
      </c>
    </row>
    <row r="1213" spans="6:8" ht="13.5">
      <c r="F1213" s="156" t="s">
        <v>314</v>
      </c>
      <c r="H1213">
        <v>90979</v>
      </c>
    </row>
    <row r="1214" spans="6:8" ht="13.5">
      <c r="F1214" s="156" t="s">
        <v>315</v>
      </c>
      <c r="H1214">
        <v>90991</v>
      </c>
    </row>
    <row r="1215" spans="6:8" ht="13.5">
      <c r="F1215" s="156" t="s">
        <v>315</v>
      </c>
      <c r="H1215">
        <v>90991</v>
      </c>
    </row>
    <row r="1216" spans="6:8" ht="13.5">
      <c r="F1216" s="156" t="s">
        <v>315</v>
      </c>
      <c r="H1216">
        <v>90991</v>
      </c>
    </row>
    <row r="1217" spans="6:8" ht="13.5">
      <c r="F1217" s="156" t="s">
        <v>315</v>
      </c>
      <c r="H1217">
        <v>90991</v>
      </c>
    </row>
    <row r="1218" spans="6:8" ht="13.5">
      <c r="F1218" s="156" t="s">
        <v>315</v>
      </c>
      <c r="H1218">
        <v>90991</v>
      </c>
    </row>
    <row r="1219" spans="6:8" ht="13.5">
      <c r="F1219" s="156" t="s">
        <v>315</v>
      </c>
      <c r="H1219">
        <v>90991</v>
      </c>
    </row>
    <row r="1220" spans="6:8" ht="13.5">
      <c r="F1220" s="156" t="s">
        <v>316</v>
      </c>
      <c r="H1220">
        <v>90999</v>
      </c>
    </row>
    <row r="1221" spans="6:8" ht="13.5">
      <c r="F1221" s="156" t="s">
        <v>316</v>
      </c>
      <c r="H1221">
        <v>90999</v>
      </c>
    </row>
    <row r="1222" spans="6:8" ht="13.5">
      <c r="F1222" s="156" t="s">
        <v>316</v>
      </c>
      <c r="H1222">
        <v>90999</v>
      </c>
    </row>
    <row r="1223" spans="6:8" ht="13.5">
      <c r="F1223" s="156" t="s">
        <v>316</v>
      </c>
      <c r="H1223">
        <v>90999</v>
      </c>
    </row>
    <row r="1224" spans="6:8" ht="13.5">
      <c r="F1224" s="156" t="s">
        <v>316</v>
      </c>
      <c r="H1224">
        <v>90999</v>
      </c>
    </row>
    <row r="1225" spans="6:8" ht="13.5">
      <c r="F1225" s="156" t="s">
        <v>317</v>
      </c>
      <c r="H1225">
        <v>91031</v>
      </c>
    </row>
    <row r="1226" spans="6:8" ht="13.5">
      <c r="F1226" s="156" t="s">
        <v>317</v>
      </c>
      <c r="H1226">
        <v>91031</v>
      </c>
    </row>
    <row r="1227" spans="6:8" ht="13.5">
      <c r="F1227" s="156" t="s">
        <v>317</v>
      </c>
      <c r="H1227">
        <v>91031</v>
      </c>
    </row>
    <row r="1228" spans="6:8" ht="13.5">
      <c r="F1228" s="156" t="s">
        <v>317</v>
      </c>
      <c r="H1228">
        <v>91031</v>
      </c>
    </row>
    <row r="1229" spans="6:8" ht="13.5">
      <c r="F1229" s="156" t="s">
        <v>317</v>
      </c>
      <c r="H1229">
        <v>91031</v>
      </c>
    </row>
    <row r="1230" spans="6:8" ht="13.5">
      <c r="F1230" s="156" t="s">
        <v>317</v>
      </c>
      <c r="H1230">
        <v>91031</v>
      </c>
    </row>
    <row r="1231" spans="6:8" ht="13.5">
      <c r="F1231" s="156" t="s">
        <v>317</v>
      </c>
      <c r="H1231">
        <v>91031</v>
      </c>
    </row>
    <row r="1232" spans="6:8" ht="13.5">
      <c r="F1232" s="156" t="s">
        <v>318</v>
      </c>
      <c r="H1232">
        <v>91277</v>
      </c>
    </row>
    <row r="1233" spans="6:8" ht="13.5">
      <c r="F1233" s="156" t="s">
        <v>318</v>
      </c>
      <c r="H1233">
        <v>91277</v>
      </c>
    </row>
    <row r="1234" spans="6:8" ht="13.5">
      <c r="F1234" s="156" t="s">
        <v>318</v>
      </c>
      <c r="H1234">
        <v>91277</v>
      </c>
    </row>
    <row r="1235" spans="6:8" ht="13.5">
      <c r="F1235" s="156" t="s">
        <v>318</v>
      </c>
      <c r="H1235">
        <v>91277</v>
      </c>
    </row>
    <row r="1236" spans="6:8" ht="13.5">
      <c r="F1236" s="156" t="s">
        <v>318</v>
      </c>
      <c r="H1236">
        <v>91277</v>
      </c>
    </row>
    <row r="1237" spans="6:8" ht="13.5">
      <c r="F1237" s="156" t="s">
        <v>319</v>
      </c>
      <c r="H1237">
        <v>91283</v>
      </c>
    </row>
    <row r="1238" spans="6:8" ht="13.5">
      <c r="F1238" s="156" t="s">
        <v>319</v>
      </c>
      <c r="H1238">
        <v>91283</v>
      </c>
    </row>
    <row r="1239" spans="6:8" ht="13.5">
      <c r="F1239" s="156" t="s">
        <v>319</v>
      </c>
      <c r="H1239">
        <v>91283</v>
      </c>
    </row>
    <row r="1240" spans="6:8" ht="13.5">
      <c r="F1240" s="156" t="s">
        <v>319</v>
      </c>
      <c r="H1240">
        <v>91283</v>
      </c>
    </row>
    <row r="1241" spans="6:8" ht="13.5">
      <c r="F1241" s="156" t="s">
        <v>319</v>
      </c>
      <c r="H1241">
        <v>91283</v>
      </c>
    </row>
    <row r="1242" spans="6:8" ht="13.5">
      <c r="F1242" s="156" t="s">
        <v>320</v>
      </c>
      <c r="H1242">
        <v>91386</v>
      </c>
    </row>
    <row r="1243" spans="6:8" ht="13.5">
      <c r="F1243" s="156" t="s">
        <v>320</v>
      </c>
      <c r="H1243">
        <v>91386</v>
      </c>
    </row>
    <row r="1244" spans="6:8" ht="13.5">
      <c r="F1244" s="156" t="s">
        <v>320</v>
      </c>
      <c r="H1244">
        <v>91386</v>
      </c>
    </row>
    <row r="1245" spans="6:8" ht="13.5">
      <c r="F1245" s="156" t="s">
        <v>320</v>
      </c>
      <c r="H1245">
        <v>91386</v>
      </c>
    </row>
    <row r="1246" spans="6:8" ht="13.5">
      <c r="F1246" s="156" t="s">
        <v>320</v>
      </c>
      <c r="H1246">
        <v>91386</v>
      </c>
    </row>
    <row r="1247" spans="6:8" ht="13.5">
      <c r="F1247" s="156" t="s">
        <v>320</v>
      </c>
      <c r="H1247">
        <v>91386</v>
      </c>
    </row>
    <row r="1248" spans="6:8" ht="13.5">
      <c r="F1248" s="156" t="s">
        <v>320</v>
      </c>
      <c r="H1248">
        <v>91386</v>
      </c>
    </row>
    <row r="1249" spans="6:8" ht="13.5">
      <c r="F1249" s="156" t="s">
        <v>321</v>
      </c>
      <c r="H1249">
        <v>91533</v>
      </c>
    </row>
    <row r="1250" spans="6:8" ht="13.5">
      <c r="F1250" s="156" t="s">
        <v>321</v>
      </c>
      <c r="H1250">
        <v>91533</v>
      </c>
    </row>
    <row r="1251" spans="6:8" ht="13.5">
      <c r="F1251" s="156" t="s">
        <v>321</v>
      </c>
      <c r="H1251">
        <v>91533</v>
      </c>
    </row>
    <row r="1252" spans="6:8" ht="13.5">
      <c r="F1252" s="156" t="s">
        <v>321</v>
      </c>
      <c r="H1252">
        <v>91533</v>
      </c>
    </row>
    <row r="1253" spans="6:8" ht="13.5">
      <c r="F1253" s="156" t="s">
        <v>321</v>
      </c>
      <c r="H1253">
        <v>91533</v>
      </c>
    </row>
    <row r="1254" spans="6:8" ht="13.5">
      <c r="F1254" s="156" t="s">
        <v>321</v>
      </c>
      <c r="H1254">
        <v>91533</v>
      </c>
    </row>
    <row r="1255" spans="6:8" ht="13.5">
      <c r="F1255" s="156" t="s">
        <v>322</v>
      </c>
      <c r="H1255">
        <v>91634</v>
      </c>
    </row>
    <row r="1256" spans="6:8" ht="13.5">
      <c r="F1256" s="156" t="s">
        <v>322</v>
      </c>
      <c r="H1256">
        <v>91634</v>
      </c>
    </row>
    <row r="1257" spans="6:8" ht="13.5">
      <c r="F1257" s="156" t="s">
        <v>322</v>
      </c>
      <c r="H1257">
        <v>91634</v>
      </c>
    </row>
    <row r="1258" spans="6:8" ht="13.5">
      <c r="F1258" s="156" t="s">
        <v>322</v>
      </c>
      <c r="H1258">
        <v>91634</v>
      </c>
    </row>
    <row r="1259" spans="6:8" ht="13.5">
      <c r="F1259" s="156" t="s">
        <v>322</v>
      </c>
      <c r="H1259">
        <v>91634</v>
      </c>
    </row>
    <row r="1260" spans="6:8" ht="13.5">
      <c r="F1260" s="156" t="s">
        <v>322</v>
      </c>
      <c r="H1260">
        <v>91634</v>
      </c>
    </row>
    <row r="1261" spans="6:8" ht="13.5">
      <c r="F1261" s="156" t="s">
        <v>322</v>
      </c>
      <c r="H1261">
        <v>91634</v>
      </c>
    </row>
    <row r="1262" spans="6:8" ht="13.5">
      <c r="F1262" s="156" t="s">
        <v>323</v>
      </c>
      <c r="H1262">
        <v>91645</v>
      </c>
    </row>
    <row r="1263" spans="6:8" ht="13.5">
      <c r="F1263" s="156" t="s">
        <v>323</v>
      </c>
      <c r="H1263">
        <v>91645</v>
      </c>
    </row>
    <row r="1264" spans="6:8" ht="13.5">
      <c r="F1264" s="156" t="s">
        <v>323</v>
      </c>
      <c r="H1264">
        <v>91645</v>
      </c>
    </row>
    <row r="1265" spans="6:8" ht="13.5">
      <c r="F1265" s="156" t="s">
        <v>323</v>
      </c>
      <c r="H1265">
        <v>91645</v>
      </c>
    </row>
    <row r="1266" spans="6:8" ht="13.5">
      <c r="F1266" s="156" t="s">
        <v>323</v>
      </c>
      <c r="H1266">
        <v>91645</v>
      </c>
    </row>
    <row r="1267" spans="6:8" ht="13.5">
      <c r="F1267" s="156" t="s">
        <v>323</v>
      </c>
      <c r="H1267">
        <v>91645</v>
      </c>
    </row>
    <row r="1268" spans="6:8" ht="13.5">
      <c r="F1268" s="156" t="s">
        <v>323</v>
      </c>
      <c r="H1268">
        <v>91645</v>
      </c>
    </row>
    <row r="1269" spans="6:8" ht="13.5">
      <c r="F1269" s="156" t="s">
        <v>324</v>
      </c>
      <c r="H1269">
        <v>91692</v>
      </c>
    </row>
    <row r="1270" spans="6:8" ht="13.5">
      <c r="F1270" s="156" t="s">
        <v>324</v>
      </c>
      <c r="H1270">
        <v>91692</v>
      </c>
    </row>
    <row r="1271" spans="6:8" ht="13.5">
      <c r="F1271" s="156" t="s">
        <v>324</v>
      </c>
      <c r="H1271">
        <v>91692</v>
      </c>
    </row>
    <row r="1272" spans="6:8" ht="13.5">
      <c r="F1272" s="156" t="s">
        <v>324</v>
      </c>
      <c r="H1272">
        <v>91692</v>
      </c>
    </row>
    <row r="1273" spans="6:8" ht="13.5">
      <c r="F1273" s="156" t="s">
        <v>324</v>
      </c>
      <c r="H1273">
        <v>91692</v>
      </c>
    </row>
    <row r="1274" spans="6:8" ht="13.5">
      <c r="F1274" s="156" t="s">
        <v>324</v>
      </c>
      <c r="H1274">
        <v>91692</v>
      </c>
    </row>
    <row r="1275" spans="6:8" ht="13.5">
      <c r="F1275" s="156" t="s">
        <v>325</v>
      </c>
      <c r="H1275">
        <v>92043</v>
      </c>
    </row>
    <row r="1276" spans="6:8" ht="13.5">
      <c r="F1276" s="156" t="s">
        <v>325</v>
      </c>
      <c r="H1276">
        <v>92043</v>
      </c>
    </row>
    <row r="1277" spans="6:8" ht="13.5">
      <c r="F1277" s="156" t="s">
        <v>325</v>
      </c>
      <c r="H1277">
        <v>92043</v>
      </c>
    </row>
    <row r="1278" spans="6:8" ht="13.5">
      <c r="F1278" s="156" t="s">
        <v>325</v>
      </c>
      <c r="H1278">
        <v>92043</v>
      </c>
    </row>
    <row r="1279" spans="6:8" ht="13.5">
      <c r="F1279" s="156" t="s">
        <v>326</v>
      </c>
      <c r="H1279">
        <v>92106</v>
      </c>
    </row>
    <row r="1280" spans="6:8" ht="13.5">
      <c r="F1280" s="156" t="s">
        <v>326</v>
      </c>
      <c r="H1280">
        <v>92106</v>
      </c>
    </row>
    <row r="1281" spans="6:8" ht="13.5">
      <c r="F1281" s="156" t="s">
        <v>326</v>
      </c>
      <c r="H1281">
        <v>92106</v>
      </c>
    </row>
    <row r="1282" spans="6:8" ht="13.5">
      <c r="F1282" s="156" t="s">
        <v>326</v>
      </c>
      <c r="H1282">
        <v>92106</v>
      </c>
    </row>
    <row r="1283" spans="6:8" ht="13.5">
      <c r="F1283" s="156" t="s">
        <v>326</v>
      </c>
      <c r="H1283">
        <v>92106</v>
      </c>
    </row>
    <row r="1284" spans="6:8" ht="13.5">
      <c r="F1284" s="156" t="s">
        <v>326</v>
      </c>
      <c r="H1284">
        <v>92106</v>
      </c>
    </row>
    <row r="1285" spans="6:8" ht="13.5">
      <c r="F1285" s="156" t="s">
        <v>326</v>
      </c>
      <c r="H1285">
        <v>92106</v>
      </c>
    </row>
    <row r="1286" spans="6:8" ht="13.5">
      <c r="F1286" s="156" t="s">
        <v>327</v>
      </c>
      <c r="H1286">
        <v>92112</v>
      </c>
    </row>
    <row r="1287" spans="6:8" ht="13.5">
      <c r="F1287" s="156" t="s">
        <v>327</v>
      </c>
      <c r="H1287">
        <v>92112</v>
      </c>
    </row>
    <row r="1288" spans="6:8" ht="13.5">
      <c r="F1288" s="156" t="s">
        <v>327</v>
      </c>
      <c r="H1288">
        <v>92112</v>
      </c>
    </row>
    <row r="1289" spans="6:8" ht="13.5">
      <c r="F1289" s="156" t="s">
        <v>327</v>
      </c>
      <c r="H1289">
        <v>92112</v>
      </c>
    </row>
    <row r="1290" spans="6:8" ht="13.5">
      <c r="F1290" s="156" t="s">
        <v>327</v>
      </c>
      <c r="H1290">
        <v>92112</v>
      </c>
    </row>
    <row r="1291" spans="6:8" ht="13.5">
      <c r="F1291" s="156" t="s">
        <v>328</v>
      </c>
      <c r="H1291">
        <v>92118</v>
      </c>
    </row>
    <row r="1292" spans="6:8" ht="13.5">
      <c r="F1292" s="156" t="s">
        <v>328</v>
      </c>
      <c r="H1292">
        <v>92118</v>
      </c>
    </row>
    <row r="1293" spans="6:8" ht="13.5">
      <c r="F1293" s="156" t="s">
        <v>328</v>
      </c>
      <c r="H1293">
        <v>92118</v>
      </c>
    </row>
    <row r="1294" spans="6:8" ht="13.5">
      <c r="F1294" s="156" t="s">
        <v>328</v>
      </c>
      <c r="H1294">
        <v>92118</v>
      </c>
    </row>
    <row r="1295" spans="6:8" ht="13.5">
      <c r="F1295" s="156" t="s">
        <v>329</v>
      </c>
      <c r="H1295">
        <v>92138</v>
      </c>
    </row>
    <row r="1296" spans="6:8" ht="13.5">
      <c r="F1296" s="156" t="s">
        <v>329</v>
      </c>
      <c r="H1296">
        <v>92138</v>
      </c>
    </row>
    <row r="1297" spans="6:8" ht="13.5">
      <c r="F1297" s="156" t="s">
        <v>329</v>
      </c>
      <c r="H1297">
        <v>92138</v>
      </c>
    </row>
    <row r="1298" spans="6:8" ht="13.5">
      <c r="F1298" s="156" t="s">
        <v>329</v>
      </c>
      <c r="H1298">
        <v>92138</v>
      </c>
    </row>
    <row r="1299" spans="6:8" ht="13.5">
      <c r="F1299" s="156" t="s">
        <v>329</v>
      </c>
      <c r="H1299">
        <v>92138</v>
      </c>
    </row>
    <row r="1300" spans="6:8" ht="13.5">
      <c r="F1300" s="156" t="s">
        <v>329</v>
      </c>
      <c r="H1300">
        <v>92138</v>
      </c>
    </row>
    <row r="1301" spans="6:8" ht="13.5">
      <c r="F1301" s="156" t="s">
        <v>329</v>
      </c>
      <c r="H1301">
        <v>92138</v>
      </c>
    </row>
    <row r="1302" spans="6:8" ht="13.5">
      <c r="F1302" s="156" t="s">
        <v>330</v>
      </c>
      <c r="H1302">
        <v>92145</v>
      </c>
    </row>
    <row r="1303" spans="6:8" ht="13.5">
      <c r="F1303" s="156" t="s">
        <v>330</v>
      </c>
      <c r="H1303">
        <v>92145</v>
      </c>
    </row>
    <row r="1304" spans="6:8" ht="13.5">
      <c r="F1304" s="156" t="s">
        <v>330</v>
      </c>
      <c r="H1304">
        <v>92145</v>
      </c>
    </row>
    <row r="1305" spans="6:8" ht="13.5">
      <c r="F1305" s="156" t="s">
        <v>330</v>
      </c>
      <c r="H1305">
        <v>92145</v>
      </c>
    </row>
    <row r="1306" spans="6:8" ht="13.5">
      <c r="F1306" s="156" t="s">
        <v>330</v>
      </c>
      <c r="H1306">
        <v>92145</v>
      </c>
    </row>
    <row r="1307" spans="6:8" ht="13.5">
      <c r="F1307" s="156" t="s">
        <v>330</v>
      </c>
      <c r="H1307">
        <v>92145</v>
      </c>
    </row>
    <row r="1308" spans="6:8" ht="13.5">
      <c r="F1308" s="156" t="s">
        <v>330</v>
      </c>
      <c r="H1308">
        <v>92145</v>
      </c>
    </row>
    <row r="1309" spans="6:8" ht="13.5">
      <c r="F1309" s="156" t="s">
        <v>331</v>
      </c>
      <c r="H1309">
        <v>92242</v>
      </c>
    </row>
    <row r="1310" spans="6:8" ht="13.5">
      <c r="F1310" s="156" t="s">
        <v>331</v>
      </c>
      <c r="H1310">
        <v>92242</v>
      </c>
    </row>
    <row r="1311" spans="6:8" ht="13.5">
      <c r="F1311" s="156" t="s">
        <v>331</v>
      </c>
      <c r="H1311">
        <v>92242</v>
      </c>
    </row>
    <row r="1312" spans="6:8" ht="13.5">
      <c r="F1312" s="156" t="s">
        <v>331</v>
      </c>
      <c r="H1312">
        <v>92242</v>
      </c>
    </row>
    <row r="1313" spans="6:8" ht="13.5">
      <c r="F1313" s="156" t="s">
        <v>331</v>
      </c>
      <c r="H1313">
        <v>92242</v>
      </c>
    </row>
    <row r="1314" spans="6:8" ht="13.5">
      <c r="F1314" s="156" t="s">
        <v>331</v>
      </c>
      <c r="H1314">
        <v>92242</v>
      </c>
    </row>
    <row r="1315" spans="6:8" ht="13.5">
      <c r="F1315" s="156" t="s">
        <v>331</v>
      </c>
      <c r="H1315">
        <v>92242</v>
      </c>
    </row>
    <row r="1316" spans="6:8" ht="13.5">
      <c r="F1316" s="156" t="s">
        <v>332</v>
      </c>
      <c r="H1316">
        <v>92716</v>
      </c>
    </row>
    <row r="1317" spans="6:8" ht="13.5">
      <c r="F1317" s="156" t="s">
        <v>332</v>
      </c>
      <c r="H1317">
        <v>92716</v>
      </c>
    </row>
    <row r="1318" spans="6:8" ht="13.5">
      <c r="F1318" s="156" t="s">
        <v>332</v>
      </c>
      <c r="H1318">
        <v>92716</v>
      </c>
    </row>
    <row r="1319" spans="6:8" ht="13.5">
      <c r="F1319" s="156" t="s">
        <v>332</v>
      </c>
      <c r="H1319">
        <v>92716</v>
      </c>
    </row>
    <row r="1320" spans="6:8" ht="13.5">
      <c r="F1320" s="156" t="s">
        <v>332</v>
      </c>
      <c r="H1320">
        <v>92716</v>
      </c>
    </row>
    <row r="1321" spans="6:8" ht="13.5">
      <c r="F1321" s="156" t="s">
        <v>333</v>
      </c>
      <c r="H1321">
        <v>92960</v>
      </c>
    </row>
    <row r="1322" spans="6:8" ht="13.5">
      <c r="F1322" s="156" t="s">
        <v>333</v>
      </c>
      <c r="H1322">
        <v>92960</v>
      </c>
    </row>
    <row r="1323" spans="6:8" ht="13.5">
      <c r="F1323" s="156" t="s">
        <v>333</v>
      </c>
      <c r="H1323">
        <v>92960</v>
      </c>
    </row>
    <row r="1324" spans="6:8" ht="13.5">
      <c r="F1324" s="156" t="s">
        <v>333</v>
      </c>
      <c r="H1324">
        <v>92960</v>
      </c>
    </row>
    <row r="1325" spans="6:8" ht="13.5">
      <c r="F1325" s="156" t="s">
        <v>333</v>
      </c>
      <c r="H1325">
        <v>92960</v>
      </c>
    </row>
    <row r="1326" spans="6:8" ht="13.5">
      <c r="F1326" s="156" t="s">
        <v>334</v>
      </c>
      <c r="H1326">
        <v>92966</v>
      </c>
    </row>
    <row r="1327" spans="6:8" ht="13.5">
      <c r="F1327" s="156" t="s">
        <v>334</v>
      </c>
      <c r="H1327">
        <v>92966</v>
      </c>
    </row>
    <row r="1328" spans="6:8" ht="13.5">
      <c r="F1328" s="156" t="s">
        <v>334</v>
      </c>
      <c r="H1328">
        <v>92966</v>
      </c>
    </row>
    <row r="1329" spans="6:8" ht="13.5">
      <c r="F1329" s="156" t="s">
        <v>334</v>
      </c>
      <c r="H1329">
        <v>92966</v>
      </c>
    </row>
    <row r="1330" spans="6:8" ht="13.5">
      <c r="F1330" s="156" t="s">
        <v>334</v>
      </c>
      <c r="H1330">
        <v>92966</v>
      </c>
    </row>
    <row r="1331" spans="6:8" ht="13.5">
      <c r="F1331" s="156" t="s">
        <v>335</v>
      </c>
      <c r="H1331">
        <v>93224</v>
      </c>
    </row>
    <row r="1332" spans="6:8" ht="13.5">
      <c r="F1332" s="156" t="s">
        <v>335</v>
      </c>
      <c r="H1332">
        <v>93224</v>
      </c>
    </row>
    <row r="1333" spans="6:8" ht="13.5">
      <c r="F1333" s="156" t="s">
        <v>335</v>
      </c>
      <c r="H1333">
        <v>93224</v>
      </c>
    </row>
    <row r="1334" spans="6:8" ht="13.5">
      <c r="F1334" s="156" t="s">
        <v>335</v>
      </c>
      <c r="H1334">
        <v>93224</v>
      </c>
    </row>
    <row r="1335" spans="6:8" ht="13.5">
      <c r="F1335" s="156" t="s">
        <v>335</v>
      </c>
      <c r="H1335">
        <v>93224</v>
      </c>
    </row>
    <row r="1336" spans="6:8" ht="13.5">
      <c r="F1336" s="156" t="s">
        <v>335</v>
      </c>
      <c r="H1336">
        <v>93224</v>
      </c>
    </row>
    <row r="1337" spans="6:8" ht="13.5">
      <c r="F1337" s="156" t="s">
        <v>336</v>
      </c>
      <c r="H1337">
        <v>93233</v>
      </c>
    </row>
    <row r="1338" spans="6:8" ht="13.5">
      <c r="F1338" s="156" t="s">
        <v>336</v>
      </c>
      <c r="H1338">
        <v>93233</v>
      </c>
    </row>
    <row r="1339" spans="6:8" ht="13.5">
      <c r="F1339" s="156" t="s">
        <v>336</v>
      </c>
      <c r="H1339">
        <v>93233</v>
      </c>
    </row>
    <row r="1340" spans="6:8" ht="13.5">
      <c r="F1340" s="156" t="s">
        <v>336</v>
      </c>
      <c r="H1340">
        <v>93233</v>
      </c>
    </row>
    <row r="1341" spans="6:8" ht="13.5">
      <c r="F1341" s="156" t="s">
        <v>336</v>
      </c>
      <c r="H1341">
        <v>93233</v>
      </c>
    </row>
    <row r="1342" spans="6:8" ht="13.5">
      <c r="F1342" s="156" t="s">
        <v>337</v>
      </c>
      <c r="H1342">
        <v>93272</v>
      </c>
    </row>
    <row r="1343" spans="6:8" ht="13.5">
      <c r="F1343" s="156" t="s">
        <v>337</v>
      </c>
      <c r="H1343">
        <v>93272</v>
      </c>
    </row>
    <row r="1344" spans="6:8" ht="13.5">
      <c r="F1344" s="156" t="s">
        <v>337</v>
      </c>
      <c r="H1344">
        <v>93272</v>
      </c>
    </row>
    <row r="1345" spans="6:8" ht="13.5">
      <c r="F1345" s="156" t="s">
        <v>337</v>
      </c>
      <c r="H1345">
        <v>93272</v>
      </c>
    </row>
    <row r="1346" spans="6:8" ht="13.5">
      <c r="F1346" s="156" t="s">
        <v>337</v>
      </c>
      <c r="H1346">
        <v>93272</v>
      </c>
    </row>
    <row r="1347" spans="6:8" ht="13.5">
      <c r="F1347" s="156" t="s">
        <v>337</v>
      </c>
      <c r="H1347">
        <v>93272</v>
      </c>
    </row>
    <row r="1348" spans="6:8" ht="13.5">
      <c r="F1348" s="156" t="s">
        <v>338</v>
      </c>
      <c r="H1348">
        <v>93281</v>
      </c>
    </row>
    <row r="1349" spans="6:8" ht="13.5">
      <c r="F1349" s="156" t="s">
        <v>338</v>
      </c>
      <c r="H1349">
        <v>93281</v>
      </c>
    </row>
    <row r="1350" spans="6:8" ht="13.5">
      <c r="F1350" s="156" t="s">
        <v>338</v>
      </c>
      <c r="H1350">
        <v>93281</v>
      </c>
    </row>
    <row r="1351" spans="6:8" ht="13.5">
      <c r="F1351" s="156" t="s">
        <v>338</v>
      </c>
      <c r="H1351">
        <v>93281</v>
      </c>
    </row>
    <row r="1352" spans="6:8" ht="13.5">
      <c r="F1352" s="156" t="s">
        <v>338</v>
      </c>
      <c r="H1352">
        <v>93281</v>
      </c>
    </row>
    <row r="1353" spans="6:8" ht="13.5">
      <c r="F1353" s="156" t="s">
        <v>338</v>
      </c>
      <c r="H1353">
        <v>93281</v>
      </c>
    </row>
    <row r="1354" spans="6:8" ht="13.5">
      <c r="F1354" s="156" t="s">
        <v>339</v>
      </c>
      <c r="H1354">
        <v>93287</v>
      </c>
    </row>
    <row r="1355" spans="6:8" ht="13.5">
      <c r="F1355" s="156" t="s">
        <v>339</v>
      </c>
      <c r="H1355">
        <v>93287</v>
      </c>
    </row>
    <row r="1356" spans="6:8" ht="13.5">
      <c r="F1356" s="156" t="s">
        <v>339</v>
      </c>
      <c r="H1356">
        <v>93287</v>
      </c>
    </row>
    <row r="1357" spans="6:8" ht="13.5">
      <c r="F1357" s="156" t="s">
        <v>339</v>
      </c>
      <c r="H1357">
        <v>93287</v>
      </c>
    </row>
    <row r="1358" spans="6:8" ht="13.5">
      <c r="F1358" s="156" t="s">
        <v>339</v>
      </c>
      <c r="H1358">
        <v>93287</v>
      </c>
    </row>
    <row r="1359" spans="6:8" ht="13.5">
      <c r="F1359" s="156" t="s">
        <v>339</v>
      </c>
      <c r="H1359">
        <v>93287</v>
      </c>
    </row>
    <row r="1360" spans="6:8" ht="13.5">
      <c r="F1360" s="156" t="s">
        <v>339</v>
      </c>
      <c r="H1360">
        <v>93287</v>
      </c>
    </row>
    <row r="1361" spans="6:8" ht="13.5">
      <c r="F1361" s="156" t="s">
        <v>340</v>
      </c>
      <c r="H1361">
        <v>93402</v>
      </c>
    </row>
    <row r="1362" spans="6:8" ht="13.5">
      <c r="F1362" s="156" t="s">
        <v>340</v>
      </c>
      <c r="H1362">
        <v>93402</v>
      </c>
    </row>
    <row r="1363" spans="6:8" ht="13.5">
      <c r="F1363" s="156" t="s">
        <v>340</v>
      </c>
      <c r="H1363">
        <v>93402</v>
      </c>
    </row>
    <row r="1364" spans="6:8" ht="13.5">
      <c r="F1364" s="156" t="s">
        <v>340</v>
      </c>
      <c r="H1364">
        <v>93402</v>
      </c>
    </row>
    <row r="1365" spans="6:8" ht="13.5">
      <c r="F1365" s="156" t="s">
        <v>340</v>
      </c>
      <c r="H1365">
        <v>93402</v>
      </c>
    </row>
    <row r="1366" spans="6:8" ht="13.5">
      <c r="F1366" s="156" t="s">
        <v>340</v>
      </c>
      <c r="H1366">
        <v>93402</v>
      </c>
    </row>
    <row r="1367" spans="6:8" ht="13.5">
      <c r="F1367" s="156" t="s">
        <v>340</v>
      </c>
      <c r="H1367">
        <v>93402</v>
      </c>
    </row>
    <row r="1368" spans="6:8" ht="13.5">
      <c r="F1368" s="156" t="s">
        <v>341</v>
      </c>
      <c r="H1368">
        <v>93408</v>
      </c>
    </row>
    <row r="1369" spans="6:8" ht="13.5">
      <c r="F1369" s="156" t="s">
        <v>341</v>
      </c>
      <c r="H1369">
        <v>93408</v>
      </c>
    </row>
    <row r="1370" spans="6:8" ht="13.5">
      <c r="F1370" s="156" t="s">
        <v>341</v>
      </c>
      <c r="H1370">
        <v>93408</v>
      </c>
    </row>
    <row r="1371" spans="6:8" ht="13.5">
      <c r="F1371" s="156" t="s">
        <v>341</v>
      </c>
      <c r="H1371">
        <v>93408</v>
      </c>
    </row>
    <row r="1372" spans="6:8" ht="13.5">
      <c r="F1372" s="156" t="s">
        <v>341</v>
      </c>
      <c r="H1372">
        <v>93408</v>
      </c>
    </row>
    <row r="1373" spans="6:8" ht="13.5">
      <c r="F1373" s="156" t="s">
        <v>341</v>
      </c>
      <c r="H1373">
        <v>93408</v>
      </c>
    </row>
    <row r="1374" spans="6:8" ht="13.5">
      <c r="F1374" s="156" t="s">
        <v>342</v>
      </c>
      <c r="H1374">
        <v>93415</v>
      </c>
    </row>
    <row r="1375" spans="6:8" ht="13.5">
      <c r="F1375" s="156" t="s">
        <v>342</v>
      </c>
      <c r="H1375">
        <v>93415</v>
      </c>
    </row>
    <row r="1376" spans="6:8" ht="13.5">
      <c r="F1376" s="156" t="s">
        <v>342</v>
      </c>
      <c r="H1376">
        <v>93415</v>
      </c>
    </row>
    <row r="1377" spans="6:8" ht="13.5">
      <c r="F1377" s="156" t="s">
        <v>342</v>
      </c>
      <c r="H1377">
        <v>93415</v>
      </c>
    </row>
    <row r="1378" spans="6:8" ht="13.5">
      <c r="F1378" s="156" t="s">
        <v>342</v>
      </c>
      <c r="H1378">
        <v>93415</v>
      </c>
    </row>
    <row r="1379" spans="6:8" ht="13.5">
      <c r="F1379" s="156" t="s">
        <v>343</v>
      </c>
      <c r="H1379">
        <v>93421</v>
      </c>
    </row>
    <row r="1380" spans="6:8" ht="13.5">
      <c r="F1380" s="156" t="s">
        <v>343</v>
      </c>
      <c r="H1380">
        <v>93421</v>
      </c>
    </row>
    <row r="1381" spans="6:8" ht="13.5">
      <c r="F1381" s="156" t="s">
        <v>343</v>
      </c>
      <c r="H1381">
        <v>93421</v>
      </c>
    </row>
    <row r="1382" spans="6:8" ht="13.5">
      <c r="F1382" s="156" t="s">
        <v>343</v>
      </c>
      <c r="H1382">
        <v>93421</v>
      </c>
    </row>
    <row r="1383" spans="6:8" ht="13.5">
      <c r="F1383" s="156" t="s">
        <v>343</v>
      </c>
      <c r="H1383">
        <v>93421</v>
      </c>
    </row>
    <row r="1384" spans="6:8" ht="13.5">
      <c r="F1384" s="156" t="s">
        <v>344</v>
      </c>
      <c r="H1384">
        <v>93427</v>
      </c>
    </row>
    <row r="1385" spans="6:8" ht="13.5">
      <c r="F1385" s="156" t="s">
        <v>344</v>
      </c>
      <c r="H1385">
        <v>93427</v>
      </c>
    </row>
    <row r="1386" spans="6:8" ht="13.5">
      <c r="F1386" s="156" t="s">
        <v>344</v>
      </c>
      <c r="H1386">
        <v>93427</v>
      </c>
    </row>
    <row r="1387" spans="6:8" ht="13.5">
      <c r="F1387" s="156" t="s">
        <v>344</v>
      </c>
      <c r="H1387">
        <v>93427</v>
      </c>
    </row>
    <row r="1388" spans="6:8" ht="13.5">
      <c r="F1388" s="156" t="s">
        <v>344</v>
      </c>
      <c r="H1388">
        <v>93427</v>
      </c>
    </row>
    <row r="1389" spans="6:8" ht="13.5">
      <c r="F1389" s="156" t="s">
        <v>345</v>
      </c>
      <c r="H1389">
        <v>93433</v>
      </c>
    </row>
    <row r="1390" spans="6:8" ht="13.5">
      <c r="F1390" s="156" t="s">
        <v>345</v>
      </c>
      <c r="H1390">
        <v>93433</v>
      </c>
    </row>
    <row r="1391" spans="6:8" ht="13.5">
      <c r="F1391" s="156" t="s">
        <v>345</v>
      </c>
      <c r="H1391">
        <v>93433</v>
      </c>
    </row>
    <row r="1392" spans="6:8" ht="13.5">
      <c r="F1392" s="156" t="s">
        <v>345</v>
      </c>
      <c r="H1392">
        <v>93433</v>
      </c>
    </row>
    <row r="1393" spans="6:8" ht="13.5">
      <c r="F1393" s="156" t="s">
        <v>345</v>
      </c>
      <c r="H1393">
        <v>93433</v>
      </c>
    </row>
    <row r="1394" spans="6:8" ht="13.5">
      <c r="F1394" s="156" t="s">
        <v>345</v>
      </c>
      <c r="H1394">
        <v>93433</v>
      </c>
    </row>
    <row r="1395" spans="6:8" ht="13.5">
      <c r="F1395" s="156" t="s">
        <v>345</v>
      </c>
      <c r="H1395">
        <v>93433</v>
      </c>
    </row>
    <row r="1396" spans="6:8" ht="13.5">
      <c r="F1396" s="156" t="s">
        <v>346</v>
      </c>
      <c r="H1396">
        <v>93439</v>
      </c>
    </row>
    <row r="1397" spans="6:8" ht="13.5">
      <c r="F1397" s="156" t="s">
        <v>346</v>
      </c>
      <c r="H1397">
        <v>93439</v>
      </c>
    </row>
    <row r="1398" spans="6:8" ht="13.5">
      <c r="F1398" s="156" t="s">
        <v>346</v>
      </c>
      <c r="H1398">
        <v>93439</v>
      </c>
    </row>
    <row r="1399" spans="6:8" ht="13.5">
      <c r="F1399" s="156" t="s">
        <v>346</v>
      </c>
      <c r="H1399">
        <v>93439</v>
      </c>
    </row>
    <row r="1400" spans="6:8" ht="13.5">
      <c r="F1400" s="156" t="s">
        <v>346</v>
      </c>
      <c r="H1400">
        <v>93439</v>
      </c>
    </row>
    <row r="1401" spans="6:8" ht="13.5">
      <c r="F1401" s="156" t="s">
        <v>346</v>
      </c>
      <c r="H1401">
        <v>93439</v>
      </c>
    </row>
    <row r="1402" spans="6:8" ht="13.5">
      <c r="F1402" s="156" t="s">
        <v>346</v>
      </c>
      <c r="H1402">
        <v>93439</v>
      </c>
    </row>
    <row r="1403" spans="6:8" ht="13.5">
      <c r="F1403" s="156" t="s">
        <v>347</v>
      </c>
      <c r="H1403">
        <v>95121</v>
      </c>
    </row>
    <row r="1404" spans="6:8" ht="13.5">
      <c r="F1404" s="156" t="s">
        <v>347</v>
      </c>
      <c r="H1404">
        <v>95121</v>
      </c>
    </row>
    <row r="1405" spans="6:8" ht="13.5">
      <c r="F1405" s="156" t="s">
        <v>347</v>
      </c>
      <c r="H1405">
        <v>95121</v>
      </c>
    </row>
    <row r="1406" spans="6:8" ht="13.5">
      <c r="F1406" s="156" t="s">
        <v>347</v>
      </c>
      <c r="H1406">
        <v>95121</v>
      </c>
    </row>
    <row r="1407" spans="6:8" ht="13.5">
      <c r="F1407" s="156" t="s">
        <v>347</v>
      </c>
      <c r="H1407">
        <v>95121</v>
      </c>
    </row>
    <row r="1408" spans="6:8" ht="13.5">
      <c r="F1408" s="156" t="s">
        <v>347</v>
      </c>
      <c r="H1408">
        <v>95121</v>
      </c>
    </row>
    <row r="1409" spans="6:8" ht="13.5">
      <c r="F1409" s="156" t="s">
        <v>347</v>
      </c>
      <c r="H1409">
        <v>95121</v>
      </c>
    </row>
    <row r="1410" spans="6:8" ht="13.5">
      <c r="F1410" s="156" t="s">
        <v>348</v>
      </c>
      <c r="H1410">
        <v>95127</v>
      </c>
    </row>
    <row r="1411" spans="6:8" ht="13.5">
      <c r="F1411" s="156" t="s">
        <v>348</v>
      </c>
      <c r="H1411">
        <v>95127</v>
      </c>
    </row>
    <row r="1412" spans="6:8" ht="13.5">
      <c r="F1412" s="156" t="s">
        <v>348</v>
      </c>
      <c r="H1412">
        <v>95127</v>
      </c>
    </row>
    <row r="1413" spans="6:8" ht="13.5">
      <c r="F1413" s="156" t="s">
        <v>348</v>
      </c>
      <c r="H1413">
        <v>95127</v>
      </c>
    </row>
    <row r="1414" spans="6:8" ht="13.5">
      <c r="F1414" s="156" t="s">
        <v>348</v>
      </c>
      <c r="H1414">
        <v>95127</v>
      </c>
    </row>
    <row r="1415" spans="6:8" ht="13.5">
      <c r="F1415" s="156" t="s">
        <v>348</v>
      </c>
      <c r="H1415">
        <v>95127</v>
      </c>
    </row>
    <row r="1416" spans="6:8" ht="13.5">
      <c r="F1416" s="156" t="s">
        <v>349</v>
      </c>
      <c r="H1416">
        <v>95133</v>
      </c>
    </row>
    <row r="1417" spans="6:8" ht="13.5">
      <c r="F1417" s="156" t="s">
        <v>349</v>
      </c>
      <c r="H1417">
        <v>95133</v>
      </c>
    </row>
    <row r="1418" spans="6:8" ht="13.5">
      <c r="F1418" s="156" t="s">
        <v>349</v>
      </c>
      <c r="H1418">
        <v>95133</v>
      </c>
    </row>
    <row r="1419" spans="6:8" ht="13.5">
      <c r="F1419" s="156" t="s">
        <v>349</v>
      </c>
      <c r="H1419">
        <v>95133</v>
      </c>
    </row>
    <row r="1420" spans="6:8" ht="13.5">
      <c r="F1420" s="156" t="s">
        <v>349</v>
      </c>
      <c r="H1420">
        <v>95133</v>
      </c>
    </row>
    <row r="1421" spans="6:8" ht="13.5">
      <c r="F1421" s="156" t="s">
        <v>349</v>
      </c>
      <c r="H1421">
        <v>95133</v>
      </c>
    </row>
    <row r="1422" spans="6:8" ht="13.5">
      <c r="F1422" s="156" t="s">
        <v>350</v>
      </c>
      <c r="H1422">
        <v>95139</v>
      </c>
    </row>
    <row r="1423" spans="6:8" ht="13.5">
      <c r="F1423" s="156" t="s">
        <v>350</v>
      </c>
      <c r="H1423">
        <v>95139</v>
      </c>
    </row>
    <row r="1424" spans="6:8" ht="13.5">
      <c r="F1424" s="156" t="s">
        <v>350</v>
      </c>
      <c r="H1424">
        <v>95139</v>
      </c>
    </row>
    <row r="1425" spans="6:8" ht="13.5">
      <c r="F1425" s="156" t="s">
        <v>350</v>
      </c>
      <c r="H1425">
        <v>95139</v>
      </c>
    </row>
    <row r="1426" spans="6:8" ht="13.5">
      <c r="F1426" s="156" t="s">
        <v>351</v>
      </c>
      <c r="H1426">
        <v>95212</v>
      </c>
    </row>
    <row r="1427" spans="6:8" ht="13.5">
      <c r="F1427" s="156" t="s">
        <v>351</v>
      </c>
      <c r="H1427">
        <v>95212</v>
      </c>
    </row>
    <row r="1428" spans="6:8" ht="13.5">
      <c r="F1428" s="156" t="s">
        <v>351</v>
      </c>
      <c r="H1428">
        <v>95212</v>
      </c>
    </row>
    <row r="1429" spans="6:8" ht="13.5">
      <c r="F1429" s="156" t="s">
        <v>351</v>
      </c>
      <c r="H1429">
        <v>95212</v>
      </c>
    </row>
    <row r="1430" spans="6:8" ht="13.5">
      <c r="F1430" s="156" t="s">
        <v>351</v>
      </c>
      <c r="H1430">
        <v>95212</v>
      </c>
    </row>
    <row r="1431" spans="6:8" ht="13.5">
      <c r="F1431" s="156" t="s">
        <v>351</v>
      </c>
      <c r="H1431">
        <v>95212</v>
      </c>
    </row>
    <row r="1432" spans="6:8" ht="13.5">
      <c r="F1432" s="156" t="s">
        <v>352</v>
      </c>
      <c r="H1432">
        <v>95218</v>
      </c>
    </row>
    <row r="1433" spans="6:8" ht="13.5">
      <c r="F1433" s="156" t="s">
        <v>352</v>
      </c>
      <c r="H1433">
        <v>95218</v>
      </c>
    </row>
    <row r="1434" spans="6:8" ht="13.5">
      <c r="F1434" s="156" t="s">
        <v>352</v>
      </c>
      <c r="H1434">
        <v>95218</v>
      </c>
    </row>
    <row r="1435" spans="6:8" ht="13.5">
      <c r="F1435" s="156" t="s">
        <v>352</v>
      </c>
      <c r="H1435">
        <v>95218</v>
      </c>
    </row>
    <row r="1436" spans="6:8" ht="13.5">
      <c r="F1436" s="156" t="s">
        <v>352</v>
      </c>
      <c r="H1436">
        <v>95218</v>
      </c>
    </row>
    <row r="1437" spans="6:8" ht="13.5">
      <c r="F1437" s="156" t="s">
        <v>352</v>
      </c>
      <c r="H1437">
        <v>95218</v>
      </c>
    </row>
    <row r="1438" spans="6:8" ht="13.5">
      <c r="F1438" s="156" t="s">
        <v>353</v>
      </c>
      <c r="H1438">
        <v>95258</v>
      </c>
    </row>
    <row r="1439" spans="6:8" ht="13.5">
      <c r="F1439" s="156" t="s">
        <v>353</v>
      </c>
      <c r="H1439">
        <v>95258</v>
      </c>
    </row>
    <row r="1440" spans="6:8" ht="13.5">
      <c r="F1440" s="156" t="s">
        <v>353</v>
      </c>
      <c r="H1440">
        <v>95258</v>
      </c>
    </row>
    <row r="1441" spans="6:8" ht="13.5">
      <c r="F1441" s="156" t="s">
        <v>353</v>
      </c>
      <c r="H1441">
        <v>95258</v>
      </c>
    </row>
    <row r="1442" spans="6:8" ht="13.5">
      <c r="F1442" s="156" t="s">
        <v>353</v>
      </c>
      <c r="H1442">
        <v>95258</v>
      </c>
    </row>
    <row r="1443" spans="6:8" ht="13.5">
      <c r="F1443" s="156" t="s">
        <v>354</v>
      </c>
      <c r="H1443">
        <v>95264</v>
      </c>
    </row>
    <row r="1444" spans="6:8" ht="13.5">
      <c r="F1444" s="156" t="s">
        <v>354</v>
      </c>
      <c r="H1444">
        <v>95264</v>
      </c>
    </row>
    <row r="1445" spans="6:8" ht="13.5">
      <c r="F1445" s="156" t="s">
        <v>354</v>
      </c>
      <c r="H1445">
        <v>95264</v>
      </c>
    </row>
    <row r="1446" spans="6:8" ht="13.5">
      <c r="F1446" s="156" t="s">
        <v>354</v>
      </c>
      <c r="H1446">
        <v>95264</v>
      </c>
    </row>
    <row r="1447" spans="6:8" ht="13.5">
      <c r="F1447" s="156" t="s">
        <v>354</v>
      </c>
      <c r="H1447">
        <v>95264</v>
      </c>
    </row>
    <row r="1448" spans="6:8" ht="13.5">
      <c r="F1448" s="156" t="s">
        <v>355</v>
      </c>
      <c r="H1448">
        <v>95270</v>
      </c>
    </row>
    <row r="1449" spans="6:8" ht="13.5">
      <c r="F1449" s="156" t="s">
        <v>355</v>
      </c>
      <c r="H1449">
        <v>95270</v>
      </c>
    </row>
    <row r="1450" spans="6:8" ht="13.5">
      <c r="F1450" s="156" t="s">
        <v>355</v>
      </c>
      <c r="H1450">
        <v>95270</v>
      </c>
    </row>
    <row r="1451" spans="6:8" ht="13.5">
      <c r="F1451" s="156" t="s">
        <v>355</v>
      </c>
      <c r="H1451">
        <v>95270</v>
      </c>
    </row>
    <row r="1452" spans="6:8" ht="13.5">
      <c r="F1452" s="156" t="s">
        <v>355</v>
      </c>
      <c r="H1452">
        <v>95270</v>
      </c>
    </row>
    <row r="1453" spans="6:8" ht="13.5">
      <c r="F1453" s="156" t="s">
        <v>356</v>
      </c>
      <c r="H1453">
        <v>95276</v>
      </c>
    </row>
    <row r="1454" spans="6:8" ht="13.5">
      <c r="F1454" s="156" t="s">
        <v>356</v>
      </c>
      <c r="H1454">
        <v>95276</v>
      </c>
    </row>
    <row r="1455" spans="6:8" ht="13.5">
      <c r="F1455" s="156" t="s">
        <v>356</v>
      </c>
      <c r="H1455">
        <v>95276</v>
      </c>
    </row>
    <row r="1456" spans="6:8" ht="13.5">
      <c r="F1456" s="156" t="s">
        <v>356</v>
      </c>
      <c r="H1456">
        <v>95276</v>
      </c>
    </row>
    <row r="1457" spans="6:8" ht="13.5">
      <c r="F1457" s="156" t="s">
        <v>356</v>
      </c>
      <c r="H1457">
        <v>95276</v>
      </c>
    </row>
    <row r="1458" spans="6:8" ht="13.5">
      <c r="F1458" s="156" t="s">
        <v>357</v>
      </c>
      <c r="H1458">
        <v>95282</v>
      </c>
    </row>
    <row r="1459" spans="6:8" ht="13.5">
      <c r="F1459" s="156" t="s">
        <v>357</v>
      </c>
      <c r="H1459">
        <v>95282</v>
      </c>
    </row>
    <row r="1460" spans="6:8" ht="13.5">
      <c r="F1460" s="156" t="s">
        <v>357</v>
      </c>
      <c r="H1460">
        <v>95282</v>
      </c>
    </row>
    <row r="1461" spans="6:8" ht="13.5">
      <c r="F1461" s="156" t="s">
        <v>357</v>
      </c>
      <c r="H1461">
        <v>95282</v>
      </c>
    </row>
    <row r="1462" spans="6:8" ht="13.5">
      <c r="F1462" s="156" t="s">
        <v>357</v>
      </c>
      <c r="H1462">
        <v>95282</v>
      </c>
    </row>
    <row r="1463" spans="6:8" ht="13.5">
      <c r="F1463" s="156" t="s">
        <v>358</v>
      </c>
      <c r="H1463">
        <v>95620</v>
      </c>
    </row>
    <row r="1464" spans="6:8" ht="13.5">
      <c r="F1464" s="156" t="s">
        <v>358</v>
      </c>
      <c r="H1464">
        <v>95620</v>
      </c>
    </row>
    <row r="1465" spans="6:8" ht="13.5">
      <c r="F1465" s="156" t="s">
        <v>358</v>
      </c>
      <c r="H1465">
        <v>95620</v>
      </c>
    </row>
    <row r="1466" spans="6:8" ht="13.5">
      <c r="F1466" s="156" t="s">
        <v>358</v>
      </c>
      <c r="H1466">
        <v>95620</v>
      </c>
    </row>
    <row r="1467" spans="6:8" ht="13.5">
      <c r="F1467" s="156" t="s">
        <v>358</v>
      </c>
      <c r="H1467">
        <v>95620</v>
      </c>
    </row>
    <row r="1468" spans="6:8" ht="13.5">
      <c r="F1468" s="156" t="s">
        <v>359</v>
      </c>
      <c r="H1468">
        <v>95631</v>
      </c>
    </row>
    <row r="1469" spans="6:8" ht="13.5">
      <c r="F1469" s="156" t="s">
        <v>359</v>
      </c>
      <c r="H1469">
        <v>95631</v>
      </c>
    </row>
    <row r="1470" spans="6:8" ht="13.5">
      <c r="F1470" s="156" t="s">
        <v>359</v>
      </c>
      <c r="H1470">
        <v>95631</v>
      </c>
    </row>
    <row r="1471" spans="6:8" ht="13.5">
      <c r="F1471" s="156" t="s">
        <v>359</v>
      </c>
      <c r="H1471">
        <v>95631</v>
      </c>
    </row>
    <row r="1472" spans="6:8" ht="13.5">
      <c r="F1472" s="156" t="s">
        <v>359</v>
      </c>
      <c r="H1472">
        <v>95631</v>
      </c>
    </row>
    <row r="1473" spans="6:8" ht="13.5">
      <c r="F1473" s="156" t="s">
        <v>359</v>
      </c>
      <c r="H1473">
        <v>95631</v>
      </c>
    </row>
    <row r="1474" spans="6:8" ht="13.5">
      <c r="F1474" s="156" t="s">
        <v>360</v>
      </c>
      <c r="H1474">
        <v>95702</v>
      </c>
    </row>
    <row r="1475" spans="6:8" ht="13.5">
      <c r="F1475" s="156" t="s">
        <v>360</v>
      </c>
      <c r="H1475">
        <v>95702</v>
      </c>
    </row>
    <row r="1476" spans="6:8" ht="13.5">
      <c r="F1476" s="156" t="s">
        <v>360</v>
      </c>
      <c r="H1476">
        <v>95702</v>
      </c>
    </row>
    <row r="1477" spans="6:8" ht="13.5">
      <c r="F1477" s="156" t="s">
        <v>360</v>
      </c>
      <c r="H1477">
        <v>95702</v>
      </c>
    </row>
    <row r="1478" spans="6:8" ht="13.5">
      <c r="F1478" s="156" t="s">
        <v>360</v>
      </c>
      <c r="H1478">
        <v>95702</v>
      </c>
    </row>
    <row r="1479" spans="6:8" ht="13.5">
      <c r="F1479" s="156" t="s">
        <v>360</v>
      </c>
      <c r="H1479">
        <v>95702</v>
      </c>
    </row>
    <row r="1480" spans="6:8" ht="13.5">
      <c r="F1480" s="156" t="s">
        <v>361</v>
      </c>
      <c r="H1480">
        <v>95708</v>
      </c>
    </row>
    <row r="1481" spans="6:8" ht="13.5">
      <c r="F1481" s="156" t="s">
        <v>361</v>
      </c>
      <c r="H1481">
        <v>95708</v>
      </c>
    </row>
    <row r="1482" spans="6:8" ht="13.5">
      <c r="F1482" s="156" t="s">
        <v>361</v>
      </c>
      <c r="H1482">
        <v>95708</v>
      </c>
    </row>
    <row r="1483" spans="6:8" ht="13.5">
      <c r="F1483" s="156" t="s">
        <v>361</v>
      </c>
      <c r="H1483">
        <v>95708</v>
      </c>
    </row>
    <row r="1484" spans="6:8" ht="13.5">
      <c r="F1484" s="156" t="s">
        <v>361</v>
      </c>
      <c r="H1484">
        <v>95708</v>
      </c>
    </row>
    <row r="1485" spans="6:8" ht="13.5">
      <c r="F1485" s="156" t="s">
        <v>361</v>
      </c>
      <c r="H1485">
        <v>95708</v>
      </c>
    </row>
    <row r="1486" spans="6:8" ht="13.5">
      <c r="F1486" s="156" t="s">
        <v>362</v>
      </c>
      <c r="H1486">
        <v>95714</v>
      </c>
    </row>
    <row r="1487" spans="6:8" ht="13.5">
      <c r="F1487" s="156" t="s">
        <v>362</v>
      </c>
      <c r="H1487">
        <v>95714</v>
      </c>
    </row>
    <row r="1488" spans="6:8" ht="13.5">
      <c r="F1488" s="156" t="s">
        <v>362</v>
      </c>
      <c r="H1488">
        <v>95714</v>
      </c>
    </row>
    <row r="1489" spans="6:8" ht="13.5">
      <c r="F1489" s="156" t="s">
        <v>362</v>
      </c>
      <c r="H1489">
        <v>95714</v>
      </c>
    </row>
    <row r="1490" spans="6:8" ht="13.5">
      <c r="F1490" s="156" t="s">
        <v>362</v>
      </c>
      <c r="H1490">
        <v>95714</v>
      </c>
    </row>
    <row r="1491" spans="6:8" ht="13.5">
      <c r="F1491" s="156" t="s">
        <v>362</v>
      </c>
      <c r="H1491">
        <v>95714</v>
      </c>
    </row>
    <row r="1492" spans="6:8" ht="13.5">
      <c r="F1492" s="156" t="s">
        <v>363</v>
      </c>
      <c r="H1492">
        <v>95720</v>
      </c>
    </row>
    <row r="1493" spans="6:8" ht="13.5">
      <c r="F1493" s="156" t="s">
        <v>363</v>
      </c>
      <c r="H1493">
        <v>95720</v>
      </c>
    </row>
    <row r="1494" spans="6:8" ht="13.5">
      <c r="F1494" s="156" t="s">
        <v>363</v>
      </c>
      <c r="H1494">
        <v>95720</v>
      </c>
    </row>
    <row r="1495" spans="6:8" ht="13.5">
      <c r="F1495" s="156" t="s">
        <v>363</v>
      </c>
      <c r="H1495">
        <v>95720</v>
      </c>
    </row>
    <row r="1496" spans="6:8" ht="13.5">
      <c r="F1496" s="156" t="s">
        <v>363</v>
      </c>
      <c r="H1496">
        <v>95720</v>
      </c>
    </row>
    <row r="1497" spans="6:8" ht="13.5">
      <c r="F1497" s="156" t="s">
        <v>363</v>
      </c>
      <c r="H1497">
        <v>95720</v>
      </c>
    </row>
    <row r="1498" spans="6:8" ht="13.5">
      <c r="F1498" s="156" t="s">
        <v>364</v>
      </c>
      <c r="H1498">
        <v>95872</v>
      </c>
    </row>
    <row r="1499" spans="6:8" ht="13.5">
      <c r="F1499" s="156" t="s">
        <v>364</v>
      </c>
      <c r="H1499">
        <v>95872</v>
      </c>
    </row>
    <row r="1500" spans="6:8" ht="13.5">
      <c r="F1500" s="156" t="s">
        <v>364</v>
      </c>
      <c r="H1500">
        <v>95872</v>
      </c>
    </row>
    <row r="1501" spans="6:8" ht="13.5">
      <c r="F1501" s="156" t="s">
        <v>364</v>
      </c>
      <c r="H1501">
        <v>95872</v>
      </c>
    </row>
    <row r="1502" spans="6:8" ht="13.5">
      <c r="F1502" s="156" t="s">
        <v>364</v>
      </c>
      <c r="H1502">
        <v>95872</v>
      </c>
    </row>
    <row r="1503" spans="6:8" ht="13.5">
      <c r="F1503" s="156" t="s">
        <v>365</v>
      </c>
      <c r="H1503">
        <v>96013</v>
      </c>
    </row>
    <row r="1504" spans="6:8" ht="13.5">
      <c r="F1504" s="156" t="s">
        <v>365</v>
      </c>
      <c r="H1504">
        <v>96013</v>
      </c>
    </row>
    <row r="1505" spans="6:8" ht="13.5">
      <c r="F1505" s="156" t="s">
        <v>365</v>
      </c>
      <c r="H1505">
        <v>96013</v>
      </c>
    </row>
    <row r="1506" spans="6:8" ht="13.5">
      <c r="F1506" s="156" t="s">
        <v>365</v>
      </c>
      <c r="H1506">
        <v>96013</v>
      </c>
    </row>
    <row r="1507" spans="6:8" ht="13.5">
      <c r="F1507" s="156" t="s">
        <v>365</v>
      </c>
      <c r="H1507">
        <v>96013</v>
      </c>
    </row>
    <row r="1508" spans="6:8" ht="13.5">
      <c r="F1508" s="156" t="s">
        <v>365</v>
      </c>
      <c r="H1508">
        <v>96013</v>
      </c>
    </row>
    <row r="1509" spans="6:8" ht="13.5">
      <c r="F1509" s="156" t="s">
        <v>366</v>
      </c>
      <c r="H1509">
        <v>96020</v>
      </c>
    </row>
    <row r="1510" spans="6:8" ht="13.5">
      <c r="F1510" s="156" t="s">
        <v>366</v>
      </c>
      <c r="H1510">
        <v>96020</v>
      </c>
    </row>
    <row r="1511" spans="6:8" ht="13.5">
      <c r="F1511" s="156" t="s">
        <v>366</v>
      </c>
      <c r="H1511">
        <v>96020</v>
      </c>
    </row>
    <row r="1512" spans="6:8" ht="13.5">
      <c r="F1512" s="156" t="s">
        <v>366</v>
      </c>
      <c r="H1512">
        <v>96020</v>
      </c>
    </row>
    <row r="1513" spans="6:8" ht="13.5">
      <c r="F1513" s="156" t="s">
        <v>366</v>
      </c>
      <c r="H1513">
        <v>96020</v>
      </c>
    </row>
    <row r="1514" spans="6:8" ht="13.5">
      <c r="F1514" s="156" t="s">
        <v>366</v>
      </c>
      <c r="H1514">
        <v>96020</v>
      </c>
    </row>
    <row r="1515" spans="6:8" ht="13.5">
      <c r="F1515" s="156" t="s">
        <v>367</v>
      </c>
      <c r="H1515">
        <v>96028</v>
      </c>
    </row>
    <row r="1516" spans="6:8" ht="13.5">
      <c r="F1516" s="156" t="s">
        <v>367</v>
      </c>
      <c r="H1516">
        <v>96028</v>
      </c>
    </row>
    <row r="1517" spans="6:8" ht="13.5">
      <c r="F1517" s="156" t="s">
        <v>367</v>
      </c>
      <c r="H1517">
        <v>96028</v>
      </c>
    </row>
    <row r="1518" spans="6:8" ht="13.5">
      <c r="F1518" s="156" t="s">
        <v>367</v>
      </c>
      <c r="H1518">
        <v>96028</v>
      </c>
    </row>
    <row r="1519" spans="6:8" ht="13.5">
      <c r="F1519" s="156" t="s">
        <v>367</v>
      </c>
      <c r="H1519">
        <v>96028</v>
      </c>
    </row>
    <row r="1520" spans="6:8" ht="13.5">
      <c r="F1520" s="156" t="s">
        <v>367</v>
      </c>
      <c r="H1520">
        <v>96028</v>
      </c>
    </row>
    <row r="1521" spans="6:8" ht="13.5">
      <c r="F1521" s="156" t="s">
        <v>368</v>
      </c>
      <c r="H1521">
        <v>96035</v>
      </c>
    </row>
    <row r="1522" spans="6:8" ht="13.5">
      <c r="F1522" s="156" t="s">
        <v>368</v>
      </c>
      <c r="H1522">
        <v>96035</v>
      </c>
    </row>
    <row r="1523" spans="6:8" ht="13.5">
      <c r="F1523" s="156" t="s">
        <v>368</v>
      </c>
      <c r="H1523">
        <v>96035</v>
      </c>
    </row>
    <row r="1524" spans="6:8" ht="13.5">
      <c r="F1524" s="156" t="s">
        <v>368</v>
      </c>
      <c r="H1524">
        <v>96035</v>
      </c>
    </row>
    <row r="1525" spans="6:8" ht="13.5">
      <c r="F1525" s="156" t="s">
        <v>368</v>
      </c>
      <c r="H1525">
        <v>96035</v>
      </c>
    </row>
    <row r="1526" spans="6:8" ht="13.5">
      <c r="F1526" s="156" t="s">
        <v>368</v>
      </c>
      <c r="H1526">
        <v>96035</v>
      </c>
    </row>
    <row r="1527" spans="6:8" ht="13.5">
      <c r="F1527" s="156" t="s">
        <v>368</v>
      </c>
      <c r="H1527">
        <v>96035</v>
      </c>
    </row>
    <row r="1528" spans="6:8" ht="13.5">
      <c r="F1528" s="156" t="s">
        <v>369</v>
      </c>
      <c r="H1528">
        <v>96157</v>
      </c>
    </row>
    <row r="1529" spans="6:8" ht="13.5">
      <c r="F1529" s="156" t="s">
        <v>369</v>
      </c>
      <c r="H1529">
        <v>96157</v>
      </c>
    </row>
    <row r="1530" spans="6:8" ht="13.5">
      <c r="F1530" s="156" t="s">
        <v>369</v>
      </c>
      <c r="H1530">
        <v>96157</v>
      </c>
    </row>
    <row r="1531" spans="6:8" ht="13.5">
      <c r="F1531" s="156" t="s">
        <v>369</v>
      </c>
      <c r="H1531">
        <v>96157</v>
      </c>
    </row>
    <row r="1532" spans="6:8" ht="13.5">
      <c r="F1532" s="156" t="s">
        <v>369</v>
      </c>
      <c r="H1532">
        <v>96157</v>
      </c>
    </row>
    <row r="1533" spans="6:8" ht="13.5">
      <c r="F1533" s="156" t="s">
        <v>369</v>
      </c>
      <c r="H1533">
        <v>96157</v>
      </c>
    </row>
    <row r="1534" spans="6:8" ht="13.5">
      <c r="F1534" s="156" t="s">
        <v>370</v>
      </c>
      <c r="H1534">
        <v>96158</v>
      </c>
    </row>
    <row r="1535" spans="6:8" ht="13.5">
      <c r="F1535" s="156" t="s">
        <v>370</v>
      </c>
      <c r="H1535">
        <v>96158</v>
      </c>
    </row>
    <row r="1536" spans="6:8" ht="13.5">
      <c r="F1536" s="156" t="s">
        <v>370</v>
      </c>
      <c r="H1536">
        <v>96158</v>
      </c>
    </row>
    <row r="1537" spans="6:8" ht="13.5">
      <c r="F1537" s="156" t="s">
        <v>370</v>
      </c>
      <c r="H1537">
        <v>96158</v>
      </c>
    </row>
    <row r="1538" spans="6:8" ht="13.5">
      <c r="F1538" s="156" t="s">
        <v>370</v>
      </c>
      <c r="H1538">
        <v>96158</v>
      </c>
    </row>
    <row r="1539" spans="6:8" ht="13.5">
      <c r="F1539" s="156" t="s">
        <v>370</v>
      </c>
      <c r="H1539">
        <v>96158</v>
      </c>
    </row>
    <row r="1540" spans="6:8" ht="13.5">
      <c r="F1540" s="156" t="s">
        <v>371</v>
      </c>
      <c r="H1540">
        <v>96245</v>
      </c>
    </row>
    <row r="1541" spans="6:8" ht="13.5">
      <c r="F1541" s="156" t="s">
        <v>371</v>
      </c>
      <c r="H1541">
        <v>96245</v>
      </c>
    </row>
    <row r="1542" spans="6:8" ht="13.5">
      <c r="F1542" s="156" t="s">
        <v>371</v>
      </c>
      <c r="H1542">
        <v>96245</v>
      </c>
    </row>
    <row r="1543" spans="6:8" ht="13.5">
      <c r="F1543" s="156" t="s">
        <v>371</v>
      </c>
      <c r="H1543">
        <v>96245</v>
      </c>
    </row>
    <row r="1544" spans="6:8" ht="13.5">
      <c r="F1544" s="156" t="s">
        <v>371</v>
      </c>
      <c r="H1544">
        <v>96245</v>
      </c>
    </row>
    <row r="1545" spans="6:8" ht="13.5">
      <c r="F1545" s="156" t="s">
        <v>371</v>
      </c>
      <c r="H1545">
        <v>96245</v>
      </c>
    </row>
    <row r="1546" spans="6:8" ht="13.5">
      <c r="F1546" s="156" t="s">
        <v>372</v>
      </c>
      <c r="H1546">
        <v>96303</v>
      </c>
    </row>
    <row r="1547" spans="6:8" ht="13.5">
      <c r="F1547" s="156" t="s">
        <v>372</v>
      </c>
      <c r="H1547">
        <v>96303</v>
      </c>
    </row>
    <row r="1548" spans="6:8" ht="13.5">
      <c r="F1548" s="156" t="s">
        <v>372</v>
      </c>
      <c r="H1548">
        <v>96303</v>
      </c>
    </row>
    <row r="1549" spans="6:8" ht="13.5">
      <c r="F1549" s="156" t="s">
        <v>372</v>
      </c>
      <c r="H1549">
        <v>96303</v>
      </c>
    </row>
    <row r="1550" spans="6:8" ht="13.5">
      <c r="F1550" s="156" t="s">
        <v>372</v>
      </c>
      <c r="H1550">
        <v>96303</v>
      </c>
    </row>
    <row r="1551" spans="6:8" ht="13.5">
      <c r="F1551" s="156" t="s">
        <v>372</v>
      </c>
      <c r="H1551">
        <v>96303</v>
      </c>
    </row>
    <row r="1552" spans="6:8" ht="13.5">
      <c r="F1552" s="156" t="s">
        <v>373</v>
      </c>
      <c r="H1552">
        <v>96309</v>
      </c>
    </row>
    <row r="1553" spans="6:8" ht="13.5">
      <c r="F1553" s="156" t="s">
        <v>373</v>
      </c>
      <c r="H1553">
        <v>96309</v>
      </c>
    </row>
    <row r="1554" spans="6:8" ht="13.5">
      <c r="F1554" s="156" t="s">
        <v>373</v>
      </c>
      <c r="H1554">
        <v>96309</v>
      </c>
    </row>
    <row r="1555" spans="6:8" ht="13.5">
      <c r="F1555" s="156" t="s">
        <v>373</v>
      </c>
      <c r="H1555">
        <v>96309</v>
      </c>
    </row>
    <row r="1556" spans="6:8" ht="13.5">
      <c r="F1556" s="156" t="s">
        <v>373</v>
      </c>
      <c r="H1556">
        <v>96309</v>
      </c>
    </row>
    <row r="1557" spans="6:8" ht="13.5">
      <c r="F1557" s="156" t="s">
        <v>374</v>
      </c>
      <c r="H1557">
        <v>96463</v>
      </c>
    </row>
    <row r="1558" spans="6:8" ht="13.5">
      <c r="F1558" s="156" t="s">
        <v>374</v>
      </c>
      <c r="H1558">
        <v>96463</v>
      </c>
    </row>
    <row r="1559" spans="6:8" ht="13.5">
      <c r="F1559" s="156" t="s">
        <v>374</v>
      </c>
      <c r="H1559">
        <v>96463</v>
      </c>
    </row>
    <row r="1560" spans="6:8" ht="13.5">
      <c r="F1560" s="156" t="s">
        <v>374</v>
      </c>
      <c r="H1560">
        <v>96463</v>
      </c>
    </row>
    <row r="1561" spans="6:8" ht="13.5">
      <c r="F1561" s="156" t="s">
        <v>374</v>
      </c>
      <c r="H1561">
        <v>96463</v>
      </c>
    </row>
    <row r="1562" spans="6:8" ht="13.5">
      <c r="F1562" s="156" t="s">
        <v>374</v>
      </c>
      <c r="H1562">
        <v>96463</v>
      </c>
    </row>
    <row r="1563" spans="6:8" ht="13.5">
      <c r="F1563" s="156" t="s">
        <v>375</v>
      </c>
      <c r="H1563">
        <v>98764</v>
      </c>
    </row>
    <row r="1564" spans="6:8" ht="13.5">
      <c r="F1564" s="156" t="s">
        <v>375</v>
      </c>
      <c r="H1564">
        <v>98764</v>
      </c>
    </row>
    <row r="1565" spans="6:8" ht="13.5">
      <c r="F1565" s="156" t="s">
        <v>375</v>
      </c>
      <c r="H1565">
        <v>98764</v>
      </c>
    </row>
    <row r="1566" spans="6:8" ht="13.5">
      <c r="F1566" s="156" t="s">
        <v>375</v>
      </c>
      <c r="H1566">
        <v>98764</v>
      </c>
    </row>
    <row r="1567" spans="6:8" ht="13.5">
      <c r="F1567" s="156" t="s">
        <v>375</v>
      </c>
      <c r="H1567">
        <v>98764</v>
      </c>
    </row>
    <row r="1568" spans="6:8" ht="13.5">
      <c r="F1568" s="156" t="s">
        <v>376</v>
      </c>
      <c r="H1568">
        <v>99833</v>
      </c>
    </row>
    <row r="1569" spans="6:8" ht="13.5">
      <c r="F1569" s="156" t="s">
        <v>376</v>
      </c>
      <c r="H1569">
        <v>99833</v>
      </c>
    </row>
    <row r="1570" spans="6:8" ht="13.5">
      <c r="F1570" s="156" t="s">
        <v>376</v>
      </c>
      <c r="H1570">
        <v>99833</v>
      </c>
    </row>
    <row r="1571" spans="6:8" ht="13.5">
      <c r="F1571" s="156" t="s">
        <v>376</v>
      </c>
      <c r="H1571">
        <v>99833</v>
      </c>
    </row>
    <row r="1572" spans="6:8" ht="13.5">
      <c r="F1572" s="156" t="s">
        <v>376</v>
      </c>
      <c r="H1572">
        <v>99833</v>
      </c>
    </row>
    <row r="1573" spans="6:8" ht="13.5">
      <c r="F1573" s="156" t="s">
        <v>377</v>
      </c>
      <c r="H1573">
        <v>100641</v>
      </c>
    </row>
    <row r="1574" spans="6:8" ht="13.5">
      <c r="F1574" s="156" t="s">
        <v>377</v>
      </c>
      <c r="H1574">
        <v>100641</v>
      </c>
    </row>
    <row r="1575" spans="6:8" ht="13.5">
      <c r="F1575" s="156" t="s">
        <v>377</v>
      </c>
      <c r="H1575">
        <v>100641</v>
      </c>
    </row>
    <row r="1576" spans="6:8" ht="13.5">
      <c r="F1576" s="156" t="s">
        <v>377</v>
      </c>
      <c r="H1576">
        <v>100641</v>
      </c>
    </row>
    <row r="1577" spans="6:8" ht="13.5">
      <c r="F1577" s="156" t="s">
        <v>377</v>
      </c>
      <c r="H1577">
        <v>100641</v>
      </c>
    </row>
    <row r="1578" spans="6:8" ht="13.5">
      <c r="F1578" s="156" t="s">
        <v>377</v>
      </c>
      <c r="H1578">
        <v>100641</v>
      </c>
    </row>
    <row r="1579" spans="6:8" ht="13.5">
      <c r="F1579" s="156" t="s">
        <v>378</v>
      </c>
      <c r="H1579">
        <v>100647</v>
      </c>
    </row>
    <row r="1580" spans="6:8" ht="13.5">
      <c r="F1580" s="156" t="s">
        <v>378</v>
      </c>
      <c r="H1580">
        <v>100647</v>
      </c>
    </row>
    <row r="1581" spans="6:8" ht="13.5">
      <c r="F1581" s="156" t="s">
        <v>378</v>
      </c>
      <c r="H1581">
        <v>100647</v>
      </c>
    </row>
    <row r="1582" spans="6:8" ht="13.5">
      <c r="F1582" s="156" t="s">
        <v>378</v>
      </c>
      <c r="H1582">
        <v>100647</v>
      </c>
    </row>
    <row r="1583" spans="6:8" ht="13.5">
      <c r="F1583" s="156" t="s">
        <v>378</v>
      </c>
      <c r="H1583">
        <v>100647</v>
      </c>
    </row>
    <row r="1584" spans="6:8" ht="13.5">
      <c r="F1584" s="156" t="s">
        <v>378</v>
      </c>
      <c r="H1584">
        <v>100647</v>
      </c>
    </row>
    <row r="1585" spans="6:8" ht="13.5">
      <c r="F1585" s="156" t="s">
        <v>379</v>
      </c>
      <c r="H1585">
        <v>5632</v>
      </c>
    </row>
    <row r="1586" spans="6:8" ht="13.5">
      <c r="F1586" s="156" t="s">
        <v>379</v>
      </c>
      <c r="H1586">
        <v>5632</v>
      </c>
    </row>
    <row r="1587" spans="6:8" ht="13.5">
      <c r="F1587" s="156" t="s">
        <v>379</v>
      </c>
      <c r="H1587">
        <v>5632</v>
      </c>
    </row>
    <row r="1588" spans="6:8" ht="13.5">
      <c r="F1588" s="156" t="s">
        <v>379</v>
      </c>
      <c r="H1588">
        <v>5632</v>
      </c>
    </row>
    <row r="1589" spans="6:8" ht="13.5">
      <c r="F1589" s="156" t="s">
        <v>380</v>
      </c>
      <c r="H1589">
        <v>5679</v>
      </c>
    </row>
    <row r="1590" spans="6:8" ht="13.5">
      <c r="F1590" s="156" t="s">
        <v>380</v>
      </c>
      <c r="H1590">
        <v>5679</v>
      </c>
    </row>
    <row r="1591" spans="6:8" ht="13.5">
      <c r="F1591" s="156" t="s">
        <v>380</v>
      </c>
      <c r="H1591">
        <v>5679</v>
      </c>
    </row>
    <row r="1592" spans="6:8" ht="13.5">
      <c r="F1592" s="156" t="s">
        <v>380</v>
      </c>
      <c r="H1592">
        <v>5679</v>
      </c>
    </row>
    <row r="1593" spans="6:8" ht="13.5">
      <c r="F1593" s="156" t="s">
        <v>381</v>
      </c>
      <c r="H1593">
        <v>5681</v>
      </c>
    </row>
    <row r="1594" spans="6:8" ht="13.5">
      <c r="F1594" s="156" t="s">
        <v>381</v>
      </c>
      <c r="H1594">
        <v>5681</v>
      </c>
    </row>
    <row r="1595" spans="6:8" ht="13.5">
      <c r="F1595" s="156" t="s">
        <v>381</v>
      </c>
      <c r="H1595">
        <v>5681</v>
      </c>
    </row>
    <row r="1596" spans="6:8" ht="13.5">
      <c r="F1596" s="156" t="s">
        <v>381</v>
      </c>
      <c r="H1596">
        <v>5681</v>
      </c>
    </row>
    <row r="1597" spans="6:8" ht="13.5">
      <c r="F1597" s="156" t="s">
        <v>382</v>
      </c>
      <c r="H1597">
        <v>5685</v>
      </c>
    </row>
    <row r="1598" spans="6:8" ht="13.5">
      <c r="F1598" s="156" t="s">
        <v>382</v>
      </c>
      <c r="H1598">
        <v>5685</v>
      </c>
    </row>
    <row r="1599" spans="6:8" ht="13.5">
      <c r="F1599" s="156" t="s">
        <v>382</v>
      </c>
      <c r="H1599">
        <v>5685</v>
      </c>
    </row>
    <row r="1600" spans="6:8" ht="13.5">
      <c r="F1600" s="156" t="s">
        <v>382</v>
      </c>
      <c r="H1600">
        <v>5685</v>
      </c>
    </row>
    <row r="1601" spans="6:8" ht="13.5">
      <c r="F1601" s="156" t="s">
        <v>383</v>
      </c>
      <c r="H1601">
        <v>5690</v>
      </c>
    </row>
    <row r="1602" spans="6:8" ht="13.5">
      <c r="F1602" s="156" t="s">
        <v>383</v>
      </c>
      <c r="H1602">
        <v>5690</v>
      </c>
    </row>
    <row r="1603" spans="6:8" ht="13.5">
      <c r="F1603" s="156" t="s">
        <v>383</v>
      </c>
      <c r="H1603">
        <v>5690</v>
      </c>
    </row>
    <row r="1604" spans="6:8" ht="13.5">
      <c r="F1604" s="156" t="s">
        <v>384</v>
      </c>
      <c r="H1604">
        <v>5806</v>
      </c>
    </row>
    <row r="1605" spans="6:8" ht="13.5">
      <c r="F1605" s="156" t="s">
        <v>384</v>
      </c>
      <c r="H1605">
        <v>5806</v>
      </c>
    </row>
    <row r="1606" spans="6:8" ht="13.5">
      <c r="F1606" s="156" t="s">
        <v>384</v>
      </c>
      <c r="H1606">
        <v>5806</v>
      </c>
    </row>
    <row r="1607" spans="6:8" ht="13.5">
      <c r="F1607" s="156" t="s">
        <v>385</v>
      </c>
      <c r="H1607">
        <v>5826</v>
      </c>
    </row>
    <row r="1608" spans="6:8" ht="13.5">
      <c r="F1608" s="156" t="s">
        <v>385</v>
      </c>
      <c r="H1608">
        <v>5826</v>
      </c>
    </row>
    <row r="1609" spans="6:8" ht="13.5">
      <c r="F1609" s="156" t="s">
        <v>385</v>
      </c>
      <c r="H1609">
        <v>5826</v>
      </c>
    </row>
    <row r="1610" spans="6:8" ht="13.5">
      <c r="F1610" s="156" t="s">
        <v>385</v>
      </c>
      <c r="H1610">
        <v>5826</v>
      </c>
    </row>
    <row r="1611" spans="6:8" ht="13.5">
      <c r="F1611" s="156" t="s">
        <v>385</v>
      </c>
      <c r="H1611">
        <v>5826</v>
      </c>
    </row>
    <row r="1612" spans="6:8" ht="13.5">
      <c r="F1612" s="156" t="s">
        <v>386</v>
      </c>
      <c r="H1612">
        <v>5829</v>
      </c>
    </row>
    <row r="1613" spans="6:8" ht="13.5">
      <c r="F1613" s="156" t="s">
        <v>386</v>
      </c>
      <c r="H1613">
        <v>5829</v>
      </c>
    </row>
    <row r="1614" spans="6:8" ht="13.5">
      <c r="F1614" s="156" t="s">
        <v>386</v>
      </c>
      <c r="H1614">
        <v>5829</v>
      </c>
    </row>
    <row r="1615" spans="6:8" ht="13.5">
      <c r="F1615" s="156" t="s">
        <v>386</v>
      </c>
      <c r="H1615">
        <v>5829</v>
      </c>
    </row>
    <row r="1616" spans="6:8" ht="13.5">
      <c r="F1616" s="156" t="s">
        <v>386</v>
      </c>
      <c r="H1616">
        <v>5829</v>
      </c>
    </row>
    <row r="1617" spans="6:8" ht="13.5">
      <c r="F1617" s="156" t="s">
        <v>387</v>
      </c>
      <c r="H1617">
        <v>5837</v>
      </c>
    </row>
    <row r="1618" spans="6:8" ht="13.5">
      <c r="F1618" s="156" t="s">
        <v>387</v>
      </c>
      <c r="H1618">
        <v>5837</v>
      </c>
    </row>
    <row r="1619" spans="6:8" ht="13.5">
      <c r="F1619" s="156" t="s">
        <v>387</v>
      </c>
      <c r="H1619">
        <v>5837</v>
      </c>
    </row>
    <row r="1620" spans="6:8" ht="13.5">
      <c r="F1620" s="156" t="s">
        <v>387</v>
      </c>
      <c r="H1620">
        <v>5837</v>
      </c>
    </row>
    <row r="1621" spans="6:8" ht="13.5">
      <c r="F1621" s="156" t="s">
        <v>388</v>
      </c>
      <c r="H1621">
        <v>5841</v>
      </c>
    </row>
    <row r="1622" spans="6:8" ht="13.5">
      <c r="F1622" s="156" t="s">
        <v>388</v>
      </c>
      <c r="H1622">
        <v>5841</v>
      </c>
    </row>
    <row r="1623" spans="6:8" ht="13.5">
      <c r="F1623" s="156" t="s">
        <v>388</v>
      </c>
      <c r="H1623">
        <v>5841</v>
      </c>
    </row>
    <row r="1624" spans="6:8" ht="13.5">
      <c r="F1624" s="156" t="s">
        <v>389</v>
      </c>
      <c r="H1624">
        <v>5845</v>
      </c>
    </row>
    <row r="1625" spans="6:8" ht="13.5">
      <c r="F1625" s="156" t="s">
        <v>389</v>
      </c>
      <c r="H1625">
        <v>5845</v>
      </c>
    </row>
    <row r="1626" spans="6:8" ht="13.5">
      <c r="F1626" s="156" t="s">
        <v>389</v>
      </c>
      <c r="H1626">
        <v>5845</v>
      </c>
    </row>
    <row r="1627" spans="6:8" ht="13.5">
      <c r="F1627" s="156" t="s">
        <v>389</v>
      </c>
      <c r="H1627">
        <v>5845</v>
      </c>
    </row>
    <row r="1628" spans="6:8" ht="13.5">
      <c r="F1628" s="156" t="s">
        <v>390</v>
      </c>
      <c r="H1628">
        <v>5849</v>
      </c>
    </row>
    <row r="1629" spans="6:8" ht="13.5">
      <c r="F1629" s="156" t="s">
        <v>390</v>
      </c>
      <c r="H1629">
        <v>5849</v>
      </c>
    </row>
    <row r="1630" spans="6:8" ht="13.5">
      <c r="F1630" s="156" t="s">
        <v>390</v>
      </c>
      <c r="H1630">
        <v>5849</v>
      </c>
    </row>
    <row r="1631" spans="6:8" ht="13.5">
      <c r="F1631" s="156" t="s">
        <v>390</v>
      </c>
      <c r="H1631">
        <v>5849</v>
      </c>
    </row>
    <row r="1632" spans="6:8" ht="13.5">
      <c r="F1632" s="156" t="s">
        <v>391</v>
      </c>
      <c r="H1632">
        <v>5853</v>
      </c>
    </row>
    <row r="1633" spans="6:8" ht="13.5">
      <c r="F1633" s="156" t="s">
        <v>391</v>
      </c>
      <c r="H1633">
        <v>5853</v>
      </c>
    </row>
    <row r="1634" spans="6:8" ht="13.5">
      <c r="F1634" s="156" t="s">
        <v>391</v>
      </c>
      <c r="H1634">
        <v>5853</v>
      </c>
    </row>
    <row r="1635" spans="6:8" ht="13.5">
      <c r="F1635" s="156" t="s">
        <v>391</v>
      </c>
      <c r="H1635">
        <v>5853</v>
      </c>
    </row>
    <row r="1636" spans="6:8" ht="13.5">
      <c r="F1636" s="156" t="s">
        <v>392</v>
      </c>
      <c r="H1636">
        <v>5857</v>
      </c>
    </row>
    <row r="1637" spans="6:8" ht="13.5">
      <c r="F1637" s="156" t="s">
        <v>392</v>
      </c>
      <c r="H1637">
        <v>5857</v>
      </c>
    </row>
    <row r="1638" spans="6:8" ht="13.5">
      <c r="F1638" s="156" t="s">
        <v>392</v>
      </c>
      <c r="H1638">
        <v>5857</v>
      </c>
    </row>
    <row r="1639" spans="6:8" ht="13.5">
      <c r="F1639" s="156" t="s">
        <v>392</v>
      </c>
      <c r="H1639">
        <v>5857</v>
      </c>
    </row>
    <row r="1640" spans="6:8" ht="13.5">
      <c r="F1640" s="156" t="s">
        <v>393</v>
      </c>
      <c r="H1640">
        <v>5865</v>
      </c>
    </row>
    <row r="1641" spans="6:8" ht="13.5">
      <c r="F1641" s="156" t="s">
        <v>393</v>
      </c>
      <c r="H1641">
        <v>5865</v>
      </c>
    </row>
    <row r="1642" spans="6:8" ht="13.5">
      <c r="F1642" s="156" t="s">
        <v>393</v>
      </c>
      <c r="H1642">
        <v>5865</v>
      </c>
    </row>
    <row r="1643" spans="6:8" ht="13.5">
      <c r="F1643" s="156" t="s">
        <v>394</v>
      </c>
      <c r="H1643">
        <v>5869</v>
      </c>
    </row>
    <row r="1644" spans="6:8" ht="13.5">
      <c r="F1644" s="156" t="s">
        <v>394</v>
      </c>
      <c r="H1644">
        <v>5869</v>
      </c>
    </row>
    <row r="1645" spans="6:8" ht="13.5">
      <c r="F1645" s="156" t="s">
        <v>394</v>
      </c>
      <c r="H1645">
        <v>5869</v>
      </c>
    </row>
    <row r="1646" spans="6:8" ht="13.5">
      <c r="F1646" s="156" t="s">
        <v>394</v>
      </c>
      <c r="H1646">
        <v>5869</v>
      </c>
    </row>
    <row r="1647" spans="6:8" ht="13.5">
      <c r="F1647" s="156" t="s">
        <v>395</v>
      </c>
      <c r="H1647">
        <v>5877</v>
      </c>
    </row>
    <row r="1648" spans="6:8" ht="13.5">
      <c r="F1648" s="156" t="s">
        <v>395</v>
      </c>
      <c r="H1648">
        <v>5877</v>
      </c>
    </row>
    <row r="1649" spans="6:8" ht="13.5">
      <c r="F1649" s="156" t="s">
        <v>395</v>
      </c>
      <c r="H1649">
        <v>5877</v>
      </c>
    </row>
    <row r="1650" spans="6:8" ht="13.5">
      <c r="F1650" s="156" t="s">
        <v>395</v>
      </c>
      <c r="H1650">
        <v>5877</v>
      </c>
    </row>
    <row r="1651" spans="6:8" ht="13.5">
      <c r="F1651" s="156" t="s">
        <v>396</v>
      </c>
      <c r="H1651">
        <v>5881</v>
      </c>
    </row>
    <row r="1652" spans="6:8" ht="13.5">
      <c r="F1652" s="156" t="s">
        <v>396</v>
      </c>
      <c r="H1652">
        <v>5881</v>
      </c>
    </row>
    <row r="1653" spans="6:8" ht="13.5">
      <c r="F1653" s="156" t="s">
        <v>396</v>
      </c>
      <c r="H1653">
        <v>5881</v>
      </c>
    </row>
    <row r="1654" spans="6:8" ht="13.5">
      <c r="F1654" s="156" t="s">
        <v>396</v>
      </c>
      <c r="H1654">
        <v>5881</v>
      </c>
    </row>
    <row r="1655" spans="6:8" ht="13.5">
      <c r="F1655" s="156" t="s">
        <v>397</v>
      </c>
      <c r="H1655">
        <v>5884</v>
      </c>
    </row>
    <row r="1656" spans="6:8" ht="13.5">
      <c r="F1656" s="156" t="s">
        <v>397</v>
      </c>
      <c r="H1656">
        <v>5884</v>
      </c>
    </row>
    <row r="1657" spans="6:8" ht="13.5">
      <c r="F1657" s="156" t="s">
        <v>397</v>
      </c>
      <c r="H1657">
        <v>5884</v>
      </c>
    </row>
    <row r="1658" spans="6:8" ht="13.5">
      <c r="F1658" s="156" t="s">
        <v>397</v>
      </c>
      <c r="H1658">
        <v>5884</v>
      </c>
    </row>
    <row r="1659" spans="6:8" ht="13.5">
      <c r="F1659" s="156" t="s">
        <v>398</v>
      </c>
      <c r="H1659">
        <v>5892</v>
      </c>
    </row>
    <row r="1660" spans="6:8" ht="13.5">
      <c r="F1660" s="156" t="s">
        <v>398</v>
      </c>
      <c r="H1660">
        <v>5892</v>
      </c>
    </row>
    <row r="1661" spans="6:8" ht="13.5">
      <c r="F1661" s="156" t="s">
        <v>398</v>
      </c>
      <c r="H1661">
        <v>5892</v>
      </c>
    </row>
    <row r="1662" spans="6:8" ht="13.5">
      <c r="F1662" s="156" t="s">
        <v>398</v>
      </c>
      <c r="H1662">
        <v>5892</v>
      </c>
    </row>
    <row r="1663" spans="6:8" ht="13.5">
      <c r="F1663" s="156" t="s">
        <v>398</v>
      </c>
      <c r="H1663">
        <v>5892</v>
      </c>
    </row>
    <row r="1664" spans="6:8" ht="13.5">
      <c r="F1664" s="156" t="s">
        <v>399</v>
      </c>
      <c r="H1664">
        <v>5896</v>
      </c>
    </row>
    <row r="1665" spans="6:8" ht="13.5">
      <c r="F1665" s="156" t="s">
        <v>399</v>
      </c>
      <c r="H1665">
        <v>5896</v>
      </c>
    </row>
    <row r="1666" spans="6:8" ht="13.5">
      <c r="F1666" s="156" t="s">
        <v>399</v>
      </c>
      <c r="H1666">
        <v>5896</v>
      </c>
    </row>
    <row r="1667" spans="6:8" ht="13.5">
      <c r="F1667" s="156" t="s">
        <v>399</v>
      </c>
      <c r="H1667">
        <v>5896</v>
      </c>
    </row>
    <row r="1668" spans="6:8" ht="13.5">
      <c r="F1668" s="156" t="s">
        <v>399</v>
      </c>
      <c r="H1668">
        <v>5896</v>
      </c>
    </row>
    <row r="1669" spans="6:8" ht="13.5">
      <c r="F1669" s="156" t="s">
        <v>400</v>
      </c>
      <c r="H1669">
        <v>5903</v>
      </c>
    </row>
    <row r="1670" spans="6:8" ht="13.5">
      <c r="F1670" s="156" t="s">
        <v>400</v>
      </c>
      <c r="H1670">
        <v>5903</v>
      </c>
    </row>
    <row r="1671" spans="6:8" ht="13.5">
      <c r="F1671" s="156" t="s">
        <v>400</v>
      </c>
      <c r="H1671">
        <v>5903</v>
      </c>
    </row>
    <row r="1672" spans="6:8" ht="13.5">
      <c r="F1672" s="156" t="s">
        <v>400</v>
      </c>
      <c r="H1672">
        <v>5903</v>
      </c>
    </row>
    <row r="1673" spans="6:8" ht="13.5">
      <c r="F1673" s="156" t="s">
        <v>400</v>
      </c>
      <c r="H1673">
        <v>5903</v>
      </c>
    </row>
    <row r="1674" spans="6:8" ht="13.5">
      <c r="F1674" s="156" t="s">
        <v>401</v>
      </c>
      <c r="H1674">
        <v>5911</v>
      </c>
    </row>
    <row r="1675" spans="6:8" ht="13.5">
      <c r="F1675" s="156" t="s">
        <v>401</v>
      </c>
      <c r="H1675">
        <v>5911</v>
      </c>
    </row>
    <row r="1676" spans="6:8" ht="13.5">
      <c r="F1676" s="156" t="s">
        <v>401</v>
      </c>
      <c r="H1676">
        <v>5911</v>
      </c>
    </row>
    <row r="1677" spans="6:8" ht="13.5">
      <c r="F1677" s="156" t="s">
        <v>401</v>
      </c>
      <c r="H1677">
        <v>5911</v>
      </c>
    </row>
    <row r="1678" spans="6:8" ht="13.5">
      <c r="F1678" s="156" t="s">
        <v>402</v>
      </c>
      <c r="H1678">
        <v>5923</v>
      </c>
    </row>
    <row r="1679" spans="6:8" ht="13.5">
      <c r="F1679" s="156" t="s">
        <v>402</v>
      </c>
      <c r="H1679">
        <v>5923</v>
      </c>
    </row>
    <row r="1680" spans="6:8" ht="13.5">
      <c r="F1680" s="156" t="s">
        <v>402</v>
      </c>
      <c r="H1680">
        <v>5923</v>
      </c>
    </row>
    <row r="1681" spans="6:8" ht="13.5">
      <c r="F1681" s="156" t="s">
        <v>403</v>
      </c>
      <c r="H1681">
        <v>5930</v>
      </c>
    </row>
    <row r="1682" spans="6:8" ht="13.5">
      <c r="F1682" s="156" t="s">
        <v>403</v>
      </c>
      <c r="H1682">
        <v>5930</v>
      </c>
    </row>
    <row r="1683" spans="6:8" ht="13.5">
      <c r="F1683" s="156" t="s">
        <v>403</v>
      </c>
      <c r="H1683">
        <v>5930</v>
      </c>
    </row>
    <row r="1684" spans="6:8" ht="13.5">
      <c r="F1684" s="156" t="s">
        <v>403</v>
      </c>
      <c r="H1684">
        <v>5930</v>
      </c>
    </row>
    <row r="1685" spans="6:8" ht="13.5">
      <c r="F1685" s="156" t="s">
        <v>403</v>
      </c>
      <c r="H1685">
        <v>5930</v>
      </c>
    </row>
    <row r="1686" spans="6:8" ht="13.5">
      <c r="F1686" s="156" t="s">
        <v>404</v>
      </c>
      <c r="H1686">
        <v>5934</v>
      </c>
    </row>
    <row r="1687" spans="6:8" ht="13.5">
      <c r="F1687" s="156" t="s">
        <v>404</v>
      </c>
      <c r="H1687">
        <v>5934</v>
      </c>
    </row>
    <row r="1688" spans="6:8" ht="13.5">
      <c r="F1688" s="156" t="s">
        <v>404</v>
      </c>
      <c r="H1688">
        <v>5934</v>
      </c>
    </row>
    <row r="1689" spans="6:8" ht="13.5">
      <c r="F1689" s="156" t="s">
        <v>404</v>
      </c>
      <c r="H1689">
        <v>5934</v>
      </c>
    </row>
    <row r="1690" spans="6:8" ht="13.5">
      <c r="F1690" s="156" t="s">
        <v>405</v>
      </c>
      <c r="H1690">
        <v>5942</v>
      </c>
    </row>
    <row r="1691" spans="6:8" ht="13.5">
      <c r="F1691" s="156" t="s">
        <v>405</v>
      </c>
      <c r="H1691">
        <v>5942</v>
      </c>
    </row>
    <row r="1692" spans="6:8" ht="13.5">
      <c r="F1692" s="156" t="s">
        <v>405</v>
      </c>
      <c r="H1692">
        <v>5942</v>
      </c>
    </row>
    <row r="1693" spans="6:8" ht="13.5">
      <c r="F1693" s="156" t="s">
        <v>405</v>
      </c>
      <c r="H1693">
        <v>5942</v>
      </c>
    </row>
    <row r="1694" spans="6:8" ht="13.5">
      <c r="F1694" s="156" t="s">
        <v>406</v>
      </c>
      <c r="H1694">
        <v>5946</v>
      </c>
    </row>
    <row r="1695" spans="6:8" ht="13.5">
      <c r="F1695" s="156" t="s">
        <v>406</v>
      </c>
      <c r="H1695">
        <v>5946</v>
      </c>
    </row>
    <row r="1696" spans="6:8" ht="13.5">
      <c r="F1696" s="156" t="s">
        <v>406</v>
      </c>
      <c r="H1696">
        <v>5946</v>
      </c>
    </row>
    <row r="1697" spans="6:8" ht="13.5">
      <c r="F1697" s="156" t="s">
        <v>406</v>
      </c>
      <c r="H1697">
        <v>5946</v>
      </c>
    </row>
    <row r="1698" spans="6:8" ht="13.5">
      <c r="F1698" s="156" t="s">
        <v>407</v>
      </c>
      <c r="H1698">
        <v>5952</v>
      </c>
    </row>
    <row r="1699" spans="6:8" ht="13.5">
      <c r="F1699" s="156" t="s">
        <v>407</v>
      </c>
      <c r="H1699">
        <v>5952</v>
      </c>
    </row>
    <row r="1700" spans="6:8" ht="13.5">
      <c r="F1700" s="156" t="s">
        <v>407</v>
      </c>
      <c r="H1700">
        <v>5952</v>
      </c>
    </row>
    <row r="1701" spans="6:8" ht="13.5">
      <c r="F1701" s="156" t="s">
        <v>407</v>
      </c>
      <c r="H1701">
        <v>5952</v>
      </c>
    </row>
    <row r="1702" spans="6:8" ht="13.5">
      <c r="F1702" s="156" t="s">
        <v>408</v>
      </c>
      <c r="H1702">
        <v>5954</v>
      </c>
    </row>
    <row r="1703" spans="6:8" ht="13.5">
      <c r="F1703" s="156" t="s">
        <v>408</v>
      </c>
      <c r="H1703">
        <v>5954</v>
      </c>
    </row>
    <row r="1704" spans="6:8" ht="13.5">
      <c r="F1704" s="156" t="s">
        <v>408</v>
      </c>
      <c r="H1704">
        <v>5954</v>
      </c>
    </row>
    <row r="1705" spans="6:8" ht="13.5">
      <c r="F1705" s="156" t="s">
        <v>409</v>
      </c>
      <c r="H1705">
        <v>5961</v>
      </c>
    </row>
    <row r="1706" spans="6:8" ht="13.5">
      <c r="F1706" s="156" t="s">
        <v>409</v>
      </c>
      <c r="H1706">
        <v>5961</v>
      </c>
    </row>
    <row r="1707" spans="6:8" ht="13.5">
      <c r="F1707" s="156" t="s">
        <v>409</v>
      </c>
      <c r="H1707">
        <v>5961</v>
      </c>
    </row>
    <row r="1708" spans="6:8" ht="13.5">
      <c r="F1708" s="156" t="s">
        <v>409</v>
      </c>
      <c r="H1708">
        <v>5961</v>
      </c>
    </row>
    <row r="1709" spans="6:8" ht="13.5">
      <c r="F1709" s="156" t="s">
        <v>409</v>
      </c>
      <c r="H1709">
        <v>5961</v>
      </c>
    </row>
    <row r="1710" spans="6:8" ht="13.5">
      <c r="F1710" s="156" t="s">
        <v>410</v>
      </c>
      <c r="H1710">
        <v>6260</v>
      </c>
    </row>
    <row r="1711" spans="6:8" ht="13.5">
      <c r="F1711" s="156" t="s">
        <v>410</v>
      </c>
      <c r="H1711">
        <v>6260</v>
      </c>
    </row>
    <row r="1712" spans="6:8" ht="13.5">
      <c r="F1712" s="156" t="s">
        <v>410</v>
      </c>
      <c r="H1712">
        <v>6260</v>
      </c>
    </row>
    <row r="1713" spans="6:8" ht="13.5">
      <c r="F1713" s="156" t="s">
        <v>410</v>
      </c>
      <c r="H1713">
        <v>6260</v>
      </c>
    </row>
    <row r="1714" spans="6:8" ht="13.5">
      <c r="F1714" s="156" t="s">
        <v>410</v>
      </c>
      <c r="H1714">
        <v>6260</v>
      </c>
    </row>
    <row r="1715" spans="6:8" ht="13.5">
      <c r="F1715" s="156" t="s">
        <v>411</v>
      </c>
      <c r="H1715">
        <v>6880</v>
      </c>
    </row>
    <row r="1716" spans="6:8" ht="13.5">
      <c r="F1716" s="156" t="s">
        <v>411</v>
      </c>
      <c r="H1716">
        <v>6880</v>
      </c>
    </row>
    <row r="1717" spans="6:8" ht="13.5">
      <c r="F1717" s="156" t="s">
        <v>411</v>
      </c>
      <c r="H1717">
        <v>6880</v>
      </c>
    </row>
    <row r="1718" spans="6:8" ht="13.5">
      <c r="F1718" s="156" t="s">
        <v>411</v>
      </c>
      <c r="H1718">
        <v>6880</v>
      </c>
    </row>
    <row r="1719" spans="6:8" ht="13.5">
      <c r="F1719" s="156" t="s">
        <v>412</v>
      </c>
      <c r="H1719">
        <v>7031</v>
      </c>
    </row>
    <row r="1720" spans="6:8" ht="13.5">
      <c r="F1720" s="156" t="s">
        <v>412</v>
      </c>
      <c r="H1720">
        <v>7031</v>
      </c>
    </row>
    <row r="1721" spans="6:8" ht="13.5">
      <c r="F1721" s="156" t="s">
        <v>412</v>
      </c>
      <c r="H1721">
        <v>7031</v>
      </c>
    </row>
    <row r="1722" spans="6:8" ht="13.5">
      <c r="F1722" s="156" t="s">
        <v>413</v>
      </c>
      <c r="H1722">
        <v>7043</v>
      </c>
    </row>
    <row r="1723" spans="6:8" ht="13.5">
      <c r="F1723" s="156" t="s">
        <v>413</v>
      </c>
      <c r="H1723">
        <v>7043</v>
      </c>
    </row>
    <row r="1724" spans="6:8" ht="13.5">
      <c r="F1724" s="156" t="s">
        <v>413</v>
      </c>
      <c r="H1724">
        <v>7043</v>
      </c>
    </row>
    <row r="1725" spans="6:8" ht="13.5">
      <c r="F1725" s="156" t="s">
        <v>414</v>
      </c>
      <c r="H1725">
        <v>7050</v>
      </c>
    </row>
    <row r="1726" spans="6:8" ht="13.5">
      <c r="F1726" s="156" t="s">
        <v>414</v>
      </c>
      <c r="H1726">
        <v>7050</v>
      </c>
    </row>
    <row r="1727" spans="6:8" ht="13.5">
      <c r="F1727" s="156" t="s">
        <v>414</v>
      </c>
      <c r="H1727">
        <v>7050</v>
      </c>
    </row>
    <row r="1728" spans="6:8" ht="13.5">
      <c r="F1728" s="156" t="s">
        <v>414</v>
      </c>
      <c r="H1728">
        <v>7050</v>
      </c>
    </row>
    <row r="1729" spans="6:8" ht="13.5">
      <c r="F1729" s="156" t="s">
        <v>415</v>
      </c>
      <c r="H1729">
        <v>67827</v>
      </c>
    </row>
    <row r="1730" spans="6:8" ht="13.5">
      <c r="F1730" s="156" t="s">
        <v>415</v>
      </c>
      <c r="H1730">
        <v>67827</v>
      </c>
    </row>
    <row r="1731" spans="6:8" ht="13.5">
      <c r="F1731" s="156" t="s">
        <v>415</v>
      </c>
      <c r="H1731">
        <v>67827</v>
      </c>
    </row>
    <row r="1732" spans="6:8" ht="13.5">
      <c r="F1732" s="156" t="s">
        <v>415</v>
      </c>
      <c r="H1732">
        <v>67827</v>
      </c>
    </row>
    <row r="1733" spans="6:8" ht="13.5">
      <c r="F1733" s="156" t="s">
        <v>415</v>
      </c>
      <c r="H1733">
        <v>67827</v>
      </c>
    </row>
    <row r="1734" spans="6:8" ht="13.5">
      <c r="F1734" s="156" t="s">
        <v>416</v>
      </c>
      <c r="H1734">
        <v>73395</v>
      </c>
    </row>
    <row r="1735" spans="6:8" ht="13.5">
      <c r="F1735" s="156" t="s">
        <v>416</v>
      </c>
      <c r="H1735">
        <v>73395</v>
      </c>
    </row>
    <row r="1736" spans="6:8" ht="13.5">
      <c r="F1736" s="156" t="s">
        <v>416</v>
      </c>
      <c r="H1736">
        <v>73395</v>
      </c>
    </row>
    <row r="1737" spans="6:8" ht="13.5">
      <c r="F1737" s="156" t="s">
        <v>417</v>
      </c>
      <c r="H1737">
        <v>83766</v>
      </c>
    </row>
    <row r="1738" spans="6:8" ht="13.5">
      <c r="F1738" s="156" t="s">
        <v>417</v>
      </c>
      <c r="H1738">
        <v>83766</v>
      </c>
    </row>
    <row r="1739" spans="6:8" ht="13.5">
      <c r="F1739" s="156" t="s">
        <v>417</v>
      </c>
      <c r="H1739">
        <v>83766</v>
      </c>
    </row>
    <row r="1740" spans="6:8" ht="13.5">
      <c r="F1740" s="156" t="s">
        <v>417</v>
      </c>
      <c r="H1740">
        <v>83766</v>
      </c>
    </row>
    <row r="1741" spans="6:8" ht="13.5">
      <c r="F1741" s="156" t="s">
        <v>418</v>
      </c>
      <c r="H1741">
        <v>84013</v>
      </c>
    </row>
    <row r="1742" spans="6:8" ht="13.5">
      <c r="F1742" s="156" t="s">
        <v>418</v>
      </c>
      <c r="H1742">
        <v>84013</v>
      </c>
    </row>
    <row r="1743" spans="6:8" ht="13.5">
      <c r="F1743" s="156" t="s">
        <v>418</v>
      </c>
      <c r="H1743">
        <v>84013</v>
      </c>
    </row>
    <row r="1744" spans="6:8" ht="13.5">
      <c r="F1744" s="156" t="s">
        <v>418</v>
      </c>
      <c r="H1744">
        <v>84013</v>
      </c>
    </row>
    <row r="1745" spans="6:8" ht="13.5">
      <c r="F1745" s="156" t="s">
        <v>419</v>
      </c>
      <c r="H1745">
        <v>87446</v>
      </c>
    </row>
    <row r="1746" spans="6:8" ht="13.5">
      <c r="F1746" s="156" t="s">
        <v>419</v>
      </c>
      <c r="H1746">
        <v>87446</v>
      </c>
    </row>
    <row r="1747" spans="6:8" ht="13.5">
      <c r="F1747" s="156" t="s">
        <v>419</v>
      </c>
      <c r="H1747">
        <v>87446</v>
      </c>
    </row>
    <row r="1748" spans="6:8" ht="13.5">
      <c r="F1748" s="156" t="s">
        <v>420</v>
      </c>
      <c r="H1748">
        <v>88392</v>
      </c>
    </row>
    <row r="1749" spans="6:8" ht="13.5">
      <c r="F1749" s="156" t="s">
        <v>420</v>
      </c>
      <c r="H1749">
        <v>88392</v>
      </c>
    </row>
    <row r="1750" spans="6:8" ht="13.5">
      <c r="F1750" s="156" t="s">
        <v>420</v>
      </c>
      <c r="H1750">
        <v>88392</v>
      </c>
    </row>
    <row r="1751" spans="6:8" ht="13.5">
      <c r="F1751" s="156" t="s">
        <v>421</v>
      </c>
      <c r="H1751">
        <v>88398</v>
      </c>
    </row>
    <row r="1752" spans="6:8" ht="13.5">
      <c r="F1752" s="156" t="s">
        <v>421</v>
      </c>
      <c r="H1752">
        <v>88398</v>
      </c>
    </row>
    <row r="1753" spans="6:8" ht="13.5">
      <c r="F1753" s="156" t="s">
        <v>421</v>
      </c>
      <c r="H1753">
        <v>88398</v>
      </c>
    </row>
    <row r="1754" spans="6:8" ht="13.5">
      <c r="F1754" s="156" t="s">
        <v>422</v>
      </c>
      <c r="H1754">
        <v>88404</v>
      </c>
    </row>
    <row r="1755" spans="6:8" ht="13.5">
      <c r="F1755" s="156" t="s">
        <v>422</v>
      </c>
      <c r="H1755">
        <v>88404</v>
      </c>
    </row>
    <row r="1756" spans="6:8" ht="13.5">
      <c r="F1756" s="156" t="s">
        <v>422</v>
      </c>
      <c r="H1756">
        <v>88404</v>
      </c>
    </row>
    <row r="1757" spans="6:8" ht="13.5">
      <c r="F1757" s="156" t="s">
        <v>423</v>
      </c>
      <c r="H1757">
        <v>88430</v>
      </c>
    </row>
    <row r="1758" spans="6:8" ht="13.5">
      <c r="F1758" s="156" t="s">
        <v>423</v>
      </c>
      <c r="H1758">
        <v>88430</v>
      </c>
    </row>
    <row r="1759" spans="6:8" ht="13.5">
      <c r="F1759" s="156" t="s">
        <v>423</v>
      </c>
      <c r="H1759">
        <v>88430</v>
      </c>
    </row>
    <row r="1760" spans="6:8" ht="13.5">
      <c r="F1760" s="156" t="s">
        <v>424</v>
      </c>
      <c r="H1760">
        <v>88438</v>
      </c>
    </row>
    <row r="1761" spans="6:8" ht="13.5">
      <c r="F1761" s="156" t="s">
        <v>424</v>
      </c>
      <c r="H1761">
        <v>88438</v>
      </c>
    </row>
    <row r="1762" spans="6:8" ht="13.5">
      <c r="F1762" s="156" t="s">
        <v>424</v>
      </c>
      <c r="H1762">
        <v>88438</v>
      </c>
    </row>
    <row r="1763" spans="6:8" ht="13.5">
      <c r="F1763" s="156" t="s">
        <v>425</v>
      </c>
      <c r="H1763">
        <v>88831</v>
      </c>
    </row>
    <row r="1764" spans="6:8" ht="13.5">
      <c r="F1764" s="156" t="s">
        <v>425</v>
      </c>
      <c r="H1764">
        <v>88831</v>
      </c>
    </row>
    <row r="1765" spans="6:8" ht="13.5">
      <c r="F1765" s="156" t="s">
        <v>425</v>
      </c>
      <c r="H1765">
        <v>88831</v>
      </c>
    </row>
    <row r="1766" spans="6:8" ht="13.5">
      <c r="F1766" s="156" t="s">
        <v>426</v>
      </c>
      <c r="H1766">
        <v>88844</v>
      </c>
    </row>
    <row r="1767" spans="6:8" ht="13.5">
      <c r="F1767" s="156" t="s">
        <v>426</v>
      </c>
      <c r="H1767">
        <v>88844</v>
      </c>
    </row>
    <row r="1768" spans="6:8" ht="13.5">
      <c r="F1768" s="156" t="s">
        <v>426</v>
      </c>
      <c r="H1768">
        <v>88844</v>
      </c>
    </row>
    <row r="1769" spans="6:8" ht="13.5">
      <c r="F1769" s="156" t="s">
        <v>426</v>
      </c>
      <c r="H1769">
        <v>88844</v>
      </c>
    </row>
    <row r="1770" spans="6:8" ht="13.5">
      <c r="F1770" s="156" t="s">
        <v>427</v>
      </c>
      <c r="H1770">
        <v>88908</v>
      </c>
    </row>
    <row r="1771" spans="6:8" ht="13.5">
      <c r="F1771" s="156" t="s">
        <v>427</v>
      </c>
      <c r="H1771">
        <v>88908</v>
      </c>
    </row>
    <row r="1772" spans="6:8" ht="13.5">
      <c r="F1772" s="156" t="s">
        <v>427</v>
      </c>
      <c r="H1772">
        <v>88908</v>
      </c>
    </row>
    <row r="1773" spans="6:8" ht="13.5">
      <c r="F1773" s="156" t="s">
        <v>427</v>
      </c>
      <c r="H1773">
        <v>88908</v>
      </c>
    </row>
    <row r="1774" spans="6:8" ht="13.5">
      <c r="F1774" s="156" t="s">
        <v>428</v>
      </c>
      <c r="H1774">
        <v>89022</v>
      </c>
    </row>
    <row r="1775" spans="6:8" ht="13.5">
      <c r="F1775" s="156" t="s">
        <v>428</v>
      </c>
      <c r="H1775">
        <v>89022</v>
      </c>
    </row>
    <row r="1776" spans="6:8" ht="13.5">
      <c r="F1776" s="156" t="s">
        <v>428</v>
      </c>
      <c r="H1776">
        <v>89022</v>
      </c>
    </row>
    <row r="1777" spans="6:8" ht="13.5">
      <c r="F1777" s="156" t="s">
        <v>429</v>
      </c>
      <c r="H1777">
        <v>89027</v>
      </c>
    </row>
    <row r="1778" spans="6:8" ht="13.5">
      <c r="F1778" s="156" t="s">
        <v>429</v>
      </c>
      <c r="H1778">
        <v>89027</v>
      </c>
    </row>
    <row r="1779" spans="6:8" ht="13.5">
      <c r="F1779" s="156" t="s">
        <v>429</v>
      </c>
      <c r="H1779">
        <v>89027</v>
      </c>
    </row>
    <row r="1780" spans="6:8" ht="13.5">
      <c r="F1780" s="156" t="s">
        <v>430</v>
      </c>
      <c r="H1780">
        <v>89031</v>
      </c>
    </row>
    <row r="1781" spans="6:8" ht="13.5">
      <c r="F1781" s="156" t="s">
        <v>430</v>
      </c>
      <c r="H1781">
        <v>89031</v>
      </c>
    </row>
    <row r="1782" spans="6:8" ht="13.5">
      <c r="F1782" s="156" t="s">
        <v>430</v>
      </c>
      <c r="H1782">
        <v>89031</v>
      </c>
    </row>
    <row r="1783" spans="6:8" ht="13.5">
      <c r="F1783" s="156" t="s">
        <v>430</v>
      </c>
      <c r="H1783">
        <v>89031</v>
      </c>
    </row>
    <row r="1784" spans="6:8" ht="13.5">
      <c r="F1784" s="156" t="s">
        <v>431</v>
      </c>
      <c r="H1784">
        <v>89036</v>
      </c>
    </row>
    <row r="1785" spans="6:8" ht="13.5">
      <c r="F1785" s="156" t="s">
        <v>431</v>
      </c>
      <c r="H1785">
        <v>89036</v>
      </c>
    </row>
    <row r="1786" spans="6:8" ht="13.5">
      <c r="F1786" s="156" t="s">
        <v>431</v>
      </c>
      <c r="H1786">
        <v>89036</v>
      </c>
    </row>
    <row r="1787" spans="6:8" ht="13.5">
      <c r="F1787" s="156" t="s">
        <v>431</v>
      </c>
      <c r="H1787">
        <v>89036</v>
      </c>
    </row>
    <row r="1788" spans="6:8" ht="13.5">
      <c r="F1788" s="156" t="s">
        <v>432</v>
      </c>
      <c r="H1788">
        <v>89218</v>
      </c>
    </row>
    <row r="1789" spans="6:8" ht="13.5">
      <c r="F1789" s="156" t="s">
        <v>432</v>
      </c>
      <c r="H1789">
        <v>89218</v>
      </c>
    </row>
    <row r="1790" spans="6:8" ht="13.5">
      <c r="F1790" s="156" t="s">
        <v>432</v>
      </c>
      <c r="H1790">
        <v>89218</v>
      </c>
    </row>
    <row r="1791" spans="6:8" ht="13.5">
      <c r="F1791" s="156" t="s">
        <v>432</v>
      </c>
      <c r="H1791">
        <v>89218</v>
      </c>
    </row>
    <row r="1792" spans="6:8" ht="13.5">
      <c r="F1792" s="156" t="s">
        <v>433</v>
      </c>
      <c r="H1792">
        <v>89226</v>
      </c>
    </row>
    <row r="1793" spans="6:8" ht="13.5">
      <c r="F1793" s="156" t="s">
        <v>433</v>
      </c>
      <c r="H1793">
        <v>89226</v>
      </c>
    </row>
    <row r="1794" spans="6:8" ht="13.5">
      <c r="F1794" s="156" t="s">
        <v>433</v>
      </c>
      <c r="H1794">
        <v>89226</v>
      </c>
    </row>
    <row r="1795" spans="6:8" ht="13.5">
      <c r="F1795" s="156" t="s">
        <v>434</v>
      </c>
      <c r="H1795">
        <v>89235</v>
      </c>
    </row>
    <row r="1796" spans="6:8" ht="13.5">
      <c r="F1796" s="156" t="s">
        <v>434</v>
      </c>
      <c r="H1796">
        <v>89235</v>
      </c>
    </row>
    <row r="1797" spans="6:8" ht="13.5">
      <c r="F1797" s="156" t="s">
        <v>434</v>
      </c>
      <c r="H1797">
        <v>89235</v>
      </c>
    </row>
    <row r="1798" spans="6:8" ht="13.5">
      <c r="F1798" s="156" t="s">
        <v>434</v>
      </c>
      <c r="H1798">
        <v>89235</v>
      </c>
    </row>
    <row r="1799" spans="6:8" ht="13.5">
      <c r="F1799" s="156" t="s">
        <v>435</v>
      </c>
      <c r="H1799">
        <v>89243</v>
      </c>
    </row>
    <row r="1800" spans="6:8" ht="13.5">
      <c r="F1800" s="156" t="s">
        <v>435</v>
      </c>
      <c r="H1800">
        <v>89243</v>
      </c>
    </row>
    <row r="1801" spans="6:8" ht="13.5">
      <c r="F1801" s="156" t="s">
        <v>435</v>
      </c>
      <c r="H1801">
        <v>89243</v>
      </c>
    </row>
    <row r="1802" spans="6:8" ht="13.5">
      <c r="F1802" s="156" t="s">
        <v>435</v>
      </c>
      <c r="H1802">
        <v>89243</v>
      </c>
    </row>
    <row r="1803" spans="6:8" ht="13.5">
      <c r="F1803" s="156" t="s">
        <v>436</v>
      </c>
      <c r="H1803">
        <v>89251</v>
      </c>
    </row>
    <row r="1804" spans="6:8" ht="13.5">
      <c r="F1804" s="156" t="s">
        <v>436</v>
      </c>
      <c r="H1804">
        <v>89251</v>
      </c>
    </row>
    <row r="1805" spans="6:8" ht="13.5">
      <c r="F1805" s="156" t="s">
        <v>436</v>
      </c>
      <c r="H1805">
        <v>89251</v>
      </c>
    </row>
    <row r="1806" spans="6:8" ht="13.5">
      <c r="F1806" s="156" t="s">
        <v>436</v>
      </c>
      <c r="H1806">
        <v>89251</v>
      </c>
    </row>
    <row r="1807" spans="6:8" ht="13.5">
      <c r="F1807" s="156" t="s">
        <v>437</v>
      </c>
      <c r="H1807">
        <v>89258</v>
      </c>
    </row>
    <row r="1808" spans="6:8" ht="13.5">
      <c r="F1808" s="156" t="s">
        <v>437</v>
      </c>
      <c r="H1808">
        <v>89258</v>
      </c>
    </row>
    <row r="1809" spans="6:8" ht="13.5">
      <c r="F1809" s="156" t="s">
        <v>437</v>
      </c>
      <c r="H1809">
        <v>89258</v>
      </c>
    </row>
    <row r="1810" spans="6:8" ht="13.5">
      <c r="F1810" s="156" t="s">
        <v>437</v>
      </c>
      <c r="H1810">
        <v>89258</v>
      </c>
    </row>
    <row r="1811" spans="6:8" ht="13.5">
      <c r="F1811" s="156" t="s">
        <v>438</v>
      </c>
      <c r="H1811">
        <v>89273</v>
      </c>
    </row>
    <row r="1812" spans="6:8" ht="13.5">
      <c r="F1812" s="156" t="s">
        <v>438</v>
      </c>
      <c r="H1812">
        <v>89273</v>
      </c>
    </row>
    <row r="1813" spans="6:8" ht="13.5">
      <c r="F1813" s="156" t="s">
        <v>438</v>
      </c>
      <c r="H1813">
        <v>89273</v>
      </c>
    </row>
    <row r="1814" spans="6:8" ht="13.5">
      <c r="F1814" s="156" t="s">
        <v>438</v>
      </c>
      <c r="H1814">
        <v>89273</v>
      </c>
    </row>
    <row r="1815" spans="6:8" ht="13.5">
      <c r="F1815" s="156" t="s">
        <v>438</v>
      </c>
      <c r="H1815">
        <v>89273</v>
      </c>
    </row>
    <row r="1816" spans="6:8" ht="13.5">
      <c r="F1816" s="156" t="s">
        <v>439</v>
      </c>
      <c r="H1816">
        <v>89279</v>
      </c>
    </row>
    <row r="1817" spans="6:8" ht="13.5">
      <c r="F1817" s="156" t="s">
        <v>439</v>
      </c>
      <c r="H1817">
        <v>89279</v>
      </c>
    </row>
    <row r="1818" spans="6:8" ht="13.5">
      <c r="F1818" s="156" t="s">
        <v>439</v>
      </c>
      <c r="H1818">
        <v>89279</v>
      </c>
    </row>
    <row r="1819" spans="6:8" ht="13.5">
      <c r="F1819" s="156" t="s">
        <v>440</v>
      </c>
      <c r="H1819">
        <v>89877</v>
      </c>
    </row>
    <row r="1820" spans="6:8" ht="13.5">
      <c r="F1820" s="156" t="s">
        <v>440</v>
      </c>
      <c r="H1820">
        <v>89877</v>
      </c>
    </row>
    <row r="1821" spans="6:8" ht="13.5">
      <c r="F1821" s="156" t="s">
        <v>440</v>
      </c>
      <c r="H1821">
        <v>89877</v>
      </c>
    </row>
    <row r="1822" spans="6:8" ht="13.5">
      <c r="F1822" s="156" t="s">
        <v>440</v>
      </c>
      <c r="H1822">
        <v>89877</v>
      </c>
    </row>
    <row r="1823" spans="6:8" ht="13.5">
      <c r="F1823" s="156" t="s">
        <v>440</v>
      </c>
      <c r="H1823">
        <v>89877</v>
      </c>
    </row>
    <row r="1824" spans="6:8" ht="13.5">
      <c r="F1824" s="156" t="s">
        <v>441</v>
      </c>
      <c r="H1824">
        <v>89884</v>
      </c>
    </row>
    <row r="1825" spans="6:8" ht="13.5">
      <c r="F1825" s="156" t="s">
        <v>441</v>
      </c>
      <c r="H1825">
        <v>89884</v>
      </c>
    </row>
    <row r="1826" spans="6:8" ht="13.5">
      <c r="F1826" s="156" t="s">
        <v>441</v>
      </c>
      <c r="H1826">
        <v>89884</v>
      </c>
    </row>
    <row r="1827" spans="6:8" ht="13.5">
      <c r="F1827" s="156" t="s">
        <v>441</v>
      </c>
      <c r="H1827">
        <v>89884</v>
      </c>
    </row>
    <row r="1828" spans="6:8" ht="13.5">
      <c r="F1828" s="156" t="s">
        <v>441</v>
      </c>
      <c r="H1828">
        <v>89884</v>
      </c>
    </row>
    <row r="1829" spans="6:8" ht="13.5">
      <c r="F1829" s="156" t="s">
        <v>442</v>
      </c>
      <c r="H1829">
        <v>90587</v>
      </c>
    </row>
    <row r="1830" spans="6:8" ht="13.5">
      <c r="F1830" s="156" t="s">
        <v>442</v>
      </c>
      <c r="H1830">
        <v>90587</v>
      </c>
    </row>
    <row r="1831" spans="6:8" ht="13.5">
      <c r="F1831" s="156" t="s">
        <v>442</v>
      </c>
      <c r="H1831">
        <v>90587</v>
      </c>
    </row>
    <row r="1832" spans="6:8" ht="13.5">
      <c r="F1832" s="156" t="s">
        <v>443</v>
      </c>
      <c r="H1832">
        <v>90626</v>
      </c>
    </row>
    <row r="1833" spans="6:8" ht="13.5">
      <c r="F1833" s="156" t="s">
        <v>443</v>
      </c>
      <c r="H1833">
        <v>90626</v>
      </c>
    </row>
    <row r="1834" spans="6:8" ht="13.5">
      <c r="F1834" s="156" t="s">
        <v>443</v>
      </c>
      <c r="H1834">
        <v>90626</v>
      </c>
    </row>
    <row r="1835" spans="6:8" ht="13.5">
      <c r="F1835" s="156" t="s">
        <v>444</v>
      </c>
      <c r="H1835">
        <v>90632</v>
      </c>
    </row>
    <row r="1836" spans="6:8" ht="13.5">
      <c r="F1836" s="156" t="s">
        <v>444</v>
      </c>
      <c r="H1836">
        <v>90632</v>
      </c>
    </row>
    <row r="1837" spans="6:8" ht="13.5">
      <c r="F1837" s="156" t="s">
        <v>444</v>
      </c>
      <c r="H1837">
        <v>90632</v>
      </c>
    </row>
    <row r="1838" spans="6:8" ht="13.5">
      <c r="F1838" s="156" t="s">
        <v>444</v>
      </c>
      <c r="H1838">
        <v>90632</v>
      </c>
    </row>
    <row r="1839" spans="6:8" ht="13.5">
      <c r="F1839" s="156" t="s">
        <v>445</v>
      </c>
      <c r="H1839">
        <v>90638</v>
      </c>
    </row>
    <row r="1840" spans="6:8" ht="13.5">
      <c r="F1840" s="156" t="s">
        <v>445</v>
      </c>
      <c r="H1840">
        <v>90638</v>
      </c>
    </row>
    <row r="1841" spans="6:8" ht="13.5">
      <c r="F1841" s="156" t="s">
        <v>445</v>
      </c>
      <c r="H1841">
        <v>90638</v>
      </c>
    </row>
    <row r="1842" spans="6:8" ht="13.5">
      <c r="F1842" s="156" t="s">
        <v>446</v>
      </c>
      <c r="H1842">
        <v>90644</v>
      </c>
    </row>
    <row r="1843" spans="6:8" ht="13.5">
      <c r="F1843" s="156" t="s">
        <v>446</v>
      </c>
      <c r="H1843">
        <v>90644</v>
      </c>
    </row>
    <row r="1844" spans="6:8" ht="13.5">
      <c r="F1844" s="156" t="s">
        <v>446</v>
      </c>
      <c r="H1844">
        <v>90644</v>
      </c>
    </row>
    <row r="1845" spans="6:8" ht="13.5">
      <c r="F1845" s="156" t="s">
        <v>447</v>
      </c>
      <c r="H1845">
        <v>90651</v>
      </c>
    </row>
    <row r="1846" spans="6:8" ht="13.5">
      <c r="F1846" s="156" t="s">
        <v>447</v>
      </c>
      <c r="H1846">
        <v>90651</v>
      </c>
    </row>
    <row r="1847" spans="6:8" ht="13.5">
      <c r="F1847" s="156" t="s">
        <v>447</v>
      </c>
      <c r="H1847">
        <v>90651</v>
      </c>
    </row>
    <row r="1848" spans="6:8" ht="13.5">
      <c r="F1848" s="156" t="s">
        <v>448</v>
      </c>
      <c r="H1848">
        <v>90657</v>
      </c>
    </row>
    <row r="1849" spans="6:8" ht="13.5">
      <c r="F1849" s="156" t="s">
        <v>448</v>
      </c>
      <c r="H1849">
        <v>90657</v>
      </c>
    </row>
    <row r="1850" spans="6:8" ht="13.5">
      <c r="F1850" s="156" t="s">
        <v>448</v>
      </c>
      <c r="H1850">
        <v>90657</v>
      </c>
    </row>
    <row r="1851" spans="6:8" ht="13.5">
      <c r="F1851" s="156" t="s">
        <v>449</v>
      </c>
      <c r="H1851">
        <v>90663</v>
      </c>
    </row>
    <row r="1852" spans="6:8" ht="13.5">
      <c r="F1852" s="156" t="s">
        <v>449</v>
      </c>
      <c r="H1852">
        <v>90663</v>
      </c>
    </row>
    <row r="1853" spans="6:8" ht="13.5">
      <c r="F1853" s="156" t="s">
        <v>449</v>
      </c>
      <c r="H1853">
        <v>90663</v>
      </c>
    </row>
    <row r="1854" spans="6:8" ht="13.5">
      <c r="F1854" s="156" t="s">
        <v>450</v>
      </c>
      <c r="H1854">
        <v>90669</v>
      </c>
    </row>
    <row r="1855" spans="6:8" ht="13.5">
      <c r="F1855" s="156" t="s">
        <v>450</v>
      </c>
      <c r="H1855">
        <v>90669</v>
      </c>
    </row>
    <row r="1856" spans="6:8" ht="13.5">
      <c r="F1856" s="156" t="s">
        <v>450</v>
      </c>
      <c r="H1856">
        <v>90669</v>
      </c>
    </row>
    <row r="1857" spans="6:8" ht="13.5">
      <c r="F1857" s="156" t="s">
        <v>451</v>
      </c>
      <c r="H1857">
        <v>90675</v>
      </c>
    </row>
    <row r="1858" spans="6:8" ht="13.5">
      <c r="F1858" s="156" t="s">
        <v>451</v>
      </c>
      <c r="H1858">
        <v>90675</v>
      </c>
    </row>
    <row r="1859" spans="6:8" ht="13.5">
      <c r="F1859" s="156" t="s">
        <v>451</v>
      </c>
      <c r="H1859">
        <v>90675</v>
      </c>
    </row>
    <row r="1860" spans="6:8" ht="13.5">
      <c r="F1860" s="156" t="s">
        <v>451</v>
      </c>
      <c r="H1860">
        <v>90675</v>
      </c>
    </row>
    <row r="1861" spans="6:8" ht="13.5">
      <c r="F1861" s="156" t="s">
        <v>452</v>
      </c>
      <c r="H1861">
        <v>90681</v>
      </c>
    </row>
    <row r="1862" spans="6:8" ht="13.5">
      <c r="F1862" s="156" t="s">
        <v>452</v>
      </c>
      <c r="H1862">
        <v>90681</v>
      </c>
    </row>
    <row r="1863" spans="6:8" ht="13.5">
      <c r="F1863" s="156" t="s">
        <v>452</v>
      </c>
      <c r="H1863">
        <v>90681</v>
      </c>
    </row>
    <row r="1864" spans="6:8" ht="13.5">
      <c r="F1864" s="156" t="s">
        <v>452</v>
      </c>
      <c r="H1864">
        <v>90681</v>
      </c>
    </row>
    <row r="1865" spans="6:8" ht="13.5">
      <c r="F1865" s="156" t="s">
        <v>452</v>
      </c>
      <c r="H1865">
        <v>90681</v>
      </c>
    </row>
    <row r="1866" spans="6:8" ht="13.5">
      <c r="F1866" s="156" t="s">
        <v>453</v>
      </c>
      <c r="H1866">
        <v>90687</v>
      </c>
    </row>
    <row r="1867" spans="6:8" ht="13.5">
      <c r="F1867" s="156" t="s">
        <v>453</v>
      </c>
      <c r="H1867">
        <v>90687</v>
      </c>
    </row>
    <row r="1868" spans="6:8" ht="13.5">
      <c r="F1868" s="156" t="s">
        <v>453</v>
      </c>
      <c r="H1868">
        <v>90687</v>
      </c>
    </row>
    <row r="1869" spans="6:8" ht="13.5">
      <c r="F1869" s="156" t="s">
        <v>453</v>
      </c>
      <c r="H1869">
        <v>90687</v>
      </c>
    </row>
    <row r="1870" spans="6:8" ht="13.5">
      <c r="F1870" s="156" t="s">
        <v>454</v>
      </c>
      <c r="H1870">
        <v>90693</v>
      </c>
    </row>
    <row r="1871" spans="6:8" ht="13.5">
      <c r="F1871" s="156" t="s">
        <v>454</v>
      </c>
      <c r="H1871">
        <v>90693</v>
      </c>
    </row>
    <row r="1872" spans="6:8" ht="13.5">
      <c r="F1872" s="156" t="s">
        <v>454</v>
      </c>
      <c r="H1872">
        <v>90693</v>
      </c>
    </row>
    <row r="1873" spans="6:8" ht="13.5">
      <c r="F1873" s="156" t="s">
        <v>454</v>
      </c>
      <c r="H1873">
        <v>90693</v>
      </c>
    </row>
    <row r="1874" spans="6:8" ht="13.5">
      <c r="F1874" s="156" t="s">
        <v>455</v>
      </c>
      <c r="H1874">
        <v>90965</v>
      </c>
    </row>
    <row r="1875" spans="6:8" ht="13.5">
      <c r="F1875" s="156" t="s">
        <v>455</v>
      </c>
      <c r="H1875">
        <v>90965</v>
      </c>
    </row>
    <row r="1876" spans="6:8" ht="13.5">
      <c r="F1876" s="156" t="s">
        <v>455</v>
      </c>
      <c r="H1876">
        <v>90965</v>
      </c>
    </row>
    <row r="1877" spans="6:8" ht="13.5">
      <c r="F1877" s="156" t="s">
        <v>456</v>
      </c>
      <c r="H1877">
        <v>90973</v>
      </c>
    </row>
    <row r="1878" spans="6:8" ht="13.5">
      <c r="F1878" s="156" t="s">
        <v>456</v>
      </c>
      <c r="H1878">
        <v>90973</v>
      </c>
    </row>
    <row r="1879" spans="6:8" ht="13.5">
      <c r="F1879" s="156" t="s">
        <v>456</v>
      </c>
      <c r="H1879">
        <v>90973</v>
      </c>
    </row>
    <row r="1880" spans="6:8" ht="13.5">
      <c r="F1880" s="156" t="s">
        <v>457</v>
      </c>
      <c r="H1880">
        <v>90982</v>
      </c>
    </row>
    <row r="1881" spans="6:8" ht="13.5">
      <c r="F1881" s="156" t="s">
        <v>457</v>
      </c>
      <c r="H1881">
        <v>90982</v>
      </c>
    </row>
    <row r="1882" spans="6:8" ht="13.5">
      <c r="F1882" s="156" t="s">
        <v>457</v>
      </c>
      <c r="H1882">
        <v>90982</v>
      </c>
    </row>
    <row r="1883" spans="6:8" ht="13.5">
      <c r="F1883" s="156" t="s">
        <v>458</v>
      </c>
      <c r="H1883">
        <v>91001</v>
      </c>
    </row>
    <row r="1884" spans="6:8" ht="13.5">
      <c r="F1884" s="156" t="s">
        <v>458</v>
      </c>
      <c r="H1884">
        <v>91001</v>
      </c>
    </row>
    <row r="1885" spans="6:8" ht="13.5">
      <c r="F1885" s="156" t="s">
        <v>458</v>
      </c>
      <c r="H1885">
        <v>91001</v>
      </c>
    </row>
    <row r="1886" spans="6:8" ht="13.5">
      <c r="F1886" s="156" t="s">
        <v>459</v>
      </c>
      <c r="H1886">
        <v>91032</v>
      </c>
    </row>
    <row r="1887" spans="6:8" ht="13.5">
      <c r="F1887" s="156" t="s">
        <v>459</v>
      </c>
      <c r="H1887">
        <v>91032</v>
      </c>
    </row>
    <row r="1888" spans="6:8" ht="13.5">
      <c r="F1888" s="156" t="s">
        <v>459</v>
      </c>
      <c r="H1888">
        <v>91032</v>
      </c>
    </row>
    <row r="1889" spans="6:8" ht="13.5">
      <c r="F1889" s="156" t="s">
        <v>459</v>
      </c>
      <c r="H1889">
        <v>91032</v>
      </c>
    </row>
    <row r="1890" spans="6:8" ht="13.5">
      <c r="F1890" s="156" t="s">
        <v>459</v>
      </c>
      <c r="H1890">
        <v>91032</v>
      </c>
    </row>
    <row r="1891" spans="6:8" ht="13.5">
      <c r="F1891" s="156" t="s">
        <v>460</v>
      </c>
      <c r="H1891">
        <v>91278</v>
      </c>
    </row>
    <row r="1892" spans="6:8" ht="13.5">
      <c r="F1892" s="156" t="s">
        <v>460</v>
      </c>
      <c r="H1892">
        <v>91278</v>
      </c>
    </row>
    <row r="1893" spans="6:8" ht="13.5">
      <c r="F1893" s="156" t="s">
        <v>460</v>
      </c>
      <c r="H1893">
        <v>91278</v>
      </c>
    </row>
    <row r="1894" spans="6:8" ht="13.5">
      <c r="F1894" s="156" t="s">
        <v>461</v>
      </c>
      <c r="H1894">
        <v>91285</v>
      </c>
    </row>
    <row r="1895" spans="6:8" ht="13.5">
      <c r="F1895" s="156" t="s">
        <v>461</v>
      </c>
      <c r="H1895">
        <v>91285</v>
      </c>
    </row>
    <row r="1896" spans="6:8" ht="13.5">
      <c r="F1896" s="156" t="s">
        <v>461</v>
      </c>
      <c r="H1896">
        <v>91285</v>
      </c>
    </row>
    <row r="1897" spans="6:8" ht="13.5">
      <c r="F1897" s="156" t="s">
        <v>462</v>
      </c>
      <c r="H1897">
        <v>91387</v>
      </c>
    </row>
    <row r="1898" spans="6:8" ht="13.5">
      <c r="F1898" s="156" t="s">
        <v>462</v>
      </c>
      <c r="H1898">
        <v>91387</v>
      </c>
    </row>
    <row r="1899" spans="6:8" ht="13.5">
      <c r="F1899" s="156" t="s">
        <v>462</v>
      </c>
      <c r="H1899">
        <v>91387</v>
      </c>
    </row>
    <row r="1900" spans="6:8" ht="13.5">
      <c r="F1900" s="156" t="s">
        <v>462</v>
      </c>
      <c r="H1900">
        <v>91387</v>
      </c>
    </row>
    <row r="1901" spans="6:8" ht="13.5">
      <c r="F1901" s="156" t="s">
        <v>462</v>
      </c>
      <c r="H1901">
        <v>91387</v>
      </c>
    </row>
    <row r="1902" spans="6:8" ht="13.5">
      <c r="F1902" s="156" t="s">
        <v>463</v>
      </c>
      <c r="H1902">
        <v>91395</v>
      </c>
    </row>
    <row r="1903" spans="6:8" ht="13.5">
      <c r="F1903" s="156" t="s">
        <v>463</v>
      </c>
      <c r="H1903">
        <v>91395</v>
      </c>
    </row>
    <row r="1904" spans="6:8" ht="13.5">
      <c r="F1904" s="156" t="s">
        <v>463</v>
      </c>
      <c r="H1904">
        <v>91395</v>
      </c>
    </row>
    <row r="1905" spans="6:8" ht="13.5">
      <c r="F1905" s="156" t="s">
        <v>463</v>
      </c>
      <c r="H1905">
        <v>91395</v>
      </c>
    </row>
    <row r="1906" spans="6:8" ht="13.5">
      <c r="F1906" s="156" t="s">
        <v>463</v>
      </c>
      <c r="H1906">
        <v>91395</v>
      </c>
    </row>
    <row r="1907" spans="6:8" ht="13.5">
      <c r="F1907" s="156" t="s">
        <v>464</v>
      </c>
      <c r="H1907">
        <v>91486</v>
      </c>
    </row>
    <row r="1908" spans="6:8" ht="13.5">
      <c r="F1908" s="156" t="s">
        <v>464</v>
      </c>
      <c r="H1908">
        <v>91486</v>
      </c>
    </row>
    <row r="1909" spans="6:8" ht="13.5">
      <c r="F1909" s="156" t="s">
        <v>464</v>
      </c>
      <c r="H1909">
        <v>91486</v>
      </c>
    </row>
    <row r="1910" spans="6:8" ht="13.5">
      <c r="F1910" s="156" t="s">
        <v>464</v>
      </c>
      <c r="H1910">
        <v>91486</v>
      </c>
    </row>
    <row r="1911" spans="6:8" ht="13.5">
      <c r="F1911" s="156" t="s">
        <v>464</v>
      </c>
      <c r="H1911">
        <v>91486</v>
      </c>
    </row>
    <row r="1912" spans="6:8" ht="13.5">
      <c r="F1912" s="156" t="s">
        <v>465</v>
      </c>
      <c r="H1912">
        <v>91534</v>
      </c>
    </row>
    <row r="1913" spans="6:8" ht="13.5">
      <c r="F1913" s="156" t="s">
        <v>465</v>
      </c>
      <c r="H1913">
        <v>91534</v>
      </c>
    </row>
    <row r="1914" spans="6:8" ht="13.5">
      <c r="F1914" s="156" t="s">
        <v>465</v>
      </c>
      <c r="H1914">
        <v>91534</v>
      </c>
    </row>
    <row r="1915" spans="6:8" ht="13.5">
      <c r="F1915" s="156" t="s">
        <v>465</v>
      </c>
      <c r="H1915">
        <v>91534</v>
      </c>
    </row>
    <row r="1916" spans="6:8" ht="13.5">
      <c r="F1916" s="156" t="s">
        <v>466</v>
      </c>
      <c r="H1916">
        <v>91635</v>
      </c>
    </row>
    <row r="1917" spans="6:8" ht="13.5">
      <c r="F1917" s="156" t="s">
        <v>466</v>
      </c>
      <c r="H1917">
        <v>91635</v>
      </c>
    </row>
    <row r="1918" spans="6:8" ht="13.5">
      <c r="F1918" s="156" t="s">
        <v>466</v>
      </c>
      <c r="H1918">
        <v>91635</v>
      </c>
    </row>
    <row r="1919" spans="6:8" ht="13.5">
      <c r="F1919" s="156" t="s">
        <v>466</v>
      </c>
      <c r="H1919">
        <v>91635</v>
      </c>
    </row>
    <row r="1920" spans="6:8" ht="13.5">
      <c r="F1920" s="156" t="s">
        <v>466</v>
      </c>
      <c r="H1920">
        <v>91635</v>
      </c>
    </row>
    <row r="1921" spans="6:8" ht="13.5">
      <c r="F1921" s="156" t="s">
        <v>467</v>
      </c>
      <c r="H1921">
        <v>91646</v>
      </c>
    </row>
    <row r="1922" spans="6:8" ht="13.5">
      <c r="F1922" s="156" t="s">
        <v>467</v>
      </c>
      <c r="H1922">
        <v>91646</v>
      </c>
    </row>
    <row r="1923" spans="6:8" ht="13.5">
      <c r="F1923" s="156" t="s">
        <v>467</v>
      </c>
      <c r="H1923">
        <v>91646</v>
      </c>
    </row>
    <row r="1924" spans="6:8" ht="13.5">
      <c r="F1924" s="156" t="s">
        <v>467</v>
      </c>
      <c r="H1924">
        <v>91646</v>
      </c>
    </row>
    <row r="1925" spans="6:8" ht="13.5">
      <c r="F1925" s="156" t="s">
        <v>467</v>
      </c>
      <c r="H1925">
        <v>91646</v>
      </c>
    </row>
    <row r="1926" spans="6:8" ht="13.5">
      <c r="F1926" s="156" t="s">
        <v>468</v>
      </c>
      <c r="H1926">
        <v>91693</v>
      </c>
    </row>
    <row r="1927" spans="6:8" ht="13.5">
      <c r="F1927" s="156" t="s">
        <v>468</v>
      </c>
      <c r="H1927">
        <v>91693</v>
      </c>
    </row>
    <row r="1928" spans="6:8" ht="13.5">
      <c r="F1928" s="156" t="s">
        <v>468</v>
      </c>
      <c r="H1928">
        <v>91693</v>
      </c>
    </row>
    <row r="1929" spans="6:8" ht="13.5">
      <c r="F1929" s="156" t="s">
        <v>468</v>
      </c>
      <c r="H1929">
        <v>91693</v>
      </c>
    </row>
    <row r="1930" spans="6:8" ht="13.5">
      <c r="F1930" s="156" t="s">
        <v>469</v>
      </c>
      <c r="H1930">
        <v>92044</v>
      </c>
    </row>
    <row r="1931" spans="6:8" ht="13.5">
      <c r="F1931" s="156" t="s">
        <v>469</v>
      </c>
      <c r="H1931">
        <v>92044</v>
      </c>
    </row>
    <row r="1932" spans="6:8" ht="13.5">
      <c r="F1932" s="156" t="s">
        <v>469</v>
      </c>
      <c r="H1932">
        <v>92044</v>
      </c>
    </row>
    <row r="1933" spans="6:8" ht="13.5">
      <c r="F1933" s="156" t="s">
        <v>470</v>
      </c>
      <c r="H1933">
        <v>92107</v>
      </c>
    </row>
    <row r="1934" spans="6:8" ht="13.5">
      <c r="F1934" s="156" t="s">
        <v>470</v>
      </c>
      <c r="H1934">
        <v>92107</v>
      </c>
    </row>
    <row r="1935" spans="6:8" ht="13.5">
      <c r="F1935" s="156" t="s">
        <v>470</v>
      </c>
      <c r="H1935">
        <v>92107</v>
      </c>
    </row>
    <row r="1936" spans="6:8" ht="13.5">
      <c r="F1936" s="156" t="s">
        <v>470</v>
      </c>
      <c r="H1936">
        <v>92107</v>
      </c>
    </row>
    <row r="1937" spans="6:8" ht="13.5">
      <c r="F1937" s="156" t="s">
        <v>470</v>
      </c>
      <c r="H1937">
        <v>92107</v>
      </c>
    </row>
    <row r="1938" spans="6:8" ht="13.5">
      <c r="F1938" s="156" t="s">
        <v>471</v>
      </c>
      <c r="H1938">
        <v>92113</v>
      </c>
    </row>
    <row r="1939" spans="6:8" ht="13.5">
      <c r="F1939" s="156" t="s">
        <v>471</v>
      </c>
      <c r="H1939">
        <v>92113</v>
      </c>
    </row>
    <row r="1940" spans="6:8" ht="13.5">
      <c r="F1940" s="156" t="s">
        <v>471</v>
      </c>
      <c r="H1940">
        <v>92113</v>
      </c>
    </row>
    <row r="1941" spans="6:8" ht="13.5">
      <c r="F1941" s="156" t="s">
        <v>472</v>
      </c>
      <c r="H1941">
        <v>92119</v>
      </c>
    </row>
    <row r="1942" spans="6:8" ht="13.5">
      <c r="F1942" s="156" t="s">
        <v>472</v>
      </c>
      <c r="H1942">
        <v>92119</v>
      </c>
    </row>
    <row r="1943" spans="6:8" ht="13.5">
      <c r="F1943" s="156" t="s">
        <v>472</v>
      </c>
      <c r="H1943">
        <v>92119</v>
      </c>
    </row>
    <row r="1944" spans="6:8" ht="13.5">
      <c r="F1944" s="156" t="s">
        <v>473</v>
      </c>
      <c r="H1944">
        <v>92139</v>
      </c>
    </row>
    <row r="1945" spans="6:8" ht="13.5">
      <c r="F1945" s="156" t="s">
        <v>473</v>
      </c>
      <c r="H1945">
        <v>92139</v>
      </c>
    </row>
    <row r="1946" spans="6:8" ht="13.5">
      <c r="F1946" s="156" t="s">
        <v>473</v>
      </c>
      <c r="H1946">
        <v>92139</v>
      </c>
    </row>
    <row r="1947" spans="6:8" ht="13.5">
      <c r="F1947" s="156" t="s">
        <v>473</v>
      </c>
      <c r="H1947">
        <v>92139</v>
      </c>
    </row>
    <row r="1948" spans="6:8" ht="13.5">
      <c r="F1948" s="156" t="s">
        <v>473</v>
      </c>
      <c r="H1948">
        <v>92139</v>
      </c>
    </row>
    <row r="1949" spans="6:8" ht="13.5">
      <c r="F1949" s="156" t="s">
        <v>474</v>
      </c>
      <c r="H1949">
        <v>92146</v>
      </c>
    </row>
    <row r="1950" spans="6:8" ht="13.5">
      <c r="F1950" s="156" t="s">
        <v>474</v>
      </c>
      <c r="H1950">
        <v>92146</v>
      </c>
    </row>
    <row r="1951" spans="6:8" ht="13.5">
      <c r="F1951" s="156" t="s">
        <v>474</v>
      </c>
      <c r="H1951">
        <v>92146</v>
      </c>
    </row>
    <row r="1952" spans="6:8" ht="13.5">
      <c r="F1952" s="156" t="s">
        <v>474</v>
      </c>
      <c r="H1952">
        <v>92146</v>
      </c>
    </row>
    <row r="1953" spans="6:8" ht="13.5">
      <c r="F1953" s="156" t="s">
        <v>474</v>
      </c>
      <c r="H1953">
        <v>92146</v>
      </c>
    </row>
    <row r="1954" spans="6:8" ht="13.5">
      <c r="F1954" s="156" t="s">
        <v>475</v>
      </c>
      <c r="H1954">
        <v>92243</v>
      </c>
    </row>
    <row r="1955" spans="6:8" ht="13.5">
      <c r="F1955" s="156" t="s">
        <v>475</v>
      </c>
      <c r="H1955">
        <v>92243</v>
      </c>
    </row>
    <row r="1956" spans="6:8" ht="13.5">
      <c r="F1956" s="156" t="s">
        <v>475</v>
      </c>
      <c r="H1956">
        <v>92243</v>
      </c>
    </row>
    <row r="1957" spans="6:8" ht="13.5">
      <c r="F1957" s="156" t="s">
        <v>475</v>
      </c>
      <c r="H1957">
        <v>92243</v>
      </c>
    </row>
    <row r="1958" spans="6:8" ht="13.5">
      <c r="F1958" s="156" t="s">
        <v>475</v>
      </c>
      <c r="H1958">
        <v>92243</v>
      </c>
    </row>
    <row r="1959" spans="6:8" ht="13.5">
      <c r="F1959" s="156" t="s">
        <v>476</v>
      </c>
      <c r="H1959">
        <v>92717</v>
      </c>
    </row>
    <row r="1960" spans="6:8" ht="13.5">
      <c r="F1960" s="156" t="s">
        <v>476</v>
      </c>
      <c r="H1960">
        <v>92717</v>
      </c>
    </row>
    <row r="1961" spans="6:8" ht="13.5">
      <c r="F1961" s="156" t="s">
        <v>476</v>
      </c>
      <c r="H1961">
        <v>92717</v>
      </c>
    </row>
    <row r="1962" spans="6:8" ht="13.5">
      <c r="F1962" s="156" t="s">
        <v>477</v>
      </c>
      <c r="H1962">
        <v>92961</v>
      </c>
    </row>
    <row r="1963" spans="6:8" ht="13.5">
      <c r="F1963" s="156" t="s">
        <v>477</v>
      </c>
      <c r="H1963">
        <v>92961</v>
      </c>
    </row>
    <row r="1964" spans="6:8" ht="13.5">
      <c r="F1964" s="156" t="s">
        <v>477</v>
      </c>
      <c r="H1964">
        <v>92961</v>
      </c>
    </row>
    <row r="1965" spans="6:8" ht="13.5">
      <c r="F1965" s="156" t="s">
        <v>478</v>
      </c>
      <c r="H1965">
        <v>92967</v>
      </c>
    </row>
    <row r="1966" spans="6:8" ht="13.5">
      <c r="F1966" s="156" t="s">
        <v>478</v>
      </c>
      <c r="H1966">
        <v>92967</v>
      </c>
    </row>
    <row r="1967" spans="6:8" ht="13.5">
      <c r="F1967" s="156" t="s">
        <v>478</v>
      </c>
      <c r="H1967">
        <v>92967</v>
      </c>
    </row>
    <row r="1968" spans="6:8" ht="13.5">
      <c r="F1968" s="156" t="s">
        <v>478</v>
      </c>
      <c r="H1968">
        <v>92967</v>
      </c>
    </row>
    <row r="1969" spans="6:8" ht="13.5">
      <c r="F1969" s="156" t="s">
        <v>479</v>
      </c>
      <c r="H1969">
        <v>93225</v>
      </c>
    </row>
    <row r="1970" spans="6:8" ht="13.5">
      <c r="F1970" s="156" t="s">
        <v>479</v>
      </c>
      <c r="H1970">
        <v>93225</v>
      </c>
    </row>
    <row r="1971" spans="6:8" ht="13.5">
      <c r="F1971" s="156" t="s">
        <v>479</v>
      </c>
      <c r="H1971">
        <v>93225</v>
      </c>
    </row>
    <row r="1972" spans="6:8" ht="13.5">
      <c r="F1972" s="156" t="s">
        <v>479</v>
      </c>
      <c r="H1972">
        <v>93225</v>
      </c>
    </row>
    <row r="1973" spans="6:8" ht="13.5">
      <c r="F1973" s="156" t="s">
        <v>480</v>
      </c>
      <c r="H1973">
        <v>93234</v>
      </c>
    </row>
    <row r="1974" spans="6:8" ht="13.5">
      <c r="F1974" s="156" t="s">
        <v>480</v>
      </c>
      <c r="H1974">
        <v>93234</v>
      </c>
    </row>
    <row r="1975" spans="6:8" ht="13.5">
      <c r="F1975" s="156" t="s">
        <v>480</v>
      </c>
      <c r="H1975">
        <v>93234</v>
      </c>
    </row>
    <row r="1976" spans="6:8" ht="13.5">
      <c r="F1976" s="156" t="s">
        <v>481</v>
      </c>
      <c r="H1976">
        <v>93244</v>
      </c>
    </row>
    <row r="1977" spans="6:8" ht="13.5">
      <c r="F1977" s="156" t="s">
        <v>481</v>
      </c>
      <c r="H1977">
        <v>93244</v>
      </c>
    </row>
    <row r="1978" spans="6:8" ht="13.5">
      <c r="F1978" s="156" t="s">
        <v>481</v>
      </c>
      <c r="H1978">
        <v>93244</v>
      </c>
    </row>
    <row r="1979" spans="6:8" ht="13.5">
      <c r="F1979" s="156" t="s">
        <v>481</v>
      </c>
      <c r="H1979">
        <v>93244</v>
      </c>
    </row>
    <row r="1980" spans="6:8" ht="13.5">
      <c r="F1980" s="156" t="s">
        <v>482</v>
      </c>
      <c r="H1980">
        <v>93274</v>
      </c>
    </row>
    <row r="1981" spans="6:8" ht="13.5">
      <c r="F1981" s="156" t="s">
        <v>482</v>
      </c>
      <c r="H1981">
        <v>93274</v>
      </c>
    </row>
    <row r="1982" spans="6:8" ht="13.5">
      <c r="F1982" s="156" t="s">
        <v>482</v>
      </c>
      <c r="H1982">
        <v>93274</v>
      </c>
    </row>
    <row r="1983" spans="6:8" ht="13.5">
      <c r="F1983" s="156" t="s">
        <v>482</v>
      </c>
      <c r="H1983">
        <v>93274</v>
      </c>
    </row>
    <row r="1984" spans="6:8" ht="13.5">
      <c r="F1984" s="156" t="s">
        <v>483</v>
      </c>
      <c r="H1984">
        <v>93282</v>
      </c>
    </row>
    <row r="1985" spans="6:8" ht="13.5">
      <c r="F1985" s="156" t="s">
        <v>483</v>
      </c>
      <c r="H1985">
        <v>93282</v>
      </c>
    </row>
    <row r="1986" spans="6:8" ht="13.5">
      <c r="F1986" s="156" t="s">
        <v>483</v>
      </c>
      <c r="H1986">
        <v>93282</v>
      </c>
    </row>
    <row r="1987" spans="6:8" ht="13.5">
      <c r="F1987" s="156" t="s">
        <v>483</v>
      </c>
      <c r="H1987">
        <v>93282</v>
      </c>
    </row>
    <row r="1988" spans="6:8" ht="13.5">
      <c r="F1988" s="156" t="s">
        <v>484</v>
      </c>
      <c r="H1988">
        <v>93288</v>
      </c>
    </row>
    <row r="1989" spans="6:8" ht="13.5">
      <c r="F1989" s="156" t="s">
        <v>484</v>
      </c>
      <c r="H1989">
        <v>93288</v>
      </c>
    </row>
    <row r="1990" spans="6:8" ht="13.5">
      <c r="F1990" s="156" t="s">
        <v>484</v>
      </c>
      <c r="H1990">
        <v>93288</v>
      </c>
    </row>
    <row r="1991" spans="6:8" ht="13.5">
      <c r="F1991" s="156" t="s">
        <v>484</v>
      </c>
      <c r="H1991">
        <v>93288</v>
      </c>
    </row>
    <row r="1992" spans="6:8" ht="13.5">
      <c r="F1992" s="156" t="s">
        <v>484</v>
      </c>
      <c r="H1992">
        <v>93288</v>
      </c>
    </row>
    <row r="1993" spans="6:8" ht="13.5">
      <c r="F1993" s="156" t="s">
        <v>485</v>
      </c>
      <c r="H1993">
        <v>93403</v>
      </c>
    </row>
    <row r="1994" spans="6:8" ht="13.5">
      <c r="F1994" s="156" t="s">
        <v>485</v>
      </c>
      <c r="H1994">
        <v>93403</v>
      </c>
    </row>
    <row r="1995" spans="6:8" ht="13.5">
      <c r="F1995" s="156" t="s">
        <v>485</v>
      </c>
      <c r="H1995">
        <v>93403</v>
      </c>
    </row>
    <row r="1996" spans="6:8" ht="13.5">
      <c r="F1996" s="156" t="s">
        <v>485</v>
      </c>
      <c r="H1996">
        <v>93403</v>
      </c>
    </row>
    <row r="1997" spans="6:8" ht="13.5">
      <c r="F1997" s="156" t="s">
        <v>485</v>
      </c>
      <c r="H1997">
        <v>93403</v>
      </c>
    </row>
    <row r="1998" spans="6:8" ht="13.5">
      <c r="F1998" s="156" t="s">
        <v>486</v>
      </c>
      <c r="H1998">
        <v>93409</v>
      </c>
    </row>
    <row r="1999" spans="6:8" ht="13.5">
      <c r="F1999" s="156" t="s">
        <v>486</v>
      </c>
      <c r="H1999">
        <v>93409</v>
      </c>
    </row>
    <row r="2000" spans="6:8" ht="13.5">
      <c r="F2000" s="156" t="s">
        <v>486</v>
      </c>
      <c r="H2000">
        <v>93409</v>
      </c>
    </row>
    <row r="2001" spans="6:8" ht="13.5">
      <c r="F2001" s="156" t="s">
        <v>486</v>
      </c>
      <c r="H2001">
        <v>93409</v>
      </c>
    </row>
    <row r="2002" spans="6:8" ht="13.5">
      <c r="F2002" s="156" t="s">
        <v>487</v>
      </c>
      <c r="H2002">
        <v>93416</v>
      </c>
    </row>
    <row r="2003" spans="6:8" ht="13.5">
      <c r="F2003" s="156" t="s">
        <v>487</v>
      </c>
      <c r="H2003">
        <v>93416</v>
      </c>
    </row>
    <row r="2004" spans="6:8" ht="13.5">
      <c r="F2004" s="156" t="s">
        <v>487</v>
      </c>
      <c r="H2004">
        <v>93416</v>
      </c>
    </row>
    <row r="2005" spans="6:8" ht="13.5">
      <c r="F2005" s="156" t="s">
        <v>488</v>
      </c>
      <c r="H2005">
        <v>93422</v>
      </c>
    </row>
    <row r="2006" spans="6:8" ht="13.5">
      <c r="F2006" s="156" t="s">
        <v>488</v>
      </c>
      <c r="H2006">
        <v>93422</v>
      </c>
    </row>
    <row r="2007" spans="6:8" ht="13.5">
      <c r="F2007" s="156" t="s">
        <v>488</v>
      </c>
      <c r="H2007">
        <v>93422</v>
      </c>
    </row>
    <row r="2008" spans="6:8" ht="13.5">
      <c r="F2008" s="156" t="s">
        <v>489</v>
      </c>
      <c r="H2008">
        <v>93428</v>
      </c>
    </row>
    <row r="2009" spans="6:8" ht="13.5">
      <c r="F2009" s="156" t="s">
        <v>489</v>
      </c>
      <c r="H2009">
        <v>93428</v>
      </c>
    </row>
    <row r="2010" spans="6:8" ht="13.5">
      <c r="F2010" s="156" t="s">
        <v>489</v>
      </c>
      <c r="H2010">
        <v>93428</v>
      </c>
    </row>
    <row r="2011" spans="6:8" ht="13.5">
      <c r="F2011" s="156" t="s">
        <v>490</v>
      </c>
      <c r="H2011">
        <v>93434</v>
      </c>
    </row>
    <row r="2012" spans="6:8" ht="13.5">
      <c r="F2012" s="156" t="s">
        <v>490</v>
      </c>
      <c r="H2012">
        <v>93434</v>
      </c>
    </row>
    <row r="2013" spans="6:8" ht="13.5">
      <c r="F2013" s="156" t="s">
        <v>490</v>
      </c>
      <c r="H2013">
        <v>93434</v>
      </c>
    </row>
    <row r="2014" spans="6:8" ht="13.5">
      <c r="F2014" s="156" t="s">
        <v>490</v>
      </c>
      <c r="H2014">
        <v>93434</v>
      </c>
    </row>
    <row r="2015" spans="6:8" ht="13.5">
      <c r="F2015" s="156" t="s">
        <v>490</v>
      </c>
      <c r="H2015">
        <v>93434</v>
      </c>
    </row>
    <row r="2016" spans="6:8" ht="13.5">
      <c r="F2016" s="156" t="s">
        <v>491</v>
      </c>
      <c r="H2016">
        <v>93440</v>
      </c>
    </row>
    <row r="2017" spans="6:8" ht="13.5">
      <c r="F2017" s="156" t="s">
        <v>491</v>
      </c>
      <c r="H2017">
        <v>93440</v>
      </c>
    </row>
    <row r="2018" spans="6:8" ht="13.5">
      <c r="F2018" s="156" t="s">
        <v>491</v>
      </c>
      <c r="H2018">
        <v>93440</v>
      </c>
    </row>
    <row r="2019" spans="6:8" ht="13.5">
      <c r="F2019" s="156" t="s">
        <v>491</v>
      </c>
      <c r="H2019">
        <v>93440</v>
      </c>
    </row>
    <row r="2020" spans="6:8" ht="13.5">
      <c r="F2020" s="156" t="s">
        <v>491</v>
      </c>
      <c r="H2020">
        <v>93440</v>
      </c>
    </row>
    <row r="2021" spans="6:8" ht="13.5">
      <c r="F2021" s="156" t="s">
        <v>492</v>
      </c>
      <c r="H2021">
        <v>95122</v>
      </c>
    </row>
    <row r="2022" spans="6:8" ht="13.5">
      <c r="F2022" s="156" t="s">
        <v>492</v>
      </c>
      <c r="H2022">
        <v>95122</v>
      </c>
    </row>
    <row r="2023" spans="6:8" ht="13.5">
      <c r="F2023" s="156" t="s">
        <v>492</v>
      </c>
      <c r="H2023">
        <v>95122</v>
      </c>
    </row>
    <row r="2024" spans="6:8" ht="13.5">
      <c r="F2024" s="156" t="s">
        <v>492</v>
      </c>
      <c r="H2024">
        <v>95122</v>
      </c>
    </row>
    <row r="2025" spans="6:8" ht="13.5">
      <c r="F2025" s="156" t="s">
        <v>492</v>
      </c>
      <c r="H2025">
        <v>95122</v>
      </c>
    </row>
    <row r="2026" spans="6:8" ht="13.5">
      <c r="F2026" s="156" t="s">
        <v>493</v>
      </c>
      <c r="H2026">
        <v>95128</v>
      </c>
    </row>
    <row r="2027" spans="6:8" ht="13.5">
      <c r="F2027" s="156" t="s">
        <v>493</v>
      </c>
      <c r="H2027">
        <v>95128</v>
      </c>
    </row>
    <row r="2028" spans="6:8" ht="13.5">
      <c r="F2028" s="156" t="s">
        <v>493</v>
      </c>
      <c r="H2028">
        <v>95128</v>
      </c>
    </row>
    <row r="2029" spans="6:8" ht="13.5">
      <c r="F2029" s="156" t="s">
        <v>493</v>
      </c>
      <c r="H2029">
        <v>95128</v>
      </c>
    </row>
    <row r="2030" spans="6:8" ht="13.5">
      <c r="F2030" s="156" t="s">
        <v>494</v>
      </c>
      <c r="H2030">
        <v>95140</v>
      </c>
    </row>
    <row r="2031" spans="6:8" ht="13.5">
      <c r="F2031" s="156" t="s">
        <v>494</v>
      </c>
      <c r="H2031">
        <v>95140</v>
      </c>
    </row>
    <row r="2032" spans="6:8" ht="13.5">
      <c r="F2032" s="156" t="s">
        <v>494</v>
      </c>
      <c r="H2032">
        <v>95140</v>
      </c>
    </row>
    <row r="2033" spans="6:8" ht="13.5">
      <c r="F2033" s="156" t="s">
        <v>495</v>
      </c>
      <c r="H2033">
        <v>95213</v>
      </c>
    </row>
    <row r="2034" spans="6:8" ht="13.5">
      <c r="F2034" s="156" t="s">
        <v>495</v>
      </c>
      <c r="H2034">
        <v>95213</v>
      </c>
    </row>
    <row r="2035" spans="6:8" ht="13.5">
      <c r="F2035" s="156" t="s">
        <v>495</v>
      </c>
      <c r="H2035">
        <v>95213</v>
      </c>
    </row>
    <row r="2036" spans="6:8" ht="13.5">
      <c r="F2036" s="156" t="s">
        <v>495</v>
      </c>
      <c r="H2036">
        <v>95213</v>
      </c>
    </row>
    <row r="2037" spans="6:8" ht="13.5">
      <c r="F2037" s="156" t="s">
        <v>496</v>
      </c>
      <c r="H2037">
        <v>95219</v>
      </c>
    </row>
    <row r="2038" spans="6:8" ht="13.5">
      <c r="F2038" s="156" t="s">
        <v>496</v>
      </c>
      <c r="H2038">
        <v>95219</v>
      </c>
    </row>
    <row r="2039" spans="6:8" ht="13.5">
      <c r="F2039" s="156" t="s">
        <v>496</v>
      </c>
      <c r="H2039">
        <v>95219</v>
      </c>
    </row>
    <row r="2040" spans="6:8" ht="13.5">
      <c r="F2040" s="156" t="s">
        <v>496</v>
      </c>
      <c r="H2040">
        <v>95219</v>
      </c>
    </row>
    <row r="2041" spans="6:8" ht="13.5">
      <c r="F2041" s="156" t="s">
        <v>497</v>
      </c>
      <c r="H2041">
        <v>95259</v>
      </c>
    </row>
    <row r="2042" spans="6:8" ht="13.5">
      <c r="F2042" s="156" t="s">
        <v>497</v>
      </c>
      <c r="H2042">
        <v>95259</v>
      </c>
    </row>
    <row r="2043" spans="6:8" ht="13.5">
      <c r="F2043" s="156" t="s">
        <v>497</v>
      </c>
      <c r="H2043">
        <v>95259</v>
      </c>
    </row>
    <row r="2044" spans="6:8" ht="13.5">
      <c r="F2044" s="156" t="s">
        <v>497</v>
      </c>
      <c r="H2044">
        <v>95259</v>
      </c>
    </row>
    <row r="2045" spans="6:8" ht="13.5">
      <c r="F2045" s="156" t="s">
        <v>498</v>
      </c>
      <c r="H2045">
        <v>95265</v>
      </c>
    </row>
    <row r="2046" spans="6:8" ht="13.5">
      <c r="F2046" s="156" t="s">
        <v>498</v>
      </c>
      <c r="H2046">
        <v>95265</v>
      </c>
    </row>
    <row r="2047" spans="6:8" ht="13.5">
      <c r="F2047" s="156" t="s">
        <v>498</v>
      </c>
      <c r="H2047">
        <v>95265</v>
      </c>
    </row>
    <row r="2048" spans="6:8" ht="13.5">
      <c r="F2048" s="156" t="s">
        <v>499</v>
      </c>
      <c r="H2048">
        <v>95271</v>
      </c>
    </row>
    <row r="2049" spans="6:8" ht="13.5">
      <c r="F2049" s="156" t="s">
        <v>499</v>
      </c>
      <c r="H2049">
        <v>95271</v>
      </c>
    </row>
    <row r="2050" spans="6:8" ht="13.5">
      <c r="F2050" s="156" t="s">
        <v>499</v>
      </c>
      <c r="H2050">
        <v>95271</v>
      </c>
    </row>
    <row r="2051" spans="6:8" ht="13.5">
      <c r="F2051" s="156" t="s">
        <v>500</v>
      </c>
      <c r="H2051">
        <v>95277</v>
      </c>
    </row>
    <row r="2052" spans="6:8" ht="13.5">
      <c r="F2052" s="156" t="s">
        <v>500</v>
      </c>
      <c r="H2052">
        <v>95277</v>
      </c>
    </row>
    <row r="2053" spans="6:8" ht="13.5">
      <c r="F2053" s="156" t="s">
        <v>500</v>
      </c>
      <c r="H2053">
        <v>95277</v>
      </c>
    </row>
    <row r="2054" spans="6:8" ht="13.5">
      <c r="F2054" s="156" t="s">
        <v>501</v>
      </c>
      <c r="H2054">
        <v>95283</v>
      </c>
    </row>
    <row r="2055" spans="6:8" ht="13.5">
      <c r="F2055" s="156" t="s">
        <v>501</v>
      </c>
      <c r="H2055">
        <v>95283</v>
      </c>
    </row>
    <row r="2056" spans="6:8" ht="13.5">
      <c r="F2056" s="156" t="s">
        <v>501</v>
      </c>
      <c r="H2056">
        <v>95283</v>
      </c>
    </row>
    <row r="2057" spans="6:8" ht="13.5">
      <c r="F2057" s="156" t="s">
        <v>502</v>
      </c>
      <c r="H2057">
        <v>95621</v>
      </c>
    </row>
    <row r="2058" spans="6:8" ht="13.5">
      <c r="F2058" s="156" t="s">
        <v>502</v>
      </c>
      <c r="H2058">
        <v>95621</v>
      </c>
    </row>
    <row r="2059" spans="6:8" ht="13.5">
      <c r="F2059" s="156" t="s">
        <v>502</v>
      </c>
      <c r="H2059">
        <v>95621</v>
      </c>
    </row>
    <row r="2060" spans="6:8" ht="13.5">
      <c r="F2060" s="156" t="s">
        <v>502</v>
      </c>
      <c r="H2060">
        <v>95621</v>
      </c>
    </row>
    <row r="2061" spans="6:8" ht="13.5">
      <c r="F2061" s="156" t="s">
        <v>503</v>
      </c>
      <c r="H2061">
        <v>95632</v>
      </c>
    </row>
    <row r="2062" spans="6:8" ht="13.5">
      <c r="F2062" s="156" t="s">
        <v>503</v>
      </c>
      <c r="H2062">
        <v>95632</v>
      </c>
    </row>
    <row r="2063" spans="6:8" ht="13.5">
      <c r="F2063" s="156" t="s">
        <v>503</v>
      </c>
      <c r="H2063">
        <v>95632</v>
      </c>
    </row>
    <row r="2064" spans="6:8" ht="13.5">
      <c r="F2064" s="156" t="s">
        <v>503</v>
      </c>
      <c r="H2064">
        <v>95632</v>
      </c>
    </row>
    <row r="2065" spans="6:8" ht="13.5">
      <c r="F2065" s="156" t="s">
        <v>504</v>
      </c>
      <c r="H2065">
        <v>95703</v>
      </c>
    </row>
    <row r="2066" spans="6:8" ht="13.5">
      <c r="F2066" s="156" t="s">
        <v>504</v>
      </c>
      <c r="H2066">
        <v>95703</v>
      </c>
    </row>
    <row r="2067" spans="6:8" ht="13.5">
      <c r="F2067" s="156" t="s">
        <v>504</v>
      </c>
      <c r="H2067">
        <v>95703</v>
      </c>
    </row>
    <row r="2068" spans="6:8" ht="13.5">
      <c r="F2068" s="156" t="s">
        <v>504</v>
      </c>
      <c r="H2068">
        <v>95703</v>
      </c>
    </row>
    <row r="2069" spans="6:8" ht="13.5">
      <c r="F2069" s="156" t="s">
        <v>505</v>
      </c>
      <c r="H2069">
        <v>95709</v>
      </c>
    </row>
    <row r="2070" spans="6:8" ht="13.5">
      <c r="F2070" s="156" t="s">
        <v>505</v>
      </c>
      <c r="H2070">
        <v>95709</v>
      </c>
    </row>
    <row r="2071" spans="6:8" ht="13.5">
      <c r="F2071" s="156" t="s">
        <v>505</v>
      </c>
      <c r="H2071">
        <v>95709</v>
      </c>
    </row>
    <row r="2072" spans="6:8" ht="13.5">
      <c r="F2072" s="156" t="s">
        <v>505</v>
      </c>
      <c r="H2072">
        <v>95709</v>
      </c>
    </row>
    <row r="2073" spans="6:8" ht="13.5">
      <c r="F2073" s="156" t="s">
        <v>506</v>
      </c>
      <c r="H2073">
        <v>95715</v>
      </c>
    </row>
    <row r="2074" spans="6:8" ht="13.5">
      <c r="F2074" s="156" t="s">
        <v>506</v>
      </c>
      <c r="H2074">
        <v>95715</v>
      </c>
    </row>
    <row r="2075" spans="6:8" ht="13.5">
      <c r="F2075" s="156" t="s">
        <v>506</v>
      </c>
      <c r="H2075">
        <v>95715</v>
      </c>
    </row>
    <row r="2076" spans="6:8" ht="13.5">
      <c r="F2076" s="156" t="s">
        <v>506</v>
      </c>
      <c r="H2076">
        <v>95715</v>
      </c>
    </row>
    <row r="2077" spans="6:8" ht="13.5">
      <c r="F2077" s="156" t="s">
        <v>507</v>
      </c>
      <c r="H2077">
        <v>95721</v>
      </c>
    </row>
    <row r="2078" spans="6:8" ht="13.5">
      <c r="F2078" s="156" t="s">
        <v>507</v>
      </c>
      <c r="H2078">
        <v>95721</v>
      </c>
    </row>
    <row r="2079" spans="6:8" ht="13.5">
      <c r="F2079" s="156" t="s">
        <v>507</v>
      </c>
      <c r="H2079">
        <v>95721</v>
      </c>
    </row>
    <row r="2080" spans="6:8" ht="13.5">
      <c r="F2080" s="156" t="s">
        <v>507</v>
      </c>
      <c r="H2080">
        <v>95721</v>
      </c>
    </row>
    <row r="2081" spans="6:8" ht="13.5">
      <c r="F2081" s="156" t="s">
        <v>508</v>
      </c>
      <c r="H2081">
        <v>95873</v>
      </c>
    </row>
    <row r="2082" spans="6:8" ht="13.5">
      <c r="F2082" s="156" t="s">
        <v>508</v>
      </c>
      <c r="H2082">
        <v>95873</v>
      </c>
    </row>
    <row r="2083" spans="6:8" ht="13.5">
      <c r="F2083" s="156" t="s">
        <v>508</v>
      </c>
      <c r="H2083">
        <v>95873</v>
      </c>
    </row>
    <row r="2084" spans="6:8" ht="13.5">
      <c r="F2084" s="156" t="s">
        <v>509</v>
      </c>
      <c r="H2084">
        <v>96014</v>
      </c>
    </row>
    <row r="2085" spans="6:8" ht="13.5">
      <c r="F2085" s="156" t="s">
        <v>509</v>
      </c>
      <c r="H2085">
        <v>96014</v>
      </c>
    </row>
    <row r="2086" spans="6:8" ht="13.5">
      <c r="F2086" s="156" t="s">
        <v>509</v>
      </c>
      <c r="H2086">
        <v>96014</v>
      </c>
    </row>
    <row r="2087" spans="6:8" ht="13.5">
      <c r="F2087" s="156" t="s">
        <v>509</v>
      </c>
      <c r="H2087">
        <v>96014</v>
      </c>
    </row>
    <row r="2088" spans="6:8" ht="13.5">
      <c r="F2088" s="156" t="s">
        <v>510</v>
      </c>
      <c r="H2088">
        <v>96021</v>
      </c>
    </row>
    <row r="2089" spans="6:8" ht="13.5">
      <c r="F2089" s="156" t="s">
        <v>510</v>
      </c>
      <c r="H2089">
        <v>96021</v>
      </c>
    </row>
    <row r="2090" spans="6:8" ht="13.5">
      <c r="F2090" s="156" t="s">
        <v>510</v>
      </c>
      <c r="H2090">
        <v>96021</v>
      </c>
    </row>
    <row r="2091" spans="6:8" ht="13.5">
      <c r="F2091" s="156" t="s">
        <v>510</v>
      </c>
      <c r="H2091">
        <v>96021</v>
      </c>
    </row>
    <row r="2092" spans="6:8" ht="13.5">
      <c r="F2092" s="156" t="s">
        <v>511</v>
      </c>
      <c r="H2092">
        <v>96029</v>
      </c>
    </row>
    <row r="2093" spans="6:8" ht="13.5">
      <c r="F2093" s="156" t="s">
        <v>511</v>
      </c>
      <c r="H2093">
        <v>96029</v>
      </c>
    </row>
    <row r="2094" spans="6:8" ht="13.5">
      <c r="F2094" s="156" t="s">
        <v>511</v>
      </c>
      <c r="H2094">
        <v>96029</v>
      </c>
    </row>
    <row r="2095" spans="6:8" ht="13.5">
      <c r="F2095" s="156" t="s">
        <v>511</v>
      </c>
      <c r="H2095">
        <v>96029</v>
      </c>
    </row>
    <row r="2096" spans="6:8" ht="13.5">
      <c r="F2096" s="156" t="s">
        <v>512</v>
      </c>
      <c r="H2096">
        <v>96036</v>
      </c>
    </row>
    <row r="2097" spans="6:8" ht="13.5">
      <c r="F2097" s="156" t="s">
        <v>512</v>
      </c>
      <c r="H2097">
        <v>96036</v>
      </c>
    </row>
    <row r="2098" spans="6:8" ht="13.5">
      <c r="F2098" s="156" t="s">
        <v>512</v>
      </c>
      <c r="H2098">
        <v>96036</v>
      </c>
    </row>
    <row r="2099" spans="6:8" ht="13.5">
      <c r="F2099" s="156" t="s">
        <v>512</v>
      </c>
      <c r="H2099">
        <v>96036</v>
      </c>
    </row>
    <row r="2100" spans="6:8" ht="13.5">
      <c r="F2100" s="156" t="s">
        <v>512</v>
      </c>
      <c r="H2100">
        <v>96036</v>
      </c>
    </row>
    <row r="2101" spans="6:8" ht="13.5">
      <c r="F2101" s="156" t="s">
        <v>513</v>
      </c>
      <c r="H2101">
        <v>96155</v>
      </c>
    </row>
    <row r="2102" spans="6:8" ht="13.5">
      <c r="F2102" s="156" t="s">
        <v>513</v>
      </c>
      <c r="H2102">
        <v>96155</v>
      </c>
    </row>
    <row r="2103" spans="6:8" ht="13.5">
      <c r="F2103" s="156" t="s">
        <v>513</v>
      </c>
      <c r="H2103">
        <v>96155</v>
      </c>
    </row>
    <row r="2104" spans="6:8" ht="13.5">
      <c r="F2104" s="156" t="s">
        <v>513</v>
      </c>
      <c r="H2104">
        <v>96155</v>
      </c>
    </row>
    <row r="2105" spans="6:8" ht="13.5">
      <c r="F2105" s="156" t="s">
        <v>514</v>
      </c>
      <c r="H2105">
        <v>96156</v>
      </c>
    </row>
    <row r="2106" spans="6:8" ht="13.5">
      <c r="F2106" s="156" t="s">
        <v>514</v>
      </c>
      <c r="H2106">
        <v>96156</v>
      </c>
    </row>
    <row r="2107" spans="6:8" ht="13.5">
      <c r="F2107" s="156" t="s">
        <v>514</v>
      </c>
      <c r="H2107">
        <v>96156</v>
      </c>
    </row>
    <row r="2108" spans="6:8" ht="13.5">
      <c r="F2108" s="156" t="s">
        <v>514</v>
      </c>
      <c r="H2108">
        <v>96156</v>
      </c>
    </row>
    <row r="2109" spans="6:8" ht="13.5">
      <c r="F2109" s="156" t="s">
        <v>515</v>
      </c>
      <c r="H2109">
        <v>96159</v>
      </c>
    </row>
    <row r="2110" spans="6:8" ht="13.5">
      <c r="F2110" s="156" t="s">
        <v>515</v>
      </c>
      <c r="H2110">
        <v>96159</v>
      </c>
    </row>
    <row r="2111" spans="6:8" ht="13.5">
      <c r="F2111" s="156" t="s">
        <v>515</v>
      </c>
      <c r="H2111">
        <v>96159</v>
      </c>
    </row>
    <row r="2112" spans="6:8" ht="13.5">
      <c r="F2112" s="156" t="s">
        <v>515</v>
      </c>
      <c r="H2112">
        <v>96159</v>
      </c>
    </row>
    <row r="2113" spans="6:8" ht="13.5">
      <c r="F2113" s="156" t="s">
        <v>516</v>
      </c>
      <c r="H2113">
        <v>96246</v>
      </c>
    </row>
    <row r="2114" spans="6:8" ht="13.5">
      <c r="F2114" s="156" t="s">
        <v>516</v>
      </c>
      <c r="H2114">
        <v>96246</v>
      </c>
    </row>
    <row r="2115" spans="6:8" ht="13.5">
      <c r="F2115" s="156" t="s">
        <v>516</v>
      </c>
      <c r="H2115">
        <v>96246</v>
      </c>
    </row>
    <row r="2116" spans="6:8" ht="13.5">
      <c r="F2116" s="156" t="s">
        <v>516</v>
      </c>
      <c r="H2116">
        <v>96246</v>
      </c>
    </row>
    <row r="2117" spans="6:8" ht="13.5">
      <c r="F2117" s="156" t="s">
        <v>517</v>
      </c>
      <c r="H2117">
        <v>96302</v>
      </c>
    </row>
    <row r="2118" spans="6:8" ht="13.5">
      <c r="F2118" s="156" t="s">
        <v>517</v>
      </c>
      <c r="H2118">
        <v>96302</v>
      </c>
    </row>
    <row r="2119" spans="6:8" ht="13.5">
      <c r="F2119" s="156" t="s">
        <v>517</v>
      </c>
      <c r="H2119">
        <v>96302</v>
      </c>
    </row>
    <row r="2120" spans="6:8" ht="13.5">
      <c r="F2120" s="156" t="s">
        <v>517</v>
      </c>
      <c r="H2120">
        <v>96302</v>
      </c>
    </row>
    <row r="2121" spans="6:8" ht="13.5">
      <c r="F2121" s="156" t="s">
        <v>518</v>
      </c>
      <c r="H2121">
        <v>96308</v>
      </c>
    </row>
    <row r="2122" spans="6:8" ht="13.5">
      <c r="F2122" s="156" t="s">
        <v>518</v>
      </c>
      <c r="H2122">
        <v>96308</v>
      </c>
    </row>
    <row r="2123" spans="6:8" ht="13.5">
      <c r="F2123" s="156" t="s">
        <v>518</v>
      </c>
      <c r="H2123">
        <v>96308</v>
      </c>
    </row>
    <row r="2124" spans="6:8" ht="13.5">
      <c r="F2124" s="156" t="s">
        <v>519</v>
      </c>
      <c r="H2124">
        <v>96464</v>
      </c>
    </row>
    <row r="2125" spans="6:8" ht="13.5">
      <c r="F2125" s="156" t="s">
        <v>519</v>
      </c>
      <c r="H2125">
        <v>96464</v>
      </c>
    </row>
    <row r="2126" spans="6:8" ht="13.5">
      <c r="F2126" s="156" t="s">
        <v>519</v>
      </c>
      <c r="H2126">
        <v>96464</v>
      </c>
    </row>
    <row r="2127" spans="6:8" ht="13.5">
      <c r="F2127" s="156" t="s">
        <v>519</v>
      </c>
      <c r="H2127">
        <v>96464</v>
      </c>
    </row>
    <row r="2128" spans="6:8" ht="13.5">
      <c r="F2128" s="156" t="s">
        <v>520</v>
      </c>
      <c r="H2128">
        <v>98765</v>
      </c>
    </row>
    <row r="2129" spans="6:8" ht="13.5">
      <c r="F2129" s="156" t="s">
        <v>520</v>
      </c>
      <c r="H2129">
        <v>98765</v>
      </c>
    </row>
    <row r="2130" spans="6:8" ht="13.5">
      <c r="F2130" s="156" t="s">
        <v>520</v>
      </c>
      <c r="H2130">
        <v>98765</v>
      </c>
    </row>
    <row r="2131" spans="6:8" ht="13.5">
      <c r="F2131" s="156" t="s">
        <v>521</v>
      </c>
      <c r="H2131">
        <v>99834</v>
      </c>
    </row>
    <row r="2132" spans="6:8" ht="13.5">
      <c r="F2132" s="156" t="s">
        <v>521</v>
      </c>
      <c r="H2132">
        <v>99834</v>
      </c>
    </row>
    <row r="2133" spans="6:8" ht="13.5">
      <c r="F2133" s="156" t="s">
        <v>521</v>
      </c>
      <c r="H2133">
        <v>99834</v>
      </c>
    </row>
    <row r="2134" spans="6:8" ht="13.5">
      <c r="F2134" s="156" t="s">
        <v>522</v>
      </c>
      <c r="H2134">
        <v>100642</v>
      </c>
    </row>
    <row r="2135" spans="6:8" ht="13.5">
      <c r="F2135" s="156" t="s">
        <v>522</v>
      </c>
      <c r="H2135">
        <v>100642</v>
      </c>
    </row>
    <row r="2136" spans="6:8" ht="13.5">
      <c r="F2136" s="156" t="s">
        <v>522</v>
      </c>
      <c r="H2136">
        <v>100642</v>
      </c>
    </row>
    <row r="2137" spans="6:8" ht="13.5">
      <c r="F2137" s="156" t="s">
        <v>522</v>
      </c>
      <c r="H2137">
        <v>100642</v>
      </c>
    </row>
    <row r="2138" spans="6:8" ht="13.5">
      <c r="F2138" s="156" t="s">
        <v>523</v>
      </c>
      <c r="H2138">
        <v>100648</v>
      </c>
    </row>
    <row r="2139" spans="6:8" ht="13.5">
      <c r="F2139" s="156" t="s">
        <v>523</v>
      </c>
      <c r="H2139">
        <v>100648</v>
      </c>
    </row>
    <row r="2140" spans="6:8" ht="13.5">
      <c r="F2140" s="156" t="s">
        <v>523</v>
      </c>
      <c r="H2140">
        <v>100648</v>
      </c>
    </row>
    <row r="2141" spans="6:8" ht="13.5">
      <c r="F2141" s="156" t="s">
        <v>523</v>
      </c>
      <c r="H2141">
        <v>100648</v>
      </c>
    </row>
    <row r="2142" spans="6:8" ht="13.5">
      <c r="F2142" s="156" t="s">
        <v>524</v>
      </c>
      <c r="H2142">
        <v>5089</v>
      </c>
    </row>
    <row r="2143" spans="6:8" ht="13.5">
      <c r="F2143" s="156" t="s">
        <v>524</v>
      </c>
      <c r="H2143">
        <v>5089</v>
      </c>
    </row>
    <row r="2144" spans="6:8" ht="13.5">
      <c r="F2144" s="156" t="s">
        <v>525</v>
      </c>
      <c r="H2144">
        <v>5627</v>
      </c>
    </row>
    <row r="2145" spans="6:8" ht="13.5">
      <c r="F2145" s="156" t="s">
        <v>525</v>
      </c>
      <c r="H2145">
        <v>5627</v>
      </c>
    </row>
    <row r="2146" spans="6:8" ht="13.5">
      <c r="F2146" s="156" t="s">
        <v>526</v>
      </c>
      <c r="H2146">
        <v>5628</v>
      </c>
    </row>
    <row r="2147" spans="6:8" ht="13.5">
      <c r="F2147" s="156" t="s">
        <v>526</v>
      </c>
      <c r="H2147">
        <v>5628</v>
      </c>
    </row>
    <row r="2148" spans="6:8" ht="13.5">
      <c r="F2148" s="156" t="s">
        <v>527</v>
      </c>
      <c r="H2148">
        <v>5629</v>
      </c>
    </row>
    <row r="2149" spans="6:8" ht="13.5">
      <c r="F2149" s="156" t="s">
        <v>527</v>
      </c>
      <c r="H2149">
        <v>5629</v>
      </c>
    </row>
    <row r="2150" spans="6:8" ht="13.5">
      <c r="F2150" s="156" t="s">
        <v>528</v>
      </c>
      <c r="H2150">
        <v>5630</v>
      </c>
    </row>
    <row r="2151" spans="6:8" ht="13.5">
      <c r="F2151" s="156" t="s">
        <v>528</v>
      </c>
      <c r="H2151">
        <v>5630</v>
      </c>
    </row>
    <row r="2152" spans="6:8" ht="13.5">
      <c r="F2152" s="156" t="s">
        <v>529</v>
      </c>
      <c r="H2152">
        <v>5658</v>
      </c>
    </row>
    <row r="2153" spans="6:8" ht="13.5">
      <c r="F2153" s="156" t="s">
        <v>529</v>
      </c>
      <c r="H2153">
        <v>5658</v>
      </c>
    </row>
    <row r="2154" spans="6:8" ht="13.5">
      <c r="F2154" s="156" t="s">
        <v>530</v>
      </c>
      <c r="H2154">
        <v>5664</v>
      </c>
    </row>
    <row r="2155" spans="6:8" ht="13.5">
      <c r="F2155" s="156" t="s">
        <v>530</v>
      </c>
      <c r="H2155">
        <v>5664</v>
      </c>
    </row>
    <row r="2156" spans="6:8" ht="13.5">
      <c r="F2156" s="156" t="s">
        <v>531</v>
      </c>
      <c r="H2156">
        <v>5667</v>
      </c>
    </row>
    <row r="2157" spans="6:8" ht="13.5">
      <c r="F2157" s="156" t="s">
        <v>531</v>
      </c>
      <c r="H2157">
        <v>5667</v>
      </c>
    </row>
    <row r="2158" spans="6:8" ht="13.5">
      <c r="F2158" s="156" t="s">
        <v>532</v>
      </c>
      <c r="H2158">
        <v>5668</v>
      </c>
    </row>
    <row r="2159" spans="6:8" ht="13.5">
      <c r="F2159" s="156" t="s">
        <v>532</v>
      </c>
      <c r="H2159">
        <v>5668</v>
      </c>
    </row>
    <row r="2160" spans="6:8" ht="13.5">
      <c r="F2160" s="156" t="s">
        <v>533</v>
      </c>
      <c r="H2160">
        <v>5674</v>
      </c>
    </row>
    <row r="2161" spans="6:8" ht="13.5">
      <c r="F2161" s="156" t="s">
        <v>533</v>
      </c>
      <c r="H2161">
        <v>5674</v>
      </c>
    </row>
    <row r="2162" spans="6:8" ht="13.5">
      <c r="F2162" s="156" t="s">
        <v>534</v>
      </c>
      <c r="H2162">
        <v>5692</v>
      </c>
    </row>
    <row r="2163" spans="6:8" ht="13.5">
      <c r="F2163" s="156" t="s">
        <v>534</v>
      </c>
      <c r="H2163">
        <v>5692</v>
      </c>
    </row>
    <row r="2164" spans="6:8" ht="13.5">
      <c r="F2164" s="156" t="s">
        <v>535</v>
      </c>
      <c r="H2164">
        <v>5693</v>
      </c>
    </row>
    <row r="2165" spans="6:8" ht="13.5">
      <c r="F2165" s="156" t="s">
        <v>535</v>
      </c>
      <c r="H2165">
        <v>5693</v>
      </c>
    </row>
    <row r="2166" spans="6:8" ht="13.5">
      <c r="F2166" s="156" t="s">
        <v>536</v>
      </c>
      <c r="H2166">
        <v>5695</v>
      </c>
    </row>
    <row r="2167" spans="6:8" ht="13.5">
      <c r="F2167" s="156" t="s">
        <v>536</v>
      </c>
      <c r="H2167">
        <v>5695</v>
      </c>
    </row>
    <row r="2168" spans="6:8" ht="13.5">
      <c r="F2168" s="156" t="s">
        <v>536</v>
      </c>
      <c r="H2168">
        <v>5695</v>
      </c>
    </row>
    <row r="2169" spans="6:8" ht="13.5">
      <c r="F2169" s="156" t="s">
        <v>537</v>
      </c>
      <c r="H2169">
        <v>5703</v>
      </c>
    </row>
    <row r="2170" spans="6:8" ht="13.5">
      <c r="F2170" s="156" t="s">
        <v>537</v>
      </c>
      <c r="H2170">
        <v>5703</v>
      </c>
    </row>
    <row r="2171" spans="6:8" ht="13.5">
      <c r="F2171" s="156" t="s">
        <v>538</v>
      </c>
      <c r="H2171">
        <v>5705</v>
      </c>
    </row>
    <row r="2172" spans="6:8" ht="13.5">
      <c r="F2172" s="156" t="s">
        <v>538</v>
      </c>
      <c r="H2172">
        <v>5705</v>
      </c>
    </row>
    <row r="2173" spans="6:8" ht="13.5">
      <c r="F2173" s="156" t="s">
        <v>538</v>
      </c>
      <c r="H2173">
        <v>5705</v>
      </c>
    </row>
    <row r="2174" spans="6:8" ht="13.5">
      <c r="F2174" s="156" t="s">
        <v>539</v>
      </c>
      <c r="H2174">
        <v>5707</v>
      </c>
    </row>
    <row r="2175" spans="6:8" ht="13.5">
      <c r="F2175" s="156" t="s">
        <v>539</v>
      </c>
      <c r="H2175">
        <v>5707</v>
      </c>
    </row>
    <row r="2176" spans="6:8" ht="13.5">
      <c r="F2176" s="156" t="s">
        <v>540</v>
      </c>
      <c r="H2176">
        <v>5710</v>
      </c>
    </row>
    <row r="2177" spans="6:8" ht="13.5">
      <c r="F2177" s="156" t="s">
        <v>540</v>
      </c>
      <c r="H2177">
        <v>5710</v>
      </c>
    </row>
    <row r="2178" spans="6:8" ht="13.5">
      <c r="F2178" s="156" t="s">
        <v>541</v>
      </c>
      <c r="H2178">
        <v>5711</v>
      </c>
    </row>
    <row r="2179" spans="6:8" ht="13.5">
      <c r="F2179" s="156" t="s">
        <v>541</v>
      </c>
      <c r="H2179">
        <v>5711</v>
      </c>
    </row>
    <row r="2180" spans="6:8" ht="13.5">
      <c r="F2180" s="156" t="s">
        <v>542</v>
      </c>
      <c r="H2180">
        <v>5714</v>
      </c>
    </row>
    <row r="2181" spans="6:8" ht="13.5">
      <c r="F2181" s="156" t="s">
        <v>542</v>
      </c>
      <c r="H2181">
        <v>5714</v>
      </c>
    </row>
    <row r="2182" spans="6:8" ht="13.5">
      <c r="F2182" s="156" t="s">
        <v>543</v>
      </c>
      <c r="H2182">
        <v>5715</v>
      </c>
    </row>
    <row r="2183" spans="6:8" ht="13.5">
      <c r="F2183" s="156" t="s">
        <v>543</v>
      </c>
      <c r="H2183">
        <v>5715</v>
      </c>
    </row>
    <row r="2184" spans="6:8" ht="13.5">
      <c r="F2184" s="156" t="s">
        <v>544</v>
      </c>
      <c r="H2184">
        <v>5718</v>
      </c>
    </row>
    <row r="2185" spans="6:8" ht="13.5">
      <c r="F2185" s="156" t="s">
        <v>544</v>
      </c>
      <c r="H2185">
        <v>5718</v>
      </c>
    </row>
    <row r="2186" spans="6:8" ht="13.5">
      <c r="F2186" s="156" t="s">
        <v>545</v>
      </c>
      <c r="H2186">
        <v>5721</v>
      </c>
    </row>
    <row r="2187" spans="6:8" ht="13.5">
      <c r="F2187" s="156" t="s">
        <v>545</v>
      </c>
      <c r="H2187">
        <v>5721</v>
      </c>
    </row>
    <row r="2188" spans="6:8" ht="13.5">
      <c r="F2188" s="156" t="s">
        <v>546</v>
      </c>
      <c r="H2188">
        <v>5722</v>
      </c>
    </row>
    <row r="2189" spans="6:8" ht="13.5">
      <c r="F2189" s="156" t="s">
        <v>546</v>
      </c>
      <c r="H2189">
        <v>5722</v>
      </c>
    </row>
    <row r="2190" spans="6:8" ht="13.5">
      <c r="F2190" s="156" t="s">
        <v>547</v>
      </c>
      <c r="H2190">
        <v>5724</v>
      </c>
    </row>
    <row r="2191" spans="6:8" ht="13.5">
      <c r="F2191" s="156" t="s">
        <v>547</v>
      </c>
      <c r="H2191">
        <v>5724</v>
      </c>
    </row>
    <row r="2192" spans="6:8" ht="13.5">
      <c r="F2192" s="156" t="s">
        <v>548</v>
      </c>
      <c r="H2192">
        <v>5727</v>
      </c>
    </row>
    <row r="2193" spans="6:8" ht="13.5">
      <c r="F2193" s="156" t="s">
        <v>548</v>
      </c>
      <c r="H2193">
        <v>5727</v>
      </c>
    </row>
    <row r="2194" spans="6:8" ht="13.5">
      <c r="F2194" s="156" t="s">
        <v>549</v>
      </c>
      <c r="H2194">
        <v>5729</v>
      </c>
    </row>
    <row r="2195" spans="6:8" ht="13.5">
      <c r="F2195" s="156" t="s">
        <v>549</v>
      </c>
      <c r="H2195">
        <v>5729</v>
      </c>
    </row>
    <row r="2196" spans="6:8" ht="13.5">
      <c r="F2196" s="156" t="s">
        <v>550</v>
      </c>
      <c r="H2196">
        <v>5730</v>
      </c>
    </row>
    <row r="2197" spans="6:8" ht="13.5">
      <c r="F2197" s="156" t="s">
        <v>550</v>
      </c>
      <c r="H2197">
        <v>5730</v>
      </c>
    </row>
    <row r="2198" spans="6:8" ht="13.5">
      <c r="F2198" s="156" t="s">
        <v>551</v>
      </c>
      <c r="H2198">
        <v>5735</v>
      </c>
    </row>
    <row r="2199" spans="6:8" ht="13.5">
      <c r="F2199" s="156" t="s">
        <v>551</v>
      </c>
      <c r="H2199">
        <v>5735</v>
      </c>
    </row>
    <row r="2200" spans="6:8" ht="13.5">
      <c r="F2200" s="156" t="s">
        <v>552</v>
      </c>
      <c r="H2200">
        <v>5736</v>
      </c>
    </row>
    <row r="2201" spans="6:8" ht="13.5">
      <c r="F2201" s="156" t="s">
        <v>552</v>
      </c>
      <c r="H2201">
        <v>5736</v>
      </c>
    </row>
    <row r="2202" spans="6:8" ht="13.5">
      <c r="F2202" s="156" t="s">
        <v>553</v>
      </c>
      <c r="H2202">
        <v>5738</v>
      </c>
    </row>
    <row r="2203" spans="6:8" ht="13.5">
      <c r="F2203" s="156" t="s">
        <v>553</v>
      </c>
      <c r="H2203">
        <v>5738</v>
      </c>
    </row>
    <row r="2204" spans="6:8" ht="13.5">
      <c r="F2204" s="156" t="s">
        <v>554</v>
      </c>
      <c r="H2204">
        <v>5739</v>
      </c>
    </row>
    <row r="2205" spans="6:8" ht="13.5">
      <c r="F2205" s="156" t="s">
        <v>554</v>
      </c>
      <c r="H2205">
        <v>5739</v>
      </c>
    </row>
    <row r="2206" spans="6:8" ht="13.5">
      <c r="F2206" s="156" t="s">
        <v>555</v>
      </c>
      <c r="H2206">
        <v>5741</v>
      </c>
    </row>
    <row r="2207" spans="6:8" ht="13.5">
      <c r="F2207" s="156" t="s">
        <v>555</v>
      </c>
      <c r="H2207">
        <v>5741</v>
      </c>
    </row>
    <row r="2208" spans="6:8" ht="13.5">
      <c r="F2208" s="156" t="s">
        <v>556</v>
      </c>
      <c r="H2208">
        <v>5742</v>
      </c>
    </row>
    <row r="2209" spans="6:8" ht="13.5">
      <c r="F2209" s="156" t="s">
        <v>556</v>
      </c>
      <c r="H2209">
        <v>5742</v>
      </c>
    </row>
    <row r="2210" spans="6:8" ht="13.5">
      <c r="F2210" s="156" t="s">
        <v>557</v>
      </c>
      <c r="H2210">
        <v>5747</v>
      </c>
    </row>
    <row r="2211" spans="6:8" ht="13.5">
      <c r="F2211" s="156" t="s">
        <v>557</v>
      </c>
      <c r="H2211">
        <v>5747</v>
      </c>
    </row>
    <row r="2212" spans="6:8" ht="13.5">
      <c r="F2212" s="156" t="s">
        <v>558</v>
      </c>
      <c r="H2212">
        <v>5751</v>
      </c>
    </row>
    <row r="2213" spans="6:8" ht="13.5">
      <c r="F2213" s="156" t="s">
        <v>558</v>
      </c>
      <c r="H2213">
        <v>5751</v>
      </c>
    </row>
    <row r="2214" spans="6:8" ht="13.5">
      <c r="F2214" s="156" t="s">
        <v>559</v>
      </c>
      <c r="H2214">
        <v>5754</v>
      </c>
    </row>
    <row r="2215" spans="6:8" ht="13.5">
      <c r="F2215" s="156" t="s">
        <v>559</v>
      </c>
      <c r="H2215">
        <v>5754</v>
      </c>
    </row>
    <row r="2216" spans="6:8" ht="13.5">
      <c r="F2216" s="156" t="s">
        <v>560</v>
      </c>
      <c r="H2216">
        <v>5763</v>
      </c>
    </row>
    <row r="2217" spans="6:8" ht="13.5">
      <c r="F2217" s="156" t="s">
        <v>560</v>
      </c>
      <c r="H2217">
        <v>5763</v>
      </c>
    </row>
    <row r="2218" spans="6:8" ht="13.5">
      <c r="F2218" s="156" t="s">
        <v>560</v>
      </c>
      <c r="H2218">
        <v>5763</v>
      </c>
    </row>
    <row r="2219" spans="6:8" ht="13.5">
      <c r="F2219" s="156" t="s">
        <v>561</v>
      </c>
      <c r="H2219">
        <v>5765</v>
      </c>
    </row>
    <row r="2220" spans="6:8" ht="13.5">
      <c r="F2220" s="156" t="s">
        <v>561</v>
      </c>
      <c r="H2220">
        <v>5765</v>
      </c>
    </row>
    <row r="2221" spans="6:8" ht="13.5">
      <c r="F2221" s="156" t="s">
        <v>562</v>
      </c>
      <c r="H2221">
        <v>5766</v>
      </c>
    </row>
    <row r="2222" spans="6:8" ht="13.5">
      <c r="F2222" s="156" t="s">
        <v>562</v>
      </c>
      <c r="H2222">
        <v>5766</v>
      </c>
    </row>
    <row r="2223" spans="6:8" ht="13.5">
      <c r="F2223" s="156" t="s">
        <v>563</v>
      </c>
      <c r="H2223">
        <v>5779</v>
      </c>
    </row>
    <row r="2224" spans="6:8" ht="13.5">
      <c r="F2224" s="156" t="s">
        <v>563</v>
      </c>
      <c r="H2224">
        <v>5779</v>
      </c>
    </row>
    <row r="2225" spans="6:8" ht="13.5">
      <c r="F2225" s="156" t="s">
        <v>564</v>
      </c>
      <c r="H2225">
        <v>5787</v>
      </c>
    </row>
    <row r="2226" spans="6:8" ht="13.5">
      <c r="F2226" s="156" t="s">
        <v>564</v>
      </c>
      <c r="H2226">
        <v>5787</v>
      </c>
    </row>
    <row r="2227" spans="6:8" ht="13.5">
      <c r="F2227" s="156" t="s">
        <v>565</v>
      </c>
      <c r="H2227">
        <v>5797</v>
      </c>
    </row>
    <row r="2228" spans="6:8" ht="13.5">
      <c r="F2228" s="156" t="s">
        <v>565</v>
      </c>
      <c r="H2228">
        <v>5797</v>
      </c>
    </row>
    <row r="2229" spans="6:8" ht="13.5">
      <c r="F2229" s="156" t="s">
        <v>566</v>
      </c>
      <c r="H2229">
        <v>5800</v>
      </c>
    </row>
    <row r="2230" spans="6:8" ht="13.5">
      <c r="F2230" s="156" t="s">
        <v>566</v>
      </c>
      <c r="H2230">
        <v>5800</v>
      </c>
    </row>
    <row r="2231" spans="6:8" ht="13.5">
      <c r="F2231" s="156" t="s">
        <v>567</v>
      </c>
      <c r="H2231">
        <v>7032</v>
      </c>
    </row>
    <row r="2232" spans="6:8" ht="13.5">
      <c r="F2232" s="156" t="s">
        <v>567</v>
      </c>
      <c r="H2232">
        <v>7032</v>
      </c>
    </row>
    <row r="2233" spans="6:8" ht="13.5">
      <c r="F2233" s="156" t="s">
        <v>568</v>
      </c>
      <c r="H2233">
        <v>7033</v>
      </c>
    </row>
    <row r="2234" spans="6:8" ht="13.5">
      <c r="F2234" s="156" t="s">
        <v>568</v>
      </c>
      <c r="H2234">
        <v>7033</v>
      </c>
    </row>
    <row r="2235" spans="6:8" ht="13.5">
      <c r="F2235" s="156" t="s">
        <v>569</v>
      </c>
      <c r="H2235">
        <v>7034</v>
      </c>
    </row>
    <row r="2236" spans="6:8" ht="13.5">
      <c r="F2236" s="156" t="s">
        <v>569</v>
      </c>
      <c r="H2236">
        <v>7034</v>
      </c>
    </row>
    <row r="2237" spans="6:8" ht="13.5">
      <c r="F2237" s="156" t="s">
        <v>570</v>
      </c>
      <c r="H2237">
        <v>7035</v>
      </c>
    </row>
    <row r="2238" spans="6:8" ht="13.5">
      <c r="F2238" s="156" t="s">
        <v>570</v>
      </c>
      <c r="H2238">
        <v>7035</v>
      </c>
    </row>
    <row r="2239" spans="6:8" ht="13.5">
      <c r="F2239" s="156" t="s">
        <v>571</v>
      </c>
      <c r="H2239">
        <v>7038</v>
      </c>
    </row>
    <row r="2240" spans="6:8" ht="13.5">
      <c r="F2240" s="156" t="s">
        <v>571</v>
      </c>
      <c r="H2240">
        <v>7038</v>
      </c>
    </row>
    <row r="2241" spans="6:8" ht="13.5">
      <c r="F2241" s="156" t="s">
        <v>572</v>
      </c>
      <c r="H2241">
        <v>7039</v>
      </c>
    </row>
    <row r="2242" spans="6:8" ht="13.5">
      <c r="F2242" s="156" t="s">
        <v>572</v>
      </c>
      <c r="H2242">
        <v>7039</v>
      </c>
    </row>
    <row r="2243" spans="6:8" ht="13.5">
      <c r="F2243" s="156" t="s">
        <v>573</v>
      </c>
      <c r="H2243">
        <v>7040</v>
      </c>
    </row>
    <row r="2244" spans="6:8" ht="13.5">
      <c r="F2244" s="156" t="s">
        <v>573</v>
      </c>
      <c r="H2244">
        <v>7040</v>
      </c>
    </row>
    <row r="2245" spans="6:8" ht="13.5">
      <c r="F2245" s="156" t="s">
        <v>574</v>
      </c>
      <c r="H2245">
        <v>7044</v>
      </c>
    </row>
    <row r="2246" spans="6:8" ht="13.5">
      <c r="F2246" s="156" t="s">
        <v>574</v>
      </c>
      <c r="H2246">
        <v>7044</v>
      </c>
    </row>
    <row r="2247" spans="6:8" ht="13.5">
      <c r="F2247" s="156" t="s">
        <v>575</v>
      </c>
      <c r="H2247">
        <v>7045</v>
      </c>
    </row>
    <row r="2248" spans="6:8" ht="13.5">
      <c r="F2248" s="156" t="s">
        <v>575</v>
      </c>
      <c r="H2248">
        <v>7045</v>
      </c>
    </row>
    <row r="2249" spans="6:8" ht="13.5">
      <c r="F2249" s="156" t="s">
        <v>576</v>
      </c>
      <c r="H2249">
        <v>7046</v>
      </c>
    </row>
    <row r="2250" spans="6:8" ht="13.5">
      <c r="F2250" s="156" t="s">
        <v>576</v>
      </c>
      <c r="H2250">
        <v>7046</v>
      </c>
    </row>
    <row r="2251" spans="6:8" ht="13.5">
      <c r="F2251" s="156" t="s">
        <v>577</v>
      </c>
      <c r="H2251">
        <v>7047</v>
      </c>
    </row>
    <row r="2252" spans="6:8" ht="13.5">
      <c r="F2252" s="156" t="s">
        <v>577</v>
      </c>
      <c r="H2252">
        <v>7047</v>
      </c>
    </row>
    <row r="2253" spans="6:8" ht="13.5">
      <c r="F2253" s="156" t="s">
        <v>578</v>
      </c>
      <c r="H2253">
        <v>7051</v>
      </c>
    </row>
    <row r="2254" spans="6:8" ht="13.5">
      <c r="F2254" s="156" t="s">
        <v>578</v>
      </c>
      <c r="H2254">
        <v>7051</v>
      </c>
    </row>
    <row r="2255" spans="6:8" ht="13.5">
      <c r="F2255" s="156" t="s">
        <v>579</v>
      </c>
      <c r="H2255">
        <v>7052</v>
      </c>
    </row>
    <row r="2256" spans="6:8" ht="13.5">
      <c r="F2256" s="156" t="s">
        <v>579</v>
      </c>
      <c r="H2256">
        <v>7052</v>
      </c>
    </row>
    <row r="2257" spans="6:8" ht="13.5">
      <c r="F2257" s="156" t="s">
        <v>580</v>
      </c>
      <c r="H2257">
        <v>7053</v>
      </c>
    </row>
    <row r="2258" spans="6:8" ht="13.5">
      <c r="F2258" s="156" t="s">
        <v>580</v>
      </c>
      <c r="H2258">
        <v>7053</v>
      </c>
    </row>
    <row r="2259" spans="6:8" ht="13.5">
      <c r="F2259" s="156" t="s">
        <v>581</v>
      </c>
      <c r="H2259">
        <v>7054</v>
      </c>
    </row>
    <row r="2260" spans="6:8" ht="13.5">
      <c r="F2260" s="156" t="s">
        <v>581</v>
      </c>
      <c r="H2260">
        <v>7054</v>
      </c>
    </row>
    <row r="2261" spans="6:8" ht="13.5">
      <c r="F2261" s="156" t="s">
        <v>582</v>
      </c>
      <c r="H2261">
        <v>7058</v>
      </c>
    </row>
    <row r="2262" spans="6:8" ht="13.5">
      <c r="F2262" s="156" t="s">
        <v>582</v>
      </c>
      <c r="H2262">
        <v>7058</v>
      </c>
    </row>
    <row r="2263" spans="6:8" ht="13.5">
      <c r="F2263" s="156" t="s">
        <v>582</v>
      </c>
      <c r="H2263">
        <v>7058</v>
      </c>
    </row>
    <row r="2264" spans="6:8" ht="13.5">
      <c r="F2264" s="156" t="s">
        <v>583</v>
      </c>
      <c r="H2264">
        <v>7059</v>
      </c>
    </row>
    <row r="2265" spans="6:8" ht="13.5">
      <c r="F2265" s="156" t="s">
        <v>583</v>
      </c>
      <c r="H2265">
        <v>7059</v>
      </c>
    </row>
    <row r="2266" spans="6:8" ht="13.5">
      <c r="F2266" s="156" t="s">
        <v>583</v>
      </c>
      <c r="H2266">
        <v>7059</v>
      </c>
    </row>
    <row r="2267" spans="6:8" ht="13.5">
      <c r="F2267" s="156" t="s">
        <v>584</v>
      </c>
      <c r="H2267">
        <v>7060</v>
      </c>
    </row>
    <row r="2268" spans="6:8" ht="13.5">
      <c r="F2268" s="156" t="s">
        <v>584</v>
      </c>
      <c r="H2268">
        <v>7060</v>
      </c>
    </row>
    <row r="2269" spans="6:8" ht="13.5">
      <c r="F2269" s="156" t="s">
        <v>584</v>
      </c>
      <c r="H2269">
        <v>7060</v>
      </c>
    </row>
    <row r="2270" spans="6:8" ht="13.5">
      <c r="F2270" s="156" t="s">
        <v>585</v>
      </c>
      <c r="H2270">
        <v>7061</v>
      </c>
    </row>
    <row r="2271" spans="6:8" ht="13.5">
      <c r="F2271" s="156" t="s">
        <v>585</v>
      </c>
      <c r="H2271">
        <v>7061</v>
      </c>
    </row>
    <row r="2272" spans="6:8" ht="13.5">
      <c r="F2272" s="156" t="s">
        <v>586</v>
      </c>
      <c r="H2272">
        <v>7063</v>
      </c>
    </row>
    <row r="2273" spans="6:8" ht="13.5">
      <c r="F2273" s="156" t="s">
        <v>586</v>
      </c>
      <c r="H2273">
        <v>7063</v>
      </c>
    </row>
    <row r="2274" spans="6:8" ht="13.5">
      <c r="F2274" s="156" t="s">
        <v>587</v>
      </c>
      <c r="H2274">
        <v>7064</v>
      </c>
    </row>
    <row r="2275" spans="6:8" ht="13.5">
      <c r="F2275" s="156" t="s">
        <v>587</v>
      </c>
      <c r="H2275">
        <v>7064</v>
      </c>
    </row>
    <row r="2276" spans="6:8" ht="13.5">
      <c r="F2276" s="156" t="s">
        <v>588</v>
      </c>
      <c r="H2276">
        <v>7065</v>
      </c>
    </row>
    <row r="2277" spans="6:8" ht="13.5">
      <c r="F2277" s="156" t="s">
        <v>588</v>
      </c>
      <c r="H2277">
        <v>7065</v>
      </c>
    </row>
    <row r="2278" spans="6:8" ht="13.5">
      <c r="F2278" s="156" t="s">
        <v>589</v>
      </c>
      <c r="H2278">
        <v>7066</v>
      </c>
    </row>
    <row r="2279" spans="6:8" ht="13.5">
      <c r="F2279" s="156" t="s">
        <v>589</v>
      </c>
      <c r="H2279">
        <v>7066</v>
      </c>
    </row>
    <row r="2280" spans="6:8" ht="13.5">
      <c r="F2280" s="156" t="s">
        <v>590</v>
      </c>
      <c r="H2280">
        <v>53786</v>
      </c>
    </row>
    <row r="2281" spans="6:8" ht="13.5">
      <c r="F2281" s="156" t="s">
        <v>590</v>
      </c>
      <c r="H2281">
        <v>53786</v>
      </c>
    </row>
    <row r="2282" spans="6:8" ht="13.5">
      <c r="F2282" s="156" t="s">
        <v>591</v>
      </c>
      <c r="H2282">
        <v>53788</v>
      </c>
    </row>
    <row r="2283" spans="6:8" ht="13.5">
      <c r="F2283" s="156" t="s">
        <v>591</v>
      </c>
      <c r="H2283">
        <v>53788</v>
      </c>
    </row>
    <row r="2284" spans="6:8" ht="13.5">
      <c r="F2284" s="156" t="s">
        <v>592</v>
      </c>
      <c r="H2284">
        <v>53792</v>
      </c>
    </row>
    <row r="2285" spans="6:8" ht="13.5">
      <c r="F2285" s="156" t="s">
        <v>592</v>
      </c>
      <c r="H2285">
        <v>53792</v>
      </c>
    </row>
    <row r="2286" spans="6:8" ht="13.5">
      <c r="F2286" s="156" t="s">
        <v>593</v>
      </c>
      <c r="H2286">
        <v>53794</v>
      </c>
    </row>
    <row r="2287" spans="6:8" ht="13.5">
      <c r="F2287" s="156" t="s">
        <v>593</v>
      </c>
      <c r="H2287">
        <v>53794</v>
      </c>
    </row>
    <row r="2288" spans="6:8" ht="13.5">
      <c r="F2288" s="156" t="s">
        <v>594</v>
      </c>
      <c r="H2288">
        <v>53797</v>
      </c>
    </row>
    <row r="2289" spans="6:8" ht="13.5">
      <c r="F2289" s="156" t="s">
        <v>594</v>
      </c>
      <c r="H2289">
        <v>53797</v>
      </c>
    </row>
    <row r="2290" spans="6:8" ht="13.5">
      <c r="F2290" s="156" t="s">
        <v>595</v>
      </c>
      <c r="H2290">
        <v>53804</v>
      </c>
    </row>
    <row r="2291" spans="6:8" ht="13.5">
      <c r="F2291" s="156" t="s">
        <v>595</v>
      </c>
      <c r="H2291">
        <v>53804</v>
      </c>
    </row>
    <row r="2292" spans="6:8" ht="13.5">
      <c r="F2292" s="156" t="s">
        <v>596</v>
      </c>
      <c r="H2292">
        <v>53806</v>
      </c>
    </row>
    <row r="2293" spans="6:8" ht="13.5">
      <c r="F2293" s="156" t="s">
        <v>596</v>
      </c>
      <c r="H2293">
        <v>53806</v>
      </c>
    </row>
    <row r="2294" spans="6:8" ht="13.5">
      <c r="F2294" s="156" t="s">
        <v>597</v>
      </c>
      <c r="H2294">
        <v>53810</v>
      </c>
    </row>
    <row r="2295" spans="6:8" ht="13.5">
      <c r="F2295" s="156" t="s">
        <v>597</v>
      </c>
      <c r="H2295">
        <v>53810</v>
      </c>
    </row>
    <row r="2296" spans="6:8" ht="13.5">
      <c r="F2296" s="156" t="s">
        <v>598</v>
      </c>
      <c r="H2296">
        <v>53814</v>
      </c>
    </row>
    <row r="2297" spans="6:8" ht="13.5">
      <c r="F2297" s="156" t="s">
        <v>598</v>
      </c>
      <c r="H2297">
        <v>53814</v>
      </c>
    </row>
    <row r="2298" spans="6:8" ht="13.5">
      <c r="F2298" s="156" t="s">
        <v>599</v>
      </c>
      <c r="H2298">
        <v>53817</v>
      </c>
    </row>
    <row r="2299" spans="6:8" ht="13.5">
      <c r="F2299" s="156" t="s">
        <v>599</v>
      </c>
      <c r="H2299">
        <v>53817</v>
      </c>
    </row>
    <row r="2300" spans="6:8" ht="13.5">
      <c r="F2300" s="156" t="s">
        <v>600</v>
      </c>
      <c r="H2300">
        <v>53818</v>
      </c>
    </row>
    <row r="2301" spans="6:8" ht="13.5">
      <c r="F2301" s="156" t="s">
        <v>600</v>
      </c>
      <c r="H2301">
        <v>53818</v>
      </c>
    </row>
    <row r="2302" spans="6:8" ht="13.5">
      <c r="F2302" s="156" t="s">
        <v>601</v>
      </c>
      <c r="H2302">
        <v>53827</v>
      </c>
    </row>
    <row r="2303" spans="6:8" ht="13.5">
      <c r="F2303" s="156" t="s">
        <v>601</v>
      </c>
      <c r="H2303">
        <v>53827</v>
      </c>
    </row>
    <row r="2304" spans="6:8" ht="13.5">
      <c r="F2304" s="156" t="s">
        <v>602</v>
      </c>
      <c r="H2304">
        <v>53829</v>
      </c>
    </row>
    <row r="2305" spans="6:8" ht="13.5">
      <c r="F2305" s="156" t="s">
        <v>602</v>
      </c>
      <c r="H2305">
        <v>53829</v>
      </c>
    </row>
    <row r="2306" spans="6:8" ht="13.5">
      <c r="F2306" s="156" t="s">
        <v>603</v>
      </c>
      <c r="H2306">
        <v>53831</v>
      </c>
    </row>
    <row r="2307" spans="6:8" ht="13.5">
      <c r="F2307" s="156" t="s">
        <v>603</v>
      </c>
      <c r="H2307">
        <v>53831</v>
      </c>
    </row>
    <row r="2308" spans="6:8" ht="13.5">
      <c r="F2308" s="156" t="s">
        <v>604</v>
      </c>
      <c r="H2308">
        <v>53840</v>
      </c>
    </row>
    <row r="2309" spans="6:8" ht="13.5">
      <c r="F2309" s="156" t="s">
        <v>604</v>
      </c>
      <c r="H2309">
        <v>53840</v>
      </c>
    </row>
    <row r="2310" spans="6:8" ht="13.5">
      <c r="F2310" s="156" t="s">
        <v>605</v>
      </c>
      <c r="H2310">
        <v>53841</v>
      </c>
    </row>
    <row r="2311" spans="6:8" ht="13.5">
      <c r="F2311" s="156" t="s">
        <v>605</v>
      </c>
      <c r="H2311">
        <v>53841</v>
      </c>
    </row>
    <row r="2312" spans="6:8" ht="13.5">
      <c r="F2312" s="156" t="s">
        <v>606</v>
      </c>
      <c r="H2312">
        <v>53849</v>
      </c>
    </row>
    <row r="2313" spans="6:8" ht="13.5">
      <c r="F2313" s="156" t="s">
        <v>606</v>
      </c>
      <c r="H2313">
        <v>53849</v>
      </c>
    </row>
    <row r="2314" spans="6:8" ht="13.5">
      <c r="F2314" s="156" t="s">
        <v>607</v>
      </c>
      <c r="H2314">
        <v>53857</v>
      </c>
    </row>
    <row r="2315" spans="6:8" ht="13.5">
      <c r="F2315" s="156" t="s">
        <v>607</v>
      </c>
      <c r="H2315">
        <v>53857</v>
      </c>
    </row>
    <row r="2316" spans="6:8" ht="13.5">
      <c r="F2316" s="156" t="s">
        <v>608</v>
      </c>
      <c r="H2316">
        <v>53858</v>
      </c>
    </row>
    <row r="2317" spans="6:8" ht="13.5">
      <c r="F2317" s="156" t="s">
        <v>608</v>
      </c>
      <c r="H2317">
        <v>53858</v>
      </c>
    </row>
    <row r="2318" spans="6:8" ht="13.5">
      <c r="F2318" s="156" t="s">
        <v>609</v>
      </c>
      <c r="H2318">
        <v>53861</v>
      </c>
    </row>
    <row r="2319" spans="6:8" ht="13.5">
      <c r="F2319" s="156" t="s">
        <v>609</v>
      </c>
      <c r="H2319">
        <v>53861</v>
      </c>
    </row>
    <row r="2320" spans="6:8" ht="13.5">
      <c r="F2320" s="156" t="s">
        <v>610</v>
      </c>
      <c r="H2320">
        <v>53863</v>
      </c>
    </row>
    <row r="2321" spans="6:8" ht="13.5">
      <c r="F2321" s="156" t="s">
        <v>610</v>
      </c>
      <c r="H2321">
        <v>53863</v>
      </c>
    </row>
    <row r="2322" spans="6:8" ht="13.5">
      <c r="F2322" s="156" t="s">
        <v>611</v>
      </c>
      <c r="H2322">
        <v>53865</v>
      </c>
    </row>
    <row r="2323" spans="6:8" ht="13.5">
      <c r="F2323" s="156" t="s">
        <v>611</v>
      </c>
      <c r="H2323">
        <v>53865</v>
      </c>
    </row>
    <row r="2324" spans="6:8" ht="13.5">
      <c r="F2324" s="156" t="s">
        <v>612</v>
      </c>
      <c r="H2324">
        <v>53866</v>
      </c>
    </row>
    <row r="2325" spans="6:8" ht="13.5">
      <c r="F2325" s="156" t="s">
        <v>612</v>
      </c>
      <c r="H2325">
        <v>53866</v>
      </c>
    </row>
    <row r="2326" spans="6:8" ht="13.5">
      <c r="F2326" s="156" t="s">
        <v>613</v>
      </c>
      <c r="H2326">
        <v>53882</v>
      </c>
    </row>
    <row r="2327" spans="6:8" ht="13.5">
      <c r="F2327" s="156" t="s">
        <v>613</v>
      </c>
      <c r="H2327">
        <v>53882</v>
      </c>
    </row>
    <row r="2328" spans="6:8" ht="13.5">
      <c r="F2328" s="156" t="s">
        <v>613</v>
      </c>
      <c r="H2328">
        <v>53882</v>
      </c>
    </row>
    <row r="2329" spans="6:8" ht="13.5">
      <c r="F2329" s="156" t="s">
        <v>614</v>
      </c>
      <c r="H2329">
        <v>55263</v>
      </c>
    </row>
    <row r="2330" spans="6:8" ht="13.5">
      <c r="F2330" s="156" t="s">
        <v>614</v>
      </c>
      <c r="H2330">
        <v>55263</v>
      </c>
    </row>
    <row r="2331" spans="6:8" ht="13.5">
      <c r="F2331" s="156" t="s">
        <v>615</v>
      </c>
      <c r="H2331">
        <v>73303</v>
      </c>
    </row>
    <row r="2332" spans="6:8" ht="13.5">
      <c r="F2332" s="156" t="s">
        <v>615</v>
      </c>
      <c r="H2332">
        <v>73303</v>
      </c>
    </row>
    <row r="2333" spans="6:8" ht="13.5">
      <c r="F2333" s="156" t="s">
        <v>616</v>
      </c>
      <c r="H2333">
        <v>73307</v>
      </c>
    </row>
    <row r="2334" spans="6:8" ht="13.5">
      <c r="F2334" s="156" t="s">
        <v>616</v>
      </c>
      <c r="H2334">
        <v>73307</v>
      </c>
    </row>
    <row r="2335" spans="6:8" ht="13.5">
      <c r="F2335" s="156" t="s">
        <v>617</v>
      </c>
      <c r="H2335">
        <v>73309</v>
      </c>
    </row>
    <row r="2336" spans="6:8" ht="13.5">
      <c r="F2336" s="156" t="s">
        <v>617</v>
      </c>
      <c r="H2336">
        <v>73309</v>
      </c>
    </row>
    <row r="2337" spans="6:8" ht="13.5">
      <c r="F2337" s="156" t="s">
        <v>618</v>
      </c>
      <c r="H2337">
        <v>73311</v>
      </c>
    </row>
    <row r="2338" spans="6:8" ht="13.5">
      <c r="F2338" s="156" t="s">
        <v>618</v>
      </c>
      <c r="H2338">
        <v>73311</v>
      </c>
    </row>
    <row r="2339" spans="6:8" ht="13.5">
      <c r="F2339" s="156" t="s">
        <v>619</v>
      </c>
      <c r="H2339">
        <v>73313</v>
      </c>
    </row>
    <row r="2340" spans="6:8" ht="13.5">
      <c r="F2340" s="156" t="s">
        <v>619</v>
      </c>
      <c r="H2340">
        <v>73313</v>
      </c>
    </row>
    <row r="2341" spans="6:8" ht="13.5">
      <c r="F2341" s="156" t="s">
        <v>620</v>
      </c>
      <c r="H2341">
        <v>73315</v>
      </c>
    </row>
    <row r="2342" spans="6:8" ht="13.5">
      <c r="F2342" s="156" t="s">
        <v>620</v>
      </c>
      <c r="H2342">
        <v>73315</v>
      </c>
    </row>
    <row r="2343" spans="6:8" ht="13.5">
      <c r="F2343" s="156" t="s">
        <v>621</v>
      </c>
      <c r="H2343">
        <v>73335</v>
      </c>
    </row>
    <row r="2344" spans="6:8" ht="13.5">
      <c r="F2344" s="156" t="s">
        <v>621</v>
      </c>
      <c r="H2344">
        <v>73335</v>
      </c>
    </row>
    <row r="2345" spans="6:8" ht="13.5">
      <c r="F2345" s="156" t="s">
        <v>621</v>
      </c>
      <c r="H2345">
        <v>73335</v>
      </c>
    </row>
    <row r="2346" spans="6:8" ht="13.5">
      <c r="F2346" s="156" t="s">
        <v>622</v>
      </c>
      <c r="H2346">
        <v>73340</v>
      </c>
    </row>
    <row r="2347" spans="6:8" ht="13.5">
      <c r="F2347" s="156" t="s">
        <v>622</v>
      </c>
      <c r="H2347">
        <v>73340</v>
      </c>
    </row>
    <row r="2348" spans="6:8" ht="13.5">
      <c r="F2348" s="156" t="s">
        <v>623</v>
      </c>
      <c r="H2348">
        <v>83361</v>
      </c>
    </row>
    <row r="2349" spans="6:8" ht="13.5">
      <c r="F2349" s="156" t="s">
        <v>623</v>
      </c>
      <c r="H2349">
        <v>83361</v>
      </c>
    </row>
    <row r="2350" spans="6:8" ht="13.5">
      <c r="F2350" s="156" t="s">
        <v>623</v>
      </c>
      <c r="H2350">
        <v>83361</v>
      </c>
    </row>
    <row r="2351" spans="6:8" ht="13.5">
      <c r="F2351" s="156" t="s">
        <v>624</v>
      </c>
      <c r="H2351">
        <v>83761</v>
      </c>
    </row>
    <row r="2352" spans="6:8" ht="13.5">
      <c r="F2352" s="156" t="s">
        <v>624</v>
      </c>
      <c r="H2352">
        <v>83761</v>
      </c>
    </row>
    <row r="2353" spans="6:8" ht="13.5">
      <c r="F2353" s="156" t="s">
        <v>625</v>
      </c>
      <c r="H2353">
        <v>83762</v>
      </c>
    </row>
    <row r="2354" spans="6:8" ht="13.5">
      <c r="F2354" s="156" t="s">
        <v>625</v>
      </c>
      <c r="H2354">
        <v>83762</v>
      </c>
    </row>
    <row r="2355" spans="6:8" ht="13.5">
      <c r="F2355" s="156" t="s">
        <v>626</v>
      </c>
      <c r="H2355">
        <v>83763</v>
      </c>
    </row>
    <row r="2356" spans="6:8" ht="13.5">
      <c r="F2356" s="156" t="s">
        <v>626</v>
      </c>
      <c r="H2356">
        <v>83763</v>
      </c>
    </row>
    <row r="2357" spans="6:8" ht="13.5">
      <c r="F2357" s="156" t="s">
        <v>627</v>
      </c>
      <c r="H2357">
        <v>83764</v>
      </c>
    </row>
    <row r="2358" spans="6:8" ht="13.5">
      <c r="F2358" s="156" t="s">
        <v>627</v>
      </c>
      <c r="H2358">
        <v>83764</v>
      </c>
    </row>
    <row r="2359" spans="6:8" ht="13.5">
      <c r="F2359" s="156" t="s">
        <v>628</v>
      </c>
      <c r="H2359">
        <v>87026</v>
      </c>
    </row>
    <row r="2360" spans="6:8" ht="13.5">
      <c r="F2360" s="156" t="s">
        <v>628</v>
      </c>
      <c r="H2360">
        <v>87026</v>
      </c>
    </row>
    <row r="2361" spans="6:8" ht="13.5">
      <c r="F2361" s="156" t="s">
        <v>629</v>
      </c>
      <c r="H2361">
        <v>87441</v>
      </c>
    </row>
    <row r="2362" spans="6:8" ht="13.5">
      <c r="F2362" s="156" t="s">
        <v>629</v>
      </c>
      <c r="H2362">
        <v>87441</v>
      </c>
    </row>
    <row r="2363" spans="6:8" ht="13.5">
      <c r="F2363" s="156" t="s">
        <v>630</v>
      </c>
      <c r="H2363">
        <v>87442</v>
      </c>
    </row>
    <row r="2364" spans="6:8" ht="13.5">
      <c r="F2364" s="156" t="s">
        <v>630</v>
      </c>
      <c r="H2364">
        <v>87442</v>
      </c>
    </row>
    <row r="2365" spans="6:8" ht="13.5">
      <c r="F2365" s="156" t="s">
        <v>631</v>
      </c>
      <c r="H2365">
        <v>87443</v>
      </c>
    </row>
    <row r="2366" spans="6:8" ht="13.5">
      <c r="F2366" s="156" t="s">
        <v>631</v>
      </c>
      <c r="H2366">
        <v>87443</v>
      </c>
    </row>
    <row r="2367" spans="6:8" ht="13.5">
      <c r="F2367" s="156" t="s">
        <v>632</v>
      </c>
      <c r="H2367">
        <v>87444</v>
      </c>
    </row>
    <row r="2368" spans="6:8" ht="13.5">
      <c r="F2368" s="156" t="s">
        <v>632</v>
      </c>
      <c r="H2368">
        <v>87444</v>
      </c>
    </row>
    <row r="2369" spans="6:8" ht="13.5">
      <c r="F2369" s="156" t="s">
        <v>633</v>
      </c>
      <c r="H2369">
        <v>88387</v>
      </c>
    </row>
    <row r="2370" spans="6:8" ht="13.5">
      <c r="F2370" s="156" t="s">
        <v>633</v>
      </c>
      <c r="H2370">
        <v>88387</v>
      </c>
    </row>
    <row r="2371" spans="6:8" ht="13.5">
      <c r="F2371" s="156" t="s">
        <v>634</v>
      </c>
      <c r="H2371">
        <v>88389</v>
      </c>
    </row>
    <row r="2372" spans="6:8" ht="13.5">
      <c r="F2372" s="156" t="s">
        <v>634</v>
      </c>
      <c r="H2372">
        <v>88389</v>
      </c>
    </row>
    <row r="2373" spans="6:8" ht="13.5">
      <c r="F2373" s="156" t="s">
        <v>635</v>
      </c>
      <c r="H2373">
        <v>88390</v>
      </c>
    </row>
    <row r="2374" spans="6:8" ht="13.5">
      <c r="F2374" s="156" t="s">
        <v>635</v>
      </c>
      <c r="H2374">
        <v>88390</v>
      </c>
    </row>
    <row r="2375" spans="6:8" ht="13.5">
      <c r="F2375" s="156" t="s">
        <v>636</v>
      </c>
      <c r="H2375">
        <v>88391</v>
      </c>
    </row>
    <row r="2376" spans="6:8" ht="13.5">
      <c r="F2376" s="156" t="s">
        <v>636</v>
      </c>
      <c r="H2376">
        <v>88391</v>
      </c>
    </row>
    <row r="2377" spans="6:8" ht="13.5">
      <c r="F2377" s="156" t="s">
        <v>637</v>
      </c>
      <c r="H2377">
        <v>88394</v>
      </c>
    </row>
    <row r="2378" spans="6:8" ht="13.5">
      <c r="F2378" s="156" t="s">
        <v>637</v>
      </c>
      <c r="H2378">
        <v>88394</v>
      </c>
    </row>
    <row r="2379" spans="6:8" ht="13.5">
      <c r="F2379" s="156" t="s">
        <v>638</v>
      </c>
      <c r="H2379">
        <v>88395</v>
      </c>
    </row>
    <row r="2380" spans="6:8" ht="13.5">
      <c r="F2380" s="156" t="s">
        <v>638</v>
      </c>
      <c r="H2380">
        <v>88395</v>
      </c>
    </row>
    <row r="2381" spans="6:8" ht="13.5">
      <c r="F2381" s="156" t="s">
        <v>639</v>
      </c>
      <c r="H2381">
        <v>88396</v>
      </c>
    </row>
    <row r="2382" spans="6:8" ht="13.5">
      <c r="F2382" s="156" t="s">
        <v>639</v>
      </c>
      <c r="H2382">
        <v>88396</v>
      </c>
    </row>
    <row r="2383" spans="6:8" ht="13.5">
      <c r="F2383" s="156" t="s">
        <v>640</v>
      </c>
      <c r="H2383">
        <v>88397</v>
      </c>
    </row>
    <row r="2384" spans="6:8" ht="13.5">
      <c r="F2384" s="156" t="s">
        <v>640</v>
      </c>
      <c r="H2384">
        <v>88397</v>
      </c>
    </row>
    <row r="2385" spans="6:8" ht="13.5">
      <c r="F2385" s="156" t="s">
        <v>641</v>
      </c>
      <c r="H2385">
        <v>88400</v>
      </c>
    </row>
    <row r="2386" spans="6:8" ht="13.5">
      <c r="F2386" s="156" t="s">
        <v>641</v>
      </c>
      <c r="H2386">
        <v>88400</v>
      </c>
    </row>
    <row r="2387" spans="6:8" ht="13.5">
      <c r="F2387" s="156" t="s">
        <v>642</v>
      </c>
      <c r="H2387">
        <v>88401</v>
      </c>
    </row>
    <row r="2388" spans="6:8" ht="13.5">
      <c r="F2388" s="156" t="s">
        <v>642</v>
      </c>
      <c r="H2388">
        <v>88401</v>
      </c>
    </row>
    <row r="2389" spans="6:8" ht="13.5">
      <c r="F2389" s="156" t="s">
        <v>643</v>
      </c>
      <c r="H2389">
        <v>88402</v>
      </c>
    </row>
    <row r="2390" spans="6:8" ht="13.5">
      <c r="F2390" s="156" t="s">
        <v>643</v>
      </c>
      <c r="H2390">
        <v>88402</v>
      </c>
    </row>
    <row r="2391" spans="6:8" ht="13.5">
      <c r="F2391" s="156" t="s">
        <v>644</v>
      </c>
      <c r="H2391">
        <v>88403</v>
      </c>
    </row>
    <row r="2392" spans="6:8" ht="13.5">
      <c r="F2392" s="156" t="s">
        <v>644</v>
      </c>
      <c r="H2392">
        <v>88403</v>
      </c>
    </row>
    <row r="2393" spans="6:8" ht="13.5">
      <c r="F2393" s="156" t="s">
        <v>645</v>
      </c>
      <c r="H2393">
        <v>88419</v>
      </c>
    </row>
    <row r="2394" spans="6:8" ht="13.5">
      <c r="F2394" s="156" t="s">
        <v>645</v>
      </c>
      <c r="H2394">
        <v>88419</v>
      </c>
    </row>
    <row r="2395" spans="6:8" ht="13.5">
      <c r="F2395" s="156" t="s">
        <v>646</v>
      </c>
      <c r="H2395">
        <v>88422</v>
      </c>
    </row>
    <row r="2396" spans="6:8" ht="13.5">
      <c r="F2396" s="156" t="s">
        <v>646</v>
      </c>
      <c r="H2396">
        <v>88422</v>
      </c>
    </row>
    <row r="2397" spans="6:8" ht="13.5">
      <c r="F2397" s="156" t="s">
        <v>647</v>
      </c>
      <c r="H2397">
        <v>88425</v>
      </c>
    </row>
    <row r="2398" spans="6:8" ht="13.5">
      <c r="F2398" s="156" t="s">
        <v>647</v>
      </c>
      <c r="H2398">
        <v>88425</v>
      </c>
    </row>
    <row r="2399" spans="6:8" ht="13.5">
      <c r="F2399" s="156" t="s">
        <v>648</v>
      </c>
      <c r="H2399">
        <v>88427</v>
      </c>
    </row>
    <row r="2400" spans="6:8" ht="13.5">
      <c r="F2400" s="156" t="s">
        <v>648</v>
      </c>
      <c r="H2400">
        <v>88427</v>
      </c>
    </row>
    <row r="2401" spans="6:8" ht="13.5">
      <c r="F2401" s="156" t="s">
        <v>649</v>
      </c>
      <c r="H2401">
        <v>88434</v>
      </c>
    </row>
    <row r="2402" spans="6:8" ht="13.5">
      <c r="F2402" s="156" t="s">
        <v>649</v>
      </c>
      <c r="H2402">
        <v>88434</v>
      </c>
    </row>
    <row r="2403" spans="6:8" ht="13.5">
      <c r="F2403" s="156" t="s">
        <v>650</v>
      </c>
      <c r="H2403">
        <v>88435</v>
      </c>
    </row>
    <row r="2404" spans="6:8" ht="13.5">
      <c r="F2404" s="156" t="s">
        <v>650</v>
      </c>
      <c r="H2404">
        <v>88435</v>
      </c>
    </row>
    <row r="2405" spans="6:8" ht="13.5">
      <c r="F2405" s="156" t="s">
        <v>651</v>
      </c>
      <c r="H2405">
        <v>88436</v>
      </c>
    </row>
    <row r="2406" spans="6:8" ht="13.5">
      <c r="F2406" s="156" t="s">
        <v>651</v>
      </c>
      <c r="H2406">
        <v>88436</v>
      </c>
    </row>
    <row r="2407" spans="6:8" ht="13.5">
      <c r="F2407" s="156" t="s">
        <v>652</v>
      </c>
      <c r="H2407">
        <v>88437</v>
      </c>
    </row>
    <row r="2408" spans="6:8" ht="13.5">
      <c r="F2408" s="156" t="s">
        <v>652</v>
      </c>
      <c r="H2408">
        <v>88437</v>
      </c>
    </row>
    <row r="2409" spans="6:8" ht="13.5">
      <c r="F2409" s="156" t="s">
        <v>653</v>
      </c>
      <c r="H2409">
        <v>88569</v>
      </c>
    </row>
    <row r="2410" spans="6:8" ht="13.5">
      <c r="F2410" s="156" t="s">
        <v>653</v>
      </c>
      <c r="H2410">
        <v>88569</v>
      </c>
    </row>
    <row r="2411" spans="6:8" ht="13.5">
      <c r="F2411" s="156" t="s">
        <v>654</v>
      </c>
      <c r="H2411">
        <v>88570</v>
      </c>
    </row>
    <row r="2412" spans="6:8" ht="13.5">
      <c r="F2412" s="156" t="s">
        <v>654</v>
      </c>
      <c r="H2412">
        <v>88570</v>
      </c>
    </row>
    <row r="2413" spans="6:8" ht="13.5">
      <c r="F2413" s="156" t="s">
        <v>655</v>
      </c>
      <c r="H2413">
        <v>88826</v>
      </c>
    </row>
    <row r="2414" spans="6:8" ht="13.5">
      <c r="F2414" s="156" t="s">
        <v>655</v>
      </c>
      <c r="H2414">
        <v>88826</v>
      </c>
    </row>
    <row r="2415" spans="6:8" ht="13.5">
      <c r="F2415" s="156" t="s">
        <v>656</v>
      </c>
      <c r="H2415">
        <v>88827</v>
      </c>
    </row>
    <row r="2416" spans="6:8" ht="13.5">
      <c r="F2416" s="156" t="s">
        <v>656</v>
      </c>
      <c r="H2416">
        <v>88827</v>
      </c>
    </row>
    <row r="2417" spans="6:8" ht="13.5">
      <c r="F2417" s="156" t="s">
        <v>657</v>
      </c>
      <c r="H2417">
        <v>88828</v>
      </c>
    </row>
    <row r="2418" spans="6:8" ht="13.5">
      <c r="F2418" s="156" t="s">
        <v>657</v>
      </c>
      <c r="H2418">
        <v>88828</v>
      </c>
    </row>
    <row r="2419" spans="6:8" ht="13.5">
      <c r="F2419" s="156" t="s">
        <v>658</v>
      </c>
      <c r="H2419">
        <v>88829</v>
      </c>
    </row>
    <row r="2420" spans="6:8" ht="13.5">
      <c r="F2420" s="156" t="s">
        <v>658</v>
      </c>
      <c r="H2420">
        <v>88829</v>
      </c>
    </row>
    <row r="2421" spans="6:8" ht="13.5">
      <c r="F2421" s="156" t="s">
        <v>659</v>
      </c>
      <c r="H2421">
        <v>88832</v>
      </c>
    </row>
    <row r="2422" spans="6:8" ht="13.5">
      <c r="F2422" s="156" t="s">
        <v>659</v>
      </c>
      <c r="H2422">
        <v>88832</v>
      </c>
    </row>
    <row r="2423" spans="6:8" ht="13.5">
      <c r="F2423" s="156" t="s">
        <v>660</v>
      </c>
      <c r="H2423">
        <v>88834</v>
      </c>
    </row>
    <row r="2424" spans="6:8" ht="13.5">
      <c r="F2424" s="156" t="s">
        <v>660</v>
      </c>
      <c r="H2424">
        <v>88834</v>
      </c>
    </row>
    <row r="2425" spans="6:8" ht="13.5">
      <c r="F2425" s="156" t="s">
        <v>661</v>
      </c>
      <c r="H2425">
        <v>88835</v>
      </c>
    </row>
    <row r="2426" spans="6:8" ht="13.5">
      <c r="F2426" s="156" t="s">
        <v>661</v>
      </c>
      <c r="H2426">
        <v>88835</v>
      </c>
    </row>
    <row r="2427" spans="6:8" ht="13.5">
      <c r="F2427" s="156" t="s">
        <v>662</v>
      </c>
      <c r="H2427">
        <v>88836</v>
      </c>
    </row>
    <row r="2428" spans="6:8" ht="13.5">
      <c r="F2428" s="156" t="s">
        <v>662</v>
      </c>
      <c r="H2428">
        <v>88836</v>
      </c>
    </row>
    <row r="2429" spans="6:8" ht="13.5">
      <c r="F2429" s="156" t="s">
        <v>663</v>
      </c>
      <c r="H2429">
        <v>88839</v>
      </c>
    </row>
    <row r="2430" spans="6:8" ht="13.5">
      <c r="F2430" s="156" t="s">
        <v>663</v>
      </c>
      <c r="H2430">
        <v>88839</v>
      </c>
    </row>
    <row r="2431" spans="6:8" ht="13.5">
      <c r="F2431" s="156" t="s">
        <v>664</v>
      </c>
      <c r="H2431">
        <v>88840</v>
      </c>
    </row>
    <row r="2432" spans="6:8" ht="13.5">
      <c r="F2432" s="156" t="s">
        <v>664</v>
      </c>
      <c r="H2432">
        <v>88840</v>
      </c>
    </row>
    <row r="2433" spans="6:8" ht="13.5">
      <c r="F2433" s="156" t="s">
        <v>665</v>
      </c>
      <c r="H2433">
        <v>88841</v>
      </c>
    </row>
    <row r="2434" spans="6:8" ht="13.5">
      <c r="F2434" s="156" t="s">
        <v>665</v>
      </c>
      <c r="H2434">
        <v>88841</v>
      </c>
    </row>
    <row r="2435" spans="6:8" ht="13.5">
      <c r="F2435" s="156" t="s">
        <v>666</v>
      </c>
      <c r="H2435">
        <v>88842</v>
      </c>
    </row>
    <row r="2436" spans="6:8" ht="13.5">
      <c r="F2436" s="156" t="s">
        <v>666</v>
      </c>
      <c r="H2436">
        <v>88842</v>
      </c>
    </row>
    <row r="2437" spans="6:8" ht="13.5">
      <c r="F2437" s="156" t="s">
        <v>667</v>
      </c>
      <c r="H2437">
        <v>88847</v>
      </c>
    </row>
    <row r="2438" spans="6:8" ht="13.5">
      <c r="F2438" s="156" t="s">
        <v>667</v>
      </c>
      <c r="H2438">
        <v>88847</v>
      </c>
    </row>
    <row r="2439" spans="6:8" ht="13.5">
      <c r="F2439" s="156" t="s">
        <v>668</v>
      </c>
      <c r="H2439">
        <v>88848</v>
      </c>
    </row>
    <row r="2440" spans="6:8" ht="13.5">
      <c r="F2440" s="156" t="s">
        <v>668</v>
      </c>
      <c r="H2440">
        <v>88848</v>
      </c>
    </row>
    <row r="2441" spans="6:8" ht="13.5">
      <c r="F2441" s="156" t="s">
        <v>669</v>
      </c>
      <c r="H2441">
        <v>88853</v>
      </c>
    </row>
    <row r="2442" spans="6:8" ht="13.5">
      <c r="F2442" s="156" t="s">
        <v>669</v>
      </c>
      <c r="H2442">
        <v>88853</v>
      </c>
    </row>
    <row r="2443" spans="6:8" ht="13.5">
      <c r="F2443" s="156" t="s">
        <v>670</v>
      </c>
      <c r="H2443">
        <v>88854</v>
      </c>
    </row>
    <row r="2444" spans="6:8" ht="13.5">
      <c r="F2444" s="156" t="s">
        <v>670</v>
      </c>
      <c r="H2444">
        <v>88854</v>
      </c>
    </row>
    <row r="2445" spans="6:8" ht="13.5">
      <c r="F2445" s="156" t="s">
        <v>671</v>
      </c>
      <c r="H2445">
        <v>88855</v>
      </c>
    </row>
    <row r="2446" spans="6:8" ht="13.5">
      <c r="F2446" s="156" t="s">
        <v>671</v>
      </c>
      <c r="H2446">
        <v>88855</v>
      </c>
    </row>
    <row r="2447" spans="6:8" ht="13.5">
      <c r="F2447" s="156" t="s">
        <v>672</v>
      </c>
      <c r="H2447">
        <v>88856</v>
      </c>
    </row>
    <row r="2448" spans="6:8" ht="13.5">
      <c r="F2448" s="156" t="s">
        <v>672</v>
      </c>
      <c r="H2448">
        <v>88856</v>
      </c>
    </row>
    <row r="2449" spans="6:8" ht="13.5">
      <c r="F2449" s="156" t="s">
        <v>673</v>
      </c>
      <c r="H2449">
        <v>88857</v>
      </c>
    </row>
    <row r="2450" spans="6:8" ht="13.5">
      <c r="F2450" s="156" t="s">
        <v>673</v>
      </c>
      <c r="H2450">
        <v>88857</v>
      </c>
    </row>
    <row r="2451" spans="6:8" ht="13.5">
      <c r="F2451" s="156" t="s">
        <v>674</v>
      </c>
      <c r="H2451">
        <v>88858</v>
      </c>
    </row>
    <row r="2452" spans="6:8" ht="13.5">
      <c r="F2452" s="156" t="s">
        <v>674</v>
      </c>
      <c r="H2452">
        <v>88858</v>
      </c>
    </row>
    <row r="2453" spans="6:8" ht="13.5">
      <c r="F2453" s="156" t="s">
        <v>675</v>
      </c>
      <c r="H2453">
        <v>88859</v>
      </c>
    </row>
    <row r="2454" spans="6:8" ht="13.5">
      <c r="F2454" s="156" t="s">
        <v>675</v>
      </c>
      <c r="H2454">
        <v>88859</v>
      </c>
    </row>
    <row r="2455" spans="6:8" ht="13.5">
      <c r="F2455" s="156" t="s">
        <v>676</v>
      </c>
      <c r="H2455">
        <v>88860</v>
      </c>
    </row>
    <row r="2456" spans="6:8" ht="13.5">
      <c r="F2456" s="156" t="s">
        <v>676</v>
      </c>
      <c r="H2456">
        <v>88860</v>
      </c>
    </row>
    <row r="2457" spans="6:8" ht="13.5">
      <c r="F2457" s="156" t="s">
        <v>677</v>
      </c>
      <c r="H2457">
        <v>88900</v>
      </c>
    </row>
    <row r="2458" spans="6:8" ht="13.5">
      <c r="F2458" s="156" t="s">
        <v>677</v>
      </c>
      <c r="H2458">
        <v>88900</v>
      </c>
    </row>
    <row r="2459" spans="6:8" ht="13.5">
      <c r="F2459" s="156" t="s">
        <v>678</v>
      </c>
      <c r="H2459">
        <v>88902</v>
      </c>
    </row>
    <row r="2460" spans="6:8" ht="13.5">
      <c r="F2460" s="156" t="s">
        <v>678</v>
      </c>
      <c r="H2460">
        <v>88902</v>
      </c>
    </row>
    <row r="2461" spans="6:8" ht="13.5">
      <c r="F2461" s="156" t="s">
        <v>679</v>
      </c>
      <c r="H2461">
        <v>88903</v>
      </c>
    </row>
    <row r="2462" spans="6:8" ht="13.5">
      <c r="F2462" s="156" t="s">
        <v>679</v>
      </c>
      <c r="H2462">
        <v>88903</v>
      </c>
    </row>
    <row r="2463" spans="6:8" ht="13.5">
      <c r="F2463" s="156" t="s">
        <v>680</v>
      </c>
      <c r="H2463">
        <v>88904</v>
      </c>
    </row>
    <row r="2464" spans="6:8" ht="13.5">
      <c r="F2464" s="156" t="s">
        <v>680</v>
      </c>
      <c r="H2464">
        <v>88904</v>
      </c>
    </row>
    <row r="2465" spans="6:8" ht="13.5">
      <c r="F2465" s="156" t="s">
        <v>681</v>
      </c>
      <c r="H2465">
        <v>89009</v>
      </c>
    </row>
    <row r="2466" spans="6:8" ht="13.5">
      <c r="F2466" s="156" t="s">
        <v>681</v>
      </c>
      <c r="H2466">
        <v>89009</v>
      </c>
    </row>
    <row r="2467" spans="6:8" ht="13.5">
      <c r="F2467" s="156" t="s">
        <v>682</v>
      </c>
      <c r="H2467">
        <v>89010</v>
      </c>
    </row>
    <row r="2468" spans="6:8" ht="13.5">
      <c r="F2468" s="156" t="s">
        <v>682</v>
      </c>
      <c r="H2468">
        <v>89010</v>
      </c>
    </row>
    <row r="2469" spans="6:8" ht="13.5">
      <c r="F2469" s="156" t="s">
        <v>683</v>
      </c>
      <c r="H2469">
        <v>89011</v>
      </c>
    </row>
    <row r="2470" spans="6:8" ht="13.5">
      <c r="F2470" s="156" t="s">
        <v>683</v>
      </c>
      <c r="H2470">
        <v>89011</v>
      </c>
    </row>
    <row r="2471" spans="6:8" ht="13.5">
      <c r="F2471" s="156" t="s">
        <v>684</v>
      </c>
      <c r="H2471">
        <v>89012</v>
      </c>
    </row>
    <row r="2472" spans="6:8" ht="13.5">
      <c r="F2472" s="156" t="s">
        <v>684</v>
      </c>
      <c r="H2472">
        <v>89012</v>
      </c>
    </row>
    <row r="2473" spans="6:8" ht="13.5">
      <c r="F2473" s="156" t="s">
        <v>685</v>
      </c>
      <c r="H2473">
        <v>89013</v>
      </c>
    </row>
    <row r="2474" spans="6:8" ht="13.5">
      <c r="F2474" s="156" t="s">
        <v>685</v>
      </c>
      <c r="H2474">
        <v>89013</v>
      </c>
    </row>
    <row r="2475" spans="6:8" ht="13.5">
      <c r="F2475" s="156" t="s">
        <v>686</v>
      </c>
      <c r="H2475">
        <v>89014</v>
      </c>
    </row>
    <row r="2476" spans="6:8" ht="13.5">
      <c r="F2476" s="156" t="s">
        <v>686</v>
      </c>
      <c r="H2476">
        <v>89014</v>
      </c>
    </row>
    <row r="2477" spans="6:8" ht="13.5">
      <c r="F2477" s="156" t="s">
        <v>687</v>
      </c>
      <c r="H2477">
        <v>89015</v>
      </c>
    </row>
    <row r="2478" spans="6:8" ht="13.5">
      <c r="F2478" s="156" t="s">
        <v>687</v>
      </c>
      <c r="H2478">
        <v>89015</v>
      </c>
    </row>
    <row r="2479" spans="6:8" ht="13.5">
      <c r="F2479" s="156" t="s">
        <v>688</v>
      </c>
      <c r="H2479">
        <v>89016</v>
      </c>
    </row>
    <row r="2480" spans="6:8" ht="13.5">
      <c r="F2480" s="156" t="s">
        <v>688</v>
      </c>
      <c r="H2480">
        <v>89016</v>
      </c>
    </row>
    <row r="2481" spans="6:8" ht="13.5">
      <c r="F2481" s="156" t="s">
        <v>689</v>
      </c>
      <c r="H2481">
        <v>89017</v>
      </c>
    </row>
    <row r="2482" spans="6:8" ht="13.5">
      <c r="F2482" s="156" t="s">
        <v>689</v>
      </c>
      <c r="H2482">
        <v>89017</v>
      </c>
    </row>
    <row r="2483" spans="6:8" ht="13.5">
      <c r="F2483" s="156" t="s">
        <v>690</v>
      </c>
      <c r="H2483">
        <v>89018</v>
      </c>
    </row>
    <row r="2484" spans="6:8" ht="13.5">
      <c r="F2484" s="156" t="s">
        <v>690</v>
      </c>
      <c r="H2484">
        <v>89018</v>
      </c>
    </row>
    <row r="2485" spans="6:8" ht="13.5">
      <c r="F2485" s="156" t="s">
        <v>691</v>
      </c>
      <c r="H2485">
        <v>89019</v>
      </c>
    </row>
    <row r="2486" spans="6:8" ht="13.5">
      <c r="F2486" s="156" t="s">
        <v>691</v>
      </c>
      <c r="H2486">
        <v>89019</v>
      </c>
    </row>
    <row r="2487" spans="6:8" ht="13.5">
      <c r="F2487" s="156" t="s">
        <v>692</v>
      </c>
      <c r="H2487">
        <v>89020</v>
      </c>
    </row>
    <row r="2488" spans="6:8" ht="13.5">
      <c r="F2488" s="156" t="s">
        <v>692</v>
      </c>
      <c r="H2488">
        <v>89020</v>
      </c>
    </row>
    <row r="2489" spans="6:8" ht="13.5">
      <c r="F2489" s="156" t="s">
        <v>693</v>
      </c>
      <c r="H2489">
        <v>89023</v>
      </c>
    </row>
    <row r="2490" spans="6:8" ht="13.5">
      <c r="F2490" s="156" t="s">
        <v>693</v>
      </c>
      <c r="H2490">
        <v>89023</v>
      </c>
    </row>
    <row r="2491" spans="6:8" ht="13.5">
      <c r="F2491" s="156" t="s">
        <v>694</v>
      </c>
      <c r="H2491">
        <v>89024</v>
      </c>
    </row>
    <row r="2492" spans="6:8" ht="13.5">
      <c r="F2492" s="156" t="s">
        <v>694</v>
      </c>
      <c r="H2492">
        <v>89024</v>
      </c>
    </row>
    <row r="2493" spans="6:8" ht="13.5">
      <c r="F2493" s="156" t="s">
        <v>695</v>
      </c>
      <c r="H2493">
        <v>89025</v>
      </c>
    </row>
    <row r="2494" spans="6:8" ht="13.5">
      <c r="F2494" s="156" t="s">
        <v>695</v>
      </c>
      <c r="H2494">
        <v>89025</v>
      </c>
    </row>
    <row r="2495" spans="6:8" ht="13.5">
      <c r="F2495" s="156" t="s">
        <v>696</v>
      </c>
      <c r="H2495">
        <v>89026</v>
      </c>
    </row>
    <row r="2496" spans="6:8" ht="13.5">
      <c r="F2496" s="156" t="s">
        <v>696</v>
      </c>
      <c r="H2496">
        <v>89026</v>
      </c>
    </row>
    <row r="2497" spans="6:8" ht="13.5">
      <c r="F2497" s="156" t="s">
        <v>697</v>
      </c>
      <c r="H2497">
        <v>89029</v>
      </c>
    </row>
    <row r="2498" spans="6:8" ht="13.5">
      <c r="F2498" s="156" t="s">
        <v>697</v>
      </c>
      <c r="H2498">
        <v>89029</v>
      </c>
    </row>
    <row r="2499" spans="6:8" ht="13.5">
      <c r="F2499" s="156" t="s">
        <v>698</v>
      </c>
      <c r="H2499">
        <v>89030</v>
      </c>
    </row>
    <row r="2500" spans="6:8" ht="13.5">
      <c r="F2500" s="156" t="s">
        <v>698</v>
      </c>
      <c r="H2500">
        <v>89030</v>
      </c>
    </row>
    <row r="2501" spans="6:8" ht="13.5">
      <c r="F2501" s="156" t="s">
        <v>699</v>
      </c>
      <c r="H2501">
        <v>89033</v>
      </c>
    </row>
    <row r="2502" spans="6:8" ht="13.5">
      <c r="F2502" s="156" t="s">
        <v>699</v>
      </c>
      <c r="H2502">
        <v>89033</v>
      </c>
    </row>
    <row r="2503" spans="6:8" ht="13.5">
      <c r="F2503" s="156" t="s">
        <v>700</v>
      </c>
      <c r="H2503">
        <v>89034</v>
      </c>
    </row>
    <row r="2504" spans="6:8" ht="13.5">
      <c r="F2504" s="156" t="s">
        <v>700</v>
      </c>
      <c r="H2504">
        <v>89034</v>
      </c>
    </row>
    <row r="2505" spans="6:8" ht="13.5">
      <c r="F2505" s="156" t="s">
        <v>701</v>
      </c>
      <c r="H2505">
        <v>89128</v>
      </c>
    </row>
    <row r="2506" spans="6:8" ht="13.5">
      <c r="F2506" s="156" t="s">
        <v>701</v>
      </c>
      <c r="H2506">
        <v>89128</v>
      </c>
    </row>
    <row r="2507" spans="6:8" ht="13.5">
      <c r="F2507" s="156" t="s">
        <v>702</v>
      </c>
      <c r="H2507">
        <v>89129</v>
      </c>
    </row>
    <row r="2508" spans="6:8" ht="13.5">
      <c r="F2508" s="156" t="s">
        <v>702</v>
      </c>
      <c r="H2508">
        <v>89129</v>
      </c>
    </row>
    <row r="2509" spans="6:8" ht="13.5">
      <c r="F2509" s="156" t="s">
        <v>703</v>
      </c>
      <c r="H2509">
        <v>89130</v>
      </c>
    </row>
    <row r="2510" spans="6:8" ht="13.5">
      <c r="F2510" s="156" t="s">
        <v>703</v>
      </c>
      <c r="H2510">
        <v>89130</v>
      </c>
    </row>
    <row r="2511" spans="6:8" ht="13.5">
      <c r="F2511" s="156" t="s">
        <v>704</v>
      </c>
      <c r="H2511">
        <v>89131</v>
      </c>
    </row>
    <row r="2512" spans="6:8" ht="13.5">
      <c r="F2512" s="156" t="s">
        <v>704</v>
      </c>
      <c r="H2512">
        <v>89131</v>
      </c>
    </row>
    <row r="2513" spans="6:8" ht="13.5">
      <c r="F2513" s="156" t="s">
        <v>705</v>
      </c>
      <c r="H2513">
        <v>89210</v>
      </c>
    </row>
    <row r="2514" spans="6:8" ht="13.5">
      <c r="F2514" s="156" t="s">
        <v>705</v>
      </c>
      <c r="H2514">
        <v>89210</v>
      </c>
    </row>
    <row r="2515" spans="6:8" ht="13.5">
      <c r="F2515" s="156" t="s">
        <v>706</v>
      </c>
      <c r="H2515">
        <v>89211</v>
      </c>
    </row>
    <row r="2516" spans="6:8" ht="13.5">
      <c r="F2516" s="156" t="s">
        <v>706</v>
      </c>
      <c r="H2516">
        <v>89211</v>
      </c>
    </row>
    <row r="2517" spans="6:8" ht="13.5">
      <c r="F2517" s="156" t="s">
        <v>707</v>
      </c>
      <c r="H2517">
        <v>89212</v>
      </c>
    </row>
    <row r="2518" spans="6:8" ht="13.5">
      <c r="F2518" s="156" t="s">
        <v>707</v>
      </c>
      <c r="H2518">
        <v>89212</v>
      </c>
    </row>
    <row r="2519" spans="6:8" ht="13.5">
      <c r="F2519" s="156" t="s">
        <v>708</v>
      </c>
      <c r="H2519">
        <v>89213</v>
      </c>
    </row>
    <row r="2520" spans="6:8" ht="13.5">
      <c r="F2520" s="156" t="s">
        <v>708</v>
      </c>
      <c r="H2520">
        <v>89213</v>
      </c>
    </row>
    <row r="2521" spans="6:8" ht="13.5">
      <c r="F2521" s="156" t="s">
        <v>709</v>
      </c>
      <c r="H2521">
        <v>89214</v>
      </c>
    </row>
    <row r="2522" spans="6:8" ht="13.5">
      <c r="F2522" s="156" t="s">
        <v>709</v>
      </c>
      <c r="H2522">
        <v>89214</v>
      </c>
    </row>
    <row r="2523" spans="6:8" ht="13.5">
      <c r="F2523" s="156" t="s">
        <v>710</v>
      </c>
      <c r="H2523">
        <v>89215</v>
      </c>
    </row>
    <row r="2524" spans="6:8" ht="13.5">
      <c r="F2524" s="156" t="s">
        <v>710</v>
      </c>
      <c r="H2524">
        <v>89215</v>
      </c>
    </row>
    <row r="2525" spans="6:8" ht="13.5">
      <c r="F2525" s="156" t="s">
        <v>711</v>
      </c>
      <c r="H2525">
        <v>89221</v>
      </c>
    </row>
    <row r="2526" spans="6:8" ht="13.5">
      <c r="F2526" s="156" t="s">
        <v>711</v>
      </c>
      <c r="H2526">
        <v>89221</v>
      </c>
    </row>
    <row r="2527" spans="6:8" ht="13.5">
      <c r="F2527" s="156" t="s">
        <v>712</v>
      </c>
      <c r="H2527">
        <v>89222</v>
      </c>
    </row>
    <row r="2528" spans="6:8" ht="13.5">
      <c r="F2528" s="156" t="s">
        <v>712</v>
      </c>
      <c r="H2528">
        <v>89222</v>
      </c>
    </row>
    <row r="2529" spans="6:8" ht="13.5">
      <c r="F2529" s="156" t="s">
        <v>713</v>
      </c>
      <c r="H2529">
        <v>89223</v>
      </c>
    </row>
    <row r="2530" spans="6:8" ht="13.5">
      <c r="F2530" s="156" t="s">
        <v>713</v>
      </c>
      <c r="H2530">
        <v>89223</v>
      </c>
    </row>
    <row r="2531" spans="6:8" ht="13.5">
      <c r="F2531" s="156" t="s">
        <v>714</v>
      </c>
      <c r="H2531">
        <v>89224</v>
      </c>
    </row>
    <row r="2532" spans="6:8" ht="13.5">
      <c r="F2532" s="156" t="s">
        <v>714</v>
      </c>
      <c r="H2532">
        <v>89224</v>
      </c>
    </row>
    <row r="2533" spans="6:8" ht="13.5">
      <c r="F2533" s="156" t="s">
        <v>715</v>
      </c>
      <c r="H2533">
        <v>89228</v>
      </c>
    </row>
    <row r="2534" spans="6:8" ht="13.5">
      <c r="F2534" s="156" t="s">
        <v>715</v>
      </c>
      <c r="H2534">
        <v>89228</v>
      </c>
    </row>
    <row r="2535" spans="6:8" ht="13.5">
      <c r="F2535" s="156" t="s">
        <v>716</v>
      </c>
      <c r="H2535">
        <v>89229</v>
      </c>
    </row>
    <row r="2536" spans="6:8" ht="13.5">
      <c r="F2536" s="156" t="s">
        <v>716</v>
      </c>
      <c r="H2536">
        <v>89229</v>
      </c>
    </row>
    <row r="2537" spans="6:8" ht="13.5">
      <c r="F2537" s="156" t="s">
        <v>717</v>
      </c>
      <c r="H2537">
        <v>89230</v>
      </c>
    </row>
    <row r="2538" spans="6:8" ht="13.5">
      <c r="F2538" s="156" t="s">
        <v>717</v>
      </c>
      <c r="H2538">
        <v>89230</v>
      </c>
    </row>
    <row r="2539" spans="6:8" ht="13.5">
      <c r="F2539" s="156" t="s">
        <v>718</v>
      </c>
      <c r="H2539">
        <v>89231</v>
      </c>
    </row>
    <row r="2540" spans="6:8" ht="13.5">
      <c r="F2540" s="156" t="s">
        <v>718</v>
      </c>
      <c r="H2540">
        <v>89231</v>
      </c>
    </row>
    <row r="2541" spans="6:8" ht="13.5">
      <c r="F2541" s="156" t="s">
        <v>719</v>
      </c>
      <c r="H2541">
        <v>89232</v>
      </c>
    </row>
    <row r="2542" spans="6:8" ht="13.5">
      <c r="F2542" s="156" t="s">
        <v>719</v>
      </c>
      <c r="H2542">
        <v>89232</v>
      </c>
    </row>
    <row r="2543" spans="6:8" ht="13.5">
      <c r="F2543" s="156" t="s">
        <v>720</v>
      </c>
      <c r="H2543">
        <v>89233</v>
      </c>
    </row>
    <row r="2544" spans="6:8" ht="13.5">
      <c r="F2544" s="156" t="s">
        <v>720</v>
      </c>
      <c r="H2544">
        <v>89233</v>
      </c>
    </row>
    <row r="2545" spans="6:8" ht="13.5">
      <c r="F2545" s="156" t="s">
        <v>721</v>
      </c>
      <c r="H2545">
        <v>89236</v>
      </c>
    </row>
    <row r="2546" spans="6:8" ht="13.5">
      <c r="F2546" s="156" t="s">
        <v>721</v>
      </c>
      <c r="H2546">
        <v>89236</v>
      </c>
    </row>
    <row r="2547" spans="6:8" ht="13.5">
      <c r="F2547" s="156" t="s">
        <v>722</v>
      </c>
      <c r="H2547">
        <v>89237</v>
      </c>
    </row>
    <row r="2548" spans="6:8" ht="13.5">
      <c r="F2548" s="156" t="s">
        <v>722</v>
      </c>
      <c r="H2548">
        <v>89237</v>
      </c>
    </row>
    <row r="2549" spans="6:8" ht="13.5">
      <c r="F2549" s="156" t="s">
        <v>723</v>
      </c>
      <c r="H2549">
        <v>89238</v>
      </c>
    </row>
    <row r="2550" spans="6:8" ht="13.5">
      <c r="F2550" s="156" t="s">
        <v>723</v>
      </c>
      <c r="H2550">
        <v>89238</v>
      </c>
    </row>
    <row r="2551" spans="6:8" ht="13.5">
      <c r="F2551" s="156" t="s">
        <v>724</v>
      </c>
      <c r="H2551">
        <v>89239</v>
      </c>
    </row>
    <row r="2552" spans="6:8" ht="13.5">
      <c r="F2552" s="156" t="s">
        <v>724</v>
      </c>
      <c r="H2552">
        <v>89239</v>
      </c>
    </row>
    <row r="2553" spans="6:8" ht="13.5">
      <c r="F2553" s="156" t="s">
        <v>725</v>
      </c>
      <c r="H2553">
        <v>89240</v>
      </c>
    </row>
    <row r="2554" spans="6:8" ht="13.5">
      <c r="F2554" s="156" t="s">
        <v>725</v>
      </c>
      <c r="H2554">
        <v>89240</v>
      </c>
    </row>
    <row r="2555" spans="6:8" ht="13.5">
      <c r="F2555" s="156" t="s">
        <v>726</v>
      </c>
      <c r="H2555">
        <v>89241</v>
      </c>
    </row>
    <row r="2556" spans="6:8" ht="13.5">
      <c r="F2556" s="156" t="s">
        <v>726</v>
      </c>
      <c r="H2556">
        <v>89241</v>
      </c>
    </row>
    <row r="2557" spans="6:8" ht="13.5">
      <c r="F2557" s="156" t="s">
        <v>727</v>
      </c>
      <c r="H2557">
        <v>89246</v>
      </c>
    </row>
    <row r="2558" spans="6:8" ht="13.5">
      <c r="F2558" s="156" t="s">
        <v>727</v>
      </c>
      <c r="H2558">
        <v>89246</v>
      </c>
    </row>
    <row r="2559" spans="6:8" ht="13.5">
      <c r="F2559" s="156" t="s">
        <v>728</v>
      </c>
      <c r="H2559">
        <v>89247</v>
      </c>
    </row>
    <row r="2560" spans="6:8" ht="13.5">
      <c r="F2560" s="156" t="s">
        <v>728</v>
      </c>
      <c r="H2560">
        <v>89247</v>
      </c>
    </row>
    <row r="2561" spans="6:8" ht="13.5">
      <c r="F2561" s="156" t="s">
        <v>729</v>
      </c>
      <c r="H2561">
        <v>89248</v>
      </c>
    </row>
    <row r="2562" spans="6:8" ht="13.5">
      <c r="F2562" s="156" t="s">
        <v>729</v>
      </c>
      <c r="H2562">
        <v>89248</v>
      </c>
    </row>
    <row r="2563" spans="6:8" ht="13.5">
      <c r="F2563" s="156" t="s">
        <v>730</v>
      </c>
      <c r="H2563">
        <v>89249</v>
      </c>
    </row>
    <row r="2564" spans="6:8" ht="13.5">
      <c r="F2564" s="156" t="s">
        <v>730</v>
      </c>
      <c r="H2564">
        <v>89249</v>
      </c>
    </row>
    <row r="2565" spans="6:8" ht="13.5">
      <c r="F2565" s="156" t="s">
        <v>731</v>
      </c>
      <c r="H2565">
        <v>89253</v>
      </c>
    </row>
    <row r="2566" spans="6:8" ht="13.5">
      <c r="F2566" s="156" t="s">
        <v>731</v>
      </c>
      <c r="H2566">
        <v>89253</v>
      </c>
    </row>
    <row r="2567" spans="6:8" ht="13.5">
      <c r="F2567" s="156" t="s">
        <v>732</v>
      </c>
      <c r="H2567">
        <v>89254</v>
      </c>
    </row>
    <row r="2568" spans="6:8" ht="13.5">
      <c r="F2568" s="156" t="s">
        <v>732</v>
      </c>
      <c r="H2568">
        <v>89254</v>
      </c>
    </row>
    <row r="2569" spans="6:8" ht="13.5">
      <c r="F2569" s="156" t="s">
        <v>733</v>
      </c>
      <c r="H2569">
        <v>89255</v>
      </c>
    </row>
    <row r="2570" spans="6:8" ht="13.5">
      <c r="F2570" s="156" t="s">
        <v>733</v>
      </c>
      <c r="H2570">
        <v>89255</v>
      </c>
    </row>
    <row r="2571" spans="6:8" ht="13.5">
      <c r="F2571" s="156" t="s">
        <v>734</v>
      </c>
      <c r="H2571">
        <v>89256</v>
      </c>
    </row>
    <row r="2572" spans="6:8" ht="13.5">
      <c r="F2572" s="156" t="s">
        <v>734</v>
      </c>
      <c r="H2572">
        <v>89256</v>
      </c>
    </row>
    <row r="2573" spans="6:8" ht="13.5">
      <c r="F2573" s="156" t="s">
        <v>735</v>
      </c>
      <c r="H2573">
        <v>89259</v>
      </c>
    </row>
    <row r="2574" spans="6:8" ht="13.5">
      <c r="F2574" s="156" t="s">
        <v>735</v>
      </c>
      <c r="H2574">
        <v>89259</v>
      </c>
    </row>
    <row r="2575" spans="6:8" ht="13.5">
      <c r="F2575" s="156" t="s">
        <v>735</v>
      </c>
      <c r="H2575">
        <v>89259</v>
      </c>
    </row>
    <row r="2576" spans="6:8" ht="13.5">
      <c r="F2576" s="156" t="s">
        <v>736</v>
      </c>
      <c r="H2576">
        <v>89260</v>
      </c>
    </row>
    <row r="2577" spans="6:8" ht="13.5">
      <c r="F2577" s="156" t="s">
        <v>736</v>
      </c>
      <c r="H2577">
        <v>89260</v>
      </c>
    </row>
    <row r="2578" spans="6:8" ht="13.5">
      <c r="F2578" s="156" t="s">
        <v>736</v>
      </c>
      <c r="H2578">
        <v>89260</v>
      </c>
    </row>
    <row r="2579" spans="6:8" ht="13.5">
      <c r="F2579" s="156" t="s">
        <v>737</v>
      </c>
      <c r="H2579">
        <v>89262</v>
      </c>
    </row>
    <row r="2580" spans="6:8" ht="13.5">
      <c r="F2580" s="156" t="s">
        <v>737</v>
      </c>
      <c r="H2580">
        <v>89262</v>
      </c>
    </row>
    <row r="2581" spans="6:8" ht="13.5">
      <c r="F2581" s="156" t="s">
        <v>737</v>
      </c>
      <c r="H2581">
        <v>89262</v>
      </c>
    </row>
    <row r="2582" spans="6:8" ht="13.5">
      <c r="F2582" s="156" t="s">
        <v>738</v>
      </c>
      <c r="H2582">
        <v>89264</v>
      </c>
    </row>
    <row r="2583" spans="6:8" ht="13.5">
      <c r="F2583" s="156" t="s">
        <v>738</v>
      </c>
      <c r="H2583">
        <v>89264</v>
      </c>
    </row>
    <row r="2584" spans="6:8" ht="13.5">
      <c r="F2584" s="156" t="s">
        <v>738</v>
      </c>
      <c r="H2584">
        <v>89264</v>
      </c>
    </row>
    <row r="2585" spans="6:8" ht="13.5">
      <c r="F2585" s="156" t="s">
        <v>739</v>
      </c>
      <c r="H2585">
        <v>89265</v>
      </c>
    </row>
    <row r="2586" spans="6:8" ht="13.5">
      <c r="F2586" s="156" t="s">
        <v>739</v>
      </c>
      <c r="H2586">
        <v>89265</v>
      </c>
    </row>
    <row r="2587" spans="6:8" ht="13.5">
      <c r="F2587" s="156" t="s">
        <v>739</v>
      </c>
      <c r="H2587">
        <v>89265</v>
      </c>
    </row>
    <row r="2588" spans="6:8" ht="13.5">
      <c r="F2588" s="156" t="s">
        <v>740</v>
      </c>
      <c r="H2588">
        <v>89266</v>
      </c>
    </row>
    <row r="2589" spans="6:8" ht="13.5">
      <c r="F2589" s="156" t="s">
        <v>740</v>
      </c>
      <c r="H2589">
        <v>89266</v>
      </c>
    </row>
    <row r="2590" spans="6:8" ht="13.5">
      <c r="F2590" s="156" t="s">
        <v>740</v>
      </c>
      <c r="H2590">
        <v>89266</v>
      </c>
    </row>
    <row r="2591" spans="6:8" ht="13.5">
      <c r="F2591" s="156" t="s">
        <v>741</v>
      </c>
      <c r="H2591">
        <v>89267</v>
      </c>
    </row>
    <row r="2592" spans="6:8" ht="13.5">
      <c r="F2592" s="156" t="s">
        <v>741</v>
      </c>
      <c r="H2592">
        <v>89267</v>
      </c>
    </row>
    <row r="2593" spans="6:8" ht="13.5">
      <c r="F2593" s="156" t="s">
        <v>742</v>
      </c>
      <c r="H2593">
        <v>89268</v>
      </c>
    </row>
    <row r="2594" spans="6:8" ht="13.5">
      <c r="F2594" s="156" t="s">
        <v>742</v>
      </c>
      <c r="H2594">
        <v>89268</v>
      </c>
    </row>
    <row r="2595" spans="6:8" ht="13.5">
      <c r="F2595" s="156" t="s">
        <v>743</v>
      </c>
      <c r="H2595">
        <v>89269</v>
      </c>
    </row>
    <row r="2596" spans="6:8" ht="13.5">
      <c r="F2596" s="156" t="s">
        <v>743</v>
      </c>
      <c r="H2596">
        <v>89269</v>
      </c>
    </row>
    <row r="2597" spans="6:8" ht="13.5">
      <c r="F2597" s="156" t="s">
        <v>744</v>
      </c>
      <c r="H2597">
        <v>89270</v>
      </c>
    </row>
    <row r="2598" spans="6:8" ht="13.5">
      <c r="F2598" s="156" t="s">
        <v>744</v>
      </c>
      <c r="H2598">
        <v>89270</v>
      </c>
    </row>
    <row r="2599" spans="6:8" ht="13.5">
      <c r="F2599" s="156" t="s">
        <v>745</v>
      </c>
      <c r="H2599">
        <v>89271</v>
      </c>
    </row>
    <row r="2600" spans="6:8" ht="13.5">
      <c r="F2600" s="156" t="s">
        <v>745</v>
      </c>
      <c r="H2600">
        <v>89271</v>
      </c>
    </row>
    <row r="2601" spans="6:8" ht="13.5">
      <c r="F2601" s="156" t="s">
        <v>746</v>
      </c>
      <c r="H2601">
        <v>89274</v>
      </c>
    </row>
    <row r="2602" spans="6:8" ht="13.5">
      <c r="F2602" s="156" t="s">
        <v>746</v>
      </c>
      <c r="H2602">
        <v>89274</v>
      </c>
    </row>
    <row r="2603" spans="6:8" ht="13.5">
      <c r="F2603" s="156" t="s">
        <v>747</v>
      </c>
      <c r="H2603">
        <v>89275</v>
      </c>
    </row>
    <row r="2604" spans="6:8" ht="13.5">
      <c r="F2604" s="156" t="s">
        <v>747</v>
      </c>
      <c r="H2604">
        <v>89275</v>
      </c>
    </row>
    <row r="2605" spans="6:8" ht="13.5">
      <c r="F2605" s="156" t="s">
        <v>748</v>
      </c>
      <c r="H2605">
        <v>89276</v>
      </c>
    </row>
    <row r="2606" spans="6:8" ht="13.5">
      <c r="F2606" s="156" t="s">
        <v>748</v>
      </c>
      <c r="H2606">
        <v>89276</v>
      </c>
    </row>
    <row r="2607" spans="6:8" ht="13.5">
      <c r="F2607" s="156" t="s">
        <v>749</v>
      </c>
      <c r="H2607">
        <v>89277</v>
      </c>
    </row>
    <row r="2608" spans="6:8" ht="13.5">
      <c r="F2608" s="156" t="s">
        <v>749</v>
      </c>
      <c r="H2608">
        <v>89277</v>
      </c>
    </row>
    <row r="2609" spans="6:8" ht="13.5">
      <c r="F2609" s="156" t="s">
        <v>750</v>
      </c>
      <c r="H2609">
        <v>89280</v>
      </c>
    </row>
    <row r="2610" spans="6:8" ht="13.5">
      <c r="F2610" s="156" t="s">
        <v>750</v>
      </c>
      <c r="H2610">
        <v>89280</v>
      </c>
    </row>
    <row r="2611" spans="6:8" ht="13.5">
      <c r="F2611" s="156" t="s">
        <v>751</v>
      </c>
      <c r="H2611">
        <v>89281</v>
      </c>
    </row>
    <row r="2612" spans="6:8" ht="13.5">
      <c r="F2612" s="156" t="s">
        <v>751</v>
      </c>
      <c r="H2612">
        <v>89281</v>
      </c>
    </row>
    <row r="2613" spans="6:8" ht="13.5">
      <c r="F2613" s="156" t="s">
        <v>752</v>
      </c>
      <c r="H2613">
        <v>89870</v>
      </c>
    </row>
    <row r="2614" spans="6:8" ht="13.5">
      <c r="F2614" s="156" t="s">
        <v>752</v>
      </c>
      <c r="H2614">
        <v>89870</v>
      </c>
    </row>
    <row r="2615" spans="6:8" ht="13.5">
      <c r="F2615" s="156" t="s">
        <v>752</v>
      </c>
      <c r="H2615">
        <v>89870</v>
      </c>
    </row>
    <row r="2616" spans="6:8" ht="13.5">
      <c r="F2616" s="156" t="s">
        <v>753</v>
      </c>
      <c r="H2616">
        <v>89871</v>
      </c>
    </row>
    <row r="2617" spans="6:8" ht="13.5">
      <c r="F2617" s="156" t="s">
        <v>753</v>
      </c>
      <c r="H2617">
        <v>89871</v>
      </c>
    </row>
    <row r="2618" spans="6:8" ht="13.5">
      <c r="F2618" s="156" t="s">
        <v>753</v>
      </c>
      <c r="H2618">
        <v>89871</v>
      </c>
    </row>
    <row r="2619" spans="6:8" ht="13.5">
      <c r="F2619" s="156" t="s">
        <v>754</v>
      </c>
      <c r="H2619">
        <v>89872</v>
      </c>
    </row>
    <row r="2620" spans="6:8" ht="13.5">
      <c r="F2620" s="156" t="s">
        <v>754</v>
      </c>
      <c r="H2620">
        <v>89872</v>
      </c>
    </row>
    <row r="2621" spans="6:8" ht="13.5">
      <c r="F2621" s="156" t="s">
        <v>754</v>
      </c>
      <c r="H2621">
        <v>89872</v>
      </c>
    </row>
    <row r="2622" spans="6:8" ht="13.5">
      <c r="F2622" s="156" t="s">
        <v>755</v>
      </c>
      <c r="H2622">
        <v>89873</v>
      </c>
    </row>
    <row r="2623" spans="6:8" ht="13.5">
      <c r="F2623" s="156" t="s">
        <v>755</v>
      </c>
      <c r="H2623">
        <v>89873</v>
      </c>
    </row>
    <row r="2624" spans="6:8" ht="13.5">
      <c r="F2624" s="156" t="s">
        <v>755</v>
      </c>
      <c r="H2624">
        <v>89873</v>
      </c>
    </row>
    <row r="2625" spans="6:8" ht="13.5">
      <c r="F2625" s="156" t="s">
        <v>756</v>
      </c>
      <c r="H2625">
        <v>89874</v>
      </c>
    </row>
    <row r="2626" spans="6:8" ht="13.5">
      <c r="F2626" s="156" t="s">
        <v>756</v>
      </c>
      <c r="H2626">
        <v>89874</v>
      </c>
    </row>
    <row r="2627" spans="6:8" ht="13.5">
      <c r="F2627" s="156" t="s">
        <v>757</v>
      </c>
      <c r="H2627">
        <v>89878</v>
      </c>
    </row>
    <row r="2628" spans="6:8" ht="13.5">
      <c r="F2628" s="156" t="s">
        <v>757</v>
      </c>
      <c r="H2628">
        <v>89878</v>
      </c>
    </row>
    <row r="2629" spans="6:8" ht="13.5">
      <c r="F2629" s="156" t="s">
        <v>757</v>
      </c>
      <c r="H2629">
        <v>89878</v>
      </c>
    </row>
    <row r="2630" spans="6:8" ht="13.5">
      <c r="F2630" s="156" t="s">
        <v>758</v>
      </c>
      <c r="H2630">
        <v>89879</v>
      </c>
    </row>
    <row r="2631" spans="6:8" ht="13.5">
      <c r="F2631" s="156" t="s">
        <v>758</v>
      </c>
      <c r="H2631">
        <v>89879</v>
      </c>
    </row>
    <row r="2632" spans="6:8" ht="13.5">
      <c r="F2632" s="156" t="s">
        <v>758</v>
      </c>
      <c r="H2632">
        <v>89879</v>
      </c>
    </row>
    <row r="2633" spans="6:8" ht="13.5">
      <c r="F2633" s="156" t="s">
        <v>759</v>
      </c>
      <c r="H2633">
        <v>89880</v>
      </c>
    </row>
    <row r="2634" spans="6:8" ht="13.5">
      <c r="F2634" s="156" t="s">
        <v>759</v>
      </c>
      <c r="H2634">
        <v>89880</v>
      </c>
    </row>
    <row r="2635" spans="6:8" ht="13.5">
      <c r="F2635" s="156" t="s">
        <v>759</v>
      </c>
      <c r="H2635">
        <v>89880</v>
      </c>
    </row>
    <row r="2636" spans="6:8" ht="13.5">
      <c r="F2636" s="156" t="s">
        <v>760</v>
      </c>
      <c r="H2636">
        <v>89881</v>
      </c>
    </row>
    <row r="2637" spans="6:8" ht="13.5">
      <c r="F2637" s="156" t="s">
        <v>760</v>
      </c>
      <c r="H2637">
        <v>89881</v>
      </c>
    </row>
    <row r="2638" spans="6:8" ht="13.5">
      <c r="F2638" s="156" t="s">
        <v>760</v>
      </c>
      <c r="H2638">
        <v>89881</v>
      </c>
    </row>
    <row r="2639" spans="6:8" ht="13.5">
      <c r="F2639" s="156" t="s">
        <v>761</v>
      </c>
      <c r="H2639">
        <v>89882</v>
      </c>
    </row>
    <row r="2640" spans="6:8" ht="13.5">
      <c r="F2640" s="156" t="s">
        <v>761</v>
      </c>
      <c r="H2640">
        <v>89882</v>
      </c>
    </row>
    <row r="2641" spans="6:8" ht="13.5">
      <c r="F2641" s="156" t="s">
        <v>762</v>
      </c>
      <c r="H2641">
        <v>90582</v>
      </c>
    </row>
    <row r="2642" spans="6:8" ht="13.5">
      <c r="F2642" s="156" t="s">
        <v>762</v>
      </c>
      <c r="H2642">
        <v>90582</v>
      </c>
    </row>
    <row r="2643" spans="6:8" ht="13.5">
      <c r="F2643" s="156" t="s">
        <v>763</v>
      </c>
      <c r="H2643">
        <v>90583</v>
      </c>
    </row>
    <row r="2644" spans="6:8" ht="13.5">
      <c r="F2644" s="156" t="s">
        <v>763</v>
      </c>
      <c r="H2644">
        <v>90583</v>
      </c>
    </row>
    <row r="2645" spans="6:8" ht="13.5">
      <c r="F2645" s="156" t="s">
        <v>764</v>
      </c>
      <c r="H2645">
        <v>90584</v>
      </c>
    </row>
    <row r="2646" spans="6:8" ht="13.5">
      <c r="F2646" s="156" t="s">
        <v>764</v>
      </c>
      <c r="H2646">
        <v>90584</v>
      </c>
    </row>
    <row r="2647" spans="6:8" ht="13.5">
      <c r="F2647" s="156" t="s">
        <v>765</v>
      </c>
      <c r="H2647">
        <v>90585</v>
      </c>
    </row>
    <row r="2648" spans="6:8" ht="13.5">
      <c r="F2648" s="156" t="s">
        <v>765</v>
      </c>
      <c r="H2648">
        <v>90585</v>
      </c>
    </row>
    <row r="2649" spans="6:8" ht="13.5">
      <c r="F2649" s="156" t="s">
        <v>766</v>
      </c>
      <c r="H2649">
        <v>90621</v>
      </c>
    </row>
    <row r="2650" spans="6:8" ht="13.5">
      <c r="F2650" s="156" t="s">
        <v>766</v>
      </c>
      <c r="H2650">
        <v>90621</v>
      </c>
    </row>
    <row r="2651" spans="6:8" ht="13.5">
      <c r="F2651" s="156" t="s">
        <v>767</v>
      </c>
      <c r="H2651">
        <v>90622</v>
      </c>
    </row>
    <row r="2652" spans="6:8" ht="13.5">
      <c r="F2652" s="156" t="s">
        <v>767</v>
      </c>
      <c r="H2652">
        <v>90622</v>
      </c>
    </row>
    <row r="2653" spans="6:8" ht="13.5">
      <c r="F2653" s="156" t="s">
        <v>768</v>
      </c>
      <c r="H2653">
        <v>90623</v>
      </c>
    </row>
    <row r="2654" spans="6:8" ht="13.5">
      <c r="F2654" s="156" t="s">
        <v>768</v>
      </c>
      <c r="H2654">
        <v>90623</v>
      </c>
    </row>
    <row r="2655" spans="6:8" ht="13.5">
      <c r="F2655" s="156" t="s">
        <v>769</v>
      </c>
      <c r="H2655">
        <v>90624</v>
      </c>
    </row>
    <row r="2656" spans="6:8" ht="13.5">
      <c r="F2656" s="156" t="s">
        <v>769</v>
      </c>
      <c r="H2656">
        <v>90624</v>
      </c>
    </row>
    <row r="2657" spans="6:8" ht="13.5">
      <c r="F2657" s="156" t="s">
        <v>770</v>
      </c>
      <c r="H2657">
        <v>90627</v>
      </c>
    </row>
    <row r="2658" spans="6:8" ht="13.5">
      <c r="F2658" s="156" t="s">
        <v>770</v>
      </c>
      <c r="H2658">
        <v>90627</v>
      </c>
    </row>
    <row r="2659" spans="6:8" ht="13.5">
      <c r="F2659" s="156" t="s">
        <v>771</v>
      </c>
      <c r="H2659">
        <v>90628</v>
      </c>
    </row>
    <row r="2660" spans="6:8" ht="13.5">
      <c r="F2660" s="156" t="s">
        <v>771</v>
      </c>
      <c r="H2660">
        <v>90628</v>
      </c>
    </row>
    <row r="2661" spans="6:8" ht="13.5">
      <c r="F2661" s="156" t="s">
        <v>772</v>
      </c>
      <c r="H2661">
        <v>90629</v>
      </c>
    </row>
    <row r="2662" spans="6:8" ht="13.5">
      <c r="F2662" s="156" t="s">
        <v>772</v>
      </c>
      <c r="H2662">
        <v>90629</v>
      </c>
    </row>
    <row r="2663" spans="6:8" ht="13.5">
      <c r="F2663" s="156" t="s">
        <v>773</v>
      </c>
      <c r="H2663">
        <v>90630</v>
      </c>
    </row>
    <row r="2664" spans="6:8" ht="13.5">
      <c r="F2664" s="156" t="s">
        <v>773</v>
      </c>
      <c r="H2664">
        <v>90630</v>
      </c>
    </row>
    <row r="2665" spans="6:8" ht="13.5">
      <c r="F2665" s="156" t="s">
        <v>774</v>
      </c>
      <c r="H2665">
        <v>90633</v>
      </c>
    </row>
    <row r="2666" spans="6:8" ht="13.5">
      <c r="F2666" s="156" t="s">
        <v>774</v>
      </c>
      <c r="H2666">
        <v>90633</v>
      </c>
    </row>
    <row r="2667" spans="6:8" ht="13.5">
      <c r="F2667" s="156" t="s">
        <v>775</v>
      </c>
      <c r="H2667">
        <v>90634</v>
      </c>
    </row>
    <row r="2668" spans="6:8" ht="13.5">
      <c r="F2668" s="156" t="s">
        <v>775</v>
      </c>
      <c r="H2668">
        <v>90634</v>
      </c>
    </row>
    <row r="2669" spans="6:8" ht="13.5">
      <c r="F2669" s="156" t="s">
        <v>776</v>
      </c>
      <c r="H2669">
        <v>90635</v>
      </c>
    </row>
    <row r="2670" spans="6:8" ht="13.5">
      <c r="F2670" s="156" t="s">
        <v>776</v>
      </c>
      <c r="H2670">
        <v>90635</v>
      </c>
    </row>
    <row r="2671" spans="6:8" ht="13.5">
      <c r="F2671" s="156" t="s">
        <v>777</v>
      </c>
      <c r="H2671">
        <v>90636</v>
      </c>
    </row>
    <row r="2672" spans="6:8" ht="13.5">
      <c r="F2672" s="156" t="s">
        <v>777</v>
      </c>
      <c r="H2672">
        <v>90636</v>
      </c>
    </row>
    <row r="2673" spans="6:8" ht="13.5">
      <c r="F2673" s="156" t="s">
        <v>778</v>
      </c>
      <c r="H2673">
        <v>90639</v>
      </c>
    </row>
    <row r="2674" spans="6:8" ht="13.5">
      <c r="F2674" s="156" t="s">
        <v>778</v>
      </c>
      <c r="H2674">
        <v>90639</v>
      </c>
    </row>
    <row r="2675" spans="6:8" ht="13.5">
      <c r="F2675" s="156" t="s">
        <v>779</v>
      </c>
      <c r="H2675">
        <v>90640</v>
      </c>
    </row>
    <row r="2676" spans="6:8" ht="13.5">
      <c r="F2676" s="156" t="s">
        <v>779</v>
      </c>
      <c r="H2676">
        <v>90640</v>
      </c>
    </row>
    <row r="2677" spans="6:8" ht="13.5">
      <c r="F2677" s="156" t="s">
        <v>780</v>
      </c>
      <c r="H2677">
        <v>90641</v>
      </c>
    </row>
    <row r="2678" spans="6:8" ht="13.5">
      <c r="F2678" s="156" t="s">
        <v>780</v>
      </c>
      <c r="H2678">
        <v>90641</v>
      </c>
    </row>
    <row r="2679" spans="6:8" ht="13.5">
      <c r="F2679" s="156" t="s">
        <v>781</v>
      </c>
      <c r="H2679">
        <v>90642</v>
      </c>
    </row>
    <row r="2680" spans="6:8" ht="13.5">
      <c r="F2680" s="156" t="s">
        <v>781</v>
      </c>
      <c r="H2680">
        <v>90642</v>
      </c>
    </row>
    <row r="2681" spans="6:8" ht="13.5">
      <c r="F2681" s="156" t="s">
        <v>782</v>
      </c>
      <c r="H2681">
        <v>90646</v>
      </c>
    </row>
    <row r="2682" spans="6:8" ht="13.5">
      <c r="F2682" s="156" t="s">
        <v>782</v>
      </c>
      <c r="H2682">
        <v>90646</v>
      </c>
    </row>
    <row r="2683" spans="6:8" ht="13.5">
      <c r="F2683" s="156" t="s">
        <v>783</v>
      </c>
      <c r="H2683">
        <v>90647</v>
      </c>
    </row>
    <row r="2684" spans="6:8" ht="13.5">
      <c r="F2684" s="156" t="s">
        <v>783</v>
      </c>
      <c r="H2684">
        <v>90647</v>
      </c>
    </row>
    <row r="2685" spans="6:8" ht="13.5">
      <c r="F2685" s="156" t="s">
        <v>784</v>
      </c>
      <c r="H2685">
        <v>90648</v>
      </c>
    </row>
    <row r="2686" spans="6:8" ht="13.5">
      <c r="F2686" s="156" t="s">
        <v>784</v>
      </c>
      <c r="H2686">
        <v>90648</v>
      </c>
    </row>
    <row r="2687" spans="6:8" ht="13.5">
      <c r="F2687" s="156" t="s">
        <v>785</v>
      </c>
      <c r="H2687">
        <v>90649</v>
      </c>
    </row>
    <row r="2688" spans="6:8" ht="13.5">
      <c r="F2688" s="156" t="s">
        <v>785</v>
      </c>
      <c r="H2688">
        <v>90649</v>
      </c>
    </row>
    <row r="2689" spans="6:8" ht="13.5">
      <c r="F2689" s="156" t="s">
        <v>786</v>
      </c>
      <c r="H2689">
        <v>90652</v>
      </c>
    </row>
    <row r="2690" spans="6:8" ht="13.5">
      <c r="F2690" s="156" t="s">
        <v>786</v>
      </c>
      <c r="H2690">
        <v>90652</v>
      </c>
    </row>
    <row r="2691" spans="6:8" ht="13.5">
      <c r="F2691" s="156" t="s">
        <v>787</v>
      </c>
      <c r="H2691">
        <v>90653</v>
      </c>
    </row>
    <row r="2692" spans="6:8" ht="13.5">
      <c r="F2692" s="156" t="s">
        <v>787</v>
      </c>
      <c r="H2692">
        <v>90653</v>
      </c>
    </row>
    <row r="2693" spans="6:8" ht="13.5">
      <c r="F2693" s="156" t="s">
        <v>788</v>
      </c>
      <c r="H2693">
        <v>90654</v>
      </c>
    </row>
    <row r="2694" spans="6:8" ht="13.5">
      <c r="F2694" s="156" t="s">
        <v>788</v>
      </c>
      <c r="H2694">
        <v>90654</v>
      </c>
    </row>
    <row r="2695" spans="6:8" ht="13.5">
      <c r="F2695" s="156" t="s">
        <v>789</v>
      </c>
      <c r="H2695">
        <v>90655</v>
      </c>
    </row>
    <row r="2696" spans="6:8" ht="13.5">
      <c r="F2696" s="156" t="s">
        <v>789</v>
      </c>
      <c r="H2696">
        <v>90655</v>
      </c>
    </row>
    <row r="2697" spans="6:8" ht="13.5">
      <c r="F2697" s="156" t="s">
        <v>790</v>
      </c>
      <c r="H2697">
        <v>90658</v>
      </c>
    </row>
    <row r="2698" spans="6:8" ht="13.5">
      <c r="F2698" s="156" t="s">
        <v>790</v>
      </c>
      <c r="H2698">
        <v>90658</v>
      </c>
    </row>
    <row r="2699" spans="6:8" ht="13.5">
      <c r="F2699" s="156" t="s">
        <v>791</v>
      </c>
      <c r="H2699">
        <v>90659</v>
      </c>
    </row>
    <row r="2700" spans="6:8" ht="13.5">
      <c r="F2700" s="156" t="s">
        <v>791</v>
      </c>
      <c r="H2700">
        <v>90659</v>
      </c>
    </row>
    <row r="2701" spans="6:8" ht="13.5">
      <c r="F2701" s="156" t="s">
        <v>792</v>
      </c>
      <c r="H2701">
        <v>90660</v>
      </c>
    </row>
    <row r="2702" spans="6:8" ht="13.5">
      <c r="F2702" s="156" t="s">
        <v>792</v>
      </c>
      <c r="H2702">
        <v>90660</v>
      </c>
    </row>
    <row r="2703" spans="6:8" ht="13.5">
      <c r="F2703" s="156" t="s">
        <v>793</v>
      </c>
      <c r="H2703">
        <v>90661</v>
      </c>
    </row>
    <row r="2704" spans="6:8" ht="13.5">
      <c r="F2704" s="156" t="s">
        <v>793</v>
      </c>
      <c r="H2704">
        <v>90661</v>
      </c>
    </row>
    <row r="2705" spans="6:8" ht="13.5">
      <c r="F2705" s="156" t="s">
        <v>794</v>
      </c>
      <c r="H2705">
        <v>90664</v>
      </c>
    </row>
    <row r="2706" spans="6:8" ht="13.5">
      <c r="F2706" s="156" t="s">
        <v>794</v>
      </c>
      <c r="H2706">
        <v>90664</v>
      </c>
    </row>
    <row r="2707" spans="6:8" ht="13.5">
      <c r="F2707" s="156" t="s">
        <v>794</v>
      </c>
      <c r="H2707">
        <v>90664</v>
      </c>
    </row>
    <row r="2708" spans="6:8" ht="13.5">
      <c r="F2708" s="156" t="s">
        <v>795</v>
      </c>
      <c r="H2708">
        <v>90665</v>
      </c>
    </row>
    <row r="2709" spans="6:8" ht="13.5">
      <c r="F2709" s="156" t="s">
        <v>795</v>
      </c>
      <c r="H2709">
        <v>90665</v>
      </c>
    </row>
    <row r="2710" spans="6:8" ht="13.5">
      <c r="F2710" s="156" t="s">
        <v>796</v>
      </c>
      <c r="H2710">
        <v>90666</v>
      </c>
    </row>
    <row r="2711" spans="6:8" ht="13.5">
      <c r="F2711" s="156" t="s">
        <v>796</v>
      </c>
      <c r="H2711">
        <v>90666</v>
      </c>
    </row>
    <row r="2712" spans="6:8" ht="13.5">
      <c r="F2712" s="156" t="s">
        <v>796</v>
      </c>
      <c r="H2712">
        <v>90666</v>
      </c>
    </row>
    <row r="2713" spans="6:8" ht="13.5">
      <c r="F2713" s="156" t="s">
        <v>797</v>
      </c>
      <c r="H2713">
        <v>90667</v>
      </c>
    </row>
    <row r="2714" spans="6:8" ht="13.5">
      <c r="F2714" s="156" t="s">
        <v>797</v>
      </c>
      <c r="H2714">
        <v>90667</v>
      </c>
    </row>
    <row r="2715" spans="6:8" ht="13.5">
      <c r="F2715" s="156" t="s">
        <v>798</v>
      </c>
      <c r="H2715">
        <v>90670</v>
      </c>
    </row>
    <row r="2716" spans="6:8" ht="13.5">
      <c r="F2716" s="156" t="s">
        <v>798</v>
      </c>
      <c r="H2716">
        <v>90670</v>
      </c>
    </row>
    <row r="2717" spans="6:8" ht="13.5">
      <c r="F2717" s="156" t="s">
        <v>799</v>
      </c>
      <c r="H2717">
        <v>90671</v>
      </c>
    </row>
    <row r="2718" spans="6:8" ht="13.5">
      <c r="F2718" s="156" t="s">
        <v>799</v>
      </c>
      <c r="H2718">
        <v>90671</v>
      </c>
    </row>
    <row r="2719" spans="6:8" ht="13.5">
      <c r="F2719" s="156" t="s">
        <v>800</v>
      </c>
      <c r="H2719">
        <v>90672</v>
      </c>
    </row>
    <row r="2720" spans="6:8" ht="13.5">
      <c r="F2720" s="156" t="s">
        <v>800</v>
      </c>
      <c r="H2720">
        <v>90672</v>
      </c>
    </row>
    <row r="2721" spans="6:8" ht="13.5">
      <c r="F2721" s="156" t="s">
        <v>801</v>
      </c>
      <c r="H2721">
        <v>90673</v>
      </c>
    </row>
    <row r="2722" spans="6:8" ht="13.5">
      <c r="F2722" s="156" t="s">
        <v>801</v>
      </c>
      <c r="H2722">
        <v>90673</v>
      </c>
    </row>
    <row r="2723" spans="6:8" ht="13.5">
      <c r="F2723" s="156" t="s">
        <v>802</v>
      </c>
      <c r="H2723">
        <v>90676</v>
      </c>
    </row>
    <row r="2724" spans="6:8" ht="13.5">
      <c r="F2724" s="156" t="s">
        <v>802</v>
      </c>
      <c r="H2724">
        <v>90676</v>
      </c>
    </row>
    <row r="2725" spans="6:8" ht="13.5">
      <c r="F2725" s="156" t="s">
        <v>802</v>
      </c>
      <c r="H2725">
        <v>90676</v>
      </c>
    </row>
    <row r="2726" spans="6:8" ht="13.5">
      <c r="F2726" s="156" t="s">
        <v>803</v>
      </c>
      <c r="H2726">
        <v>90677</v>
      </c>
    </row>
    <row r="2727" spans="6:8" ht="13.5">
      <c r="F2727" s="156" t="s">
        <v>803</v>
      </c>
      <c r="H2727">
        <v>90677</v>
      </c>
    </row>
    <row r="2728" spans="6:8" ht="13.5">
      <c r="F2728" s="156" t="s">
        <v>803</v>
      </c>
      <c r="H2728">
        <v>90677</v>
      </c>
    </row>
    <row r="2729" spans="6:8" ht="13.5">
      <c r="F2729" s="156" t="s">
        <v>804</v>
      </c>
      <c r="H2729">
        <v>90678</v>
      </c>
    </row>
    <row r="2730" spans="6:8" ht="13.5">
      <c r="F2730" s="156" t="s">
        <v>804</v>
      </c>
      <c r="H2730">
        <v>90678</v>
      </c>
    </row>
    <row r="2731" spans="6:8" ht="13.5">
      <c r="F2731" s="156" t="s">
        <v>804</v>
      </c>
      <c r="H2731">
        <v>90678</v>
      </c>
    </row>
    <row r="2732" spans="6:8" ht="13.5">
      <c r="F2732" s="156" t="s">
        <v>805</v>
      </c>
      <c r="H2732">
        <v>90679</v>
      </c>
    </row>
    <row r="2733" spans="6:8" ht="13.5">
      <c r="F2733" s="156" t="s">
        <v>805</v>
      </c>
      <c r="H2733">
        <v>90679</v>
      </c>
    </row>
    <row r="2734" spans="6:8" ht="13.5">
      <c r="F2734" s="156" t="s">
        <v>806</v>
      </c>
      <c r="H2734">
        <v>90682</v>
      </c>
    </row>
    <row r="2735" spans="6:8" ht="13.5">
      <c r="F2735" s="156" t="s">
        <v>806</v>
      </c>
      <c r="H2735">
        <v>90682</v>
      </c>
    </row>
    <row r="2736" spans="6:8" ht="13.5">
      <c r="F2736" s="156" t="s">
        <v>807</v>
      </c>
      <c r="H2736">
        <v>90683</v>
      </c>
    </row>
    <row r="2737" spans="6:8" ht="13.5">
      <c r="F2737" s="156" t="s">
        <v>807</v>
      </c>
      <c r="H2737">
        <v>90683</v>
      </c>
    </row>
    <row r="2738" spans="6:8" ht="13.5">
      <c r="F2738" s="156" t="s">
        <v>808</v>
      </c>
      <c r="H2738">
        <v>90684</v>
      </c>
    </row>
    <row r="2739" spans="6:8" ht="13.5">
      <c r="F2739" s="156" t="s">
        <v>808</v>
      </c>
      <c r="H2739">
        <v>90684</v>
      </c>
    </row>
    <row r="2740" spans="6:8" ht="13.5">
      <c r="F2740" s="156" t="s">
        <v>809</v>
      </c>
      <c r="H2740">
        <v>90685</v>
      </c>
    </row>
    <row r="2741" spans="6:8" ht="13.5">
      <c r="F2741" s="156" t="s">
        <v>809</v>
      </c>
      <c r="H2741">
        <v>90685</v>
      </c>
    </row>
    <row r="2742" spans="6:8" ht="13.5">
      <c r="F2742" s="156" t="s">
        <v>810</v>
      </c>
      <c r="H2742">
        <v>90688</v>
      </c>
    </row>
    <row r="2743" spans="6:8" ht="13.5">
      <c r="F2743" s="156" t="s">
        <v>810</v>
      </c>
      <c r="H2743">
        <v>90688</v>
      </c>
    </row>
    <row r="2744" spans="6:8" ht="13.5">
      <c r="F2744" s="156" t="s">
        <v>811</v>
      </c>
      <c r="H2744">
        <v>90689</v>
      </c>
    </row>
    <row r="2745" spans="6:8" ht="13.5">
      <c r="F2745" s="156" t="s">
        <v>811</v>
      </c>
      <c r="H2745">
        <v>90689</v>
      </c>
    </row>
    <row r="2746" spans="6:8" ht="13.5">
      <c r="F2746" s="156" t="s">
        <v>812</v>
      </c>
      <c r="H2746">
        <v>90690</v>
      </c>
    </row>
    <row r="2747" spans="6:8" ht="13.5">
      <c r="F2747" s="156" t="s">
        <v>812</v>
      </c>
      <c r="H2747">
        <v>90690</v>
      </c>
    </row>
    <row r="2748" spans="6:8" ht="13.5">
      <c r="F2748" s="156" t="s">
        <v>813</v>
      </c>
      <c r="H2748">
        <v>90691</v>
      </c>
    </row>
    <row r="2749" spans="6:8" ht="13.5">
      <c r="F2749" s="156" t="s">
        <v>813</v>
      </c>
      <c r="H2749">
        <v>90691</v>
      </c>
    </row>
    <row r="2750" spans="6:8" ht="13.5">
      <c r="F2750" s="156" t="s">
        <v>814</v>
      </c>
      <c r="H2750">
        <v>90957</v>
      </c>
    </row>
    <row r="2751" spans="6:8" ht="13.5">
      <c r="F2751" s="156" t="s">
        <v>814</v>
      </c>
      <c r="H2751">
        <v>90957</v>
      </c>
    </row>
    <row r="2752" spans="6:8" ht="13.5">
      <c r="F2752" s="156" t="s">
        <v>815</v>
      </c>
      <c r="H2752">
        <v>90958</v>
      </c>
    </row>
    <row r="2753" spans="6:8" ht="13.5">
      <c r="F2753" s="156" t="s">
        <v>815</v>
      </c>
      <c r="H2753">
        <v>90958</v>
      </c>
    </row>
    <row r="2754" spans="6:8" ht="13.5">
      <c r="F2754" s="156" t="s">
        <v>816</v>
      </c>
      <c r="H2754">
        <v>90960</v>
      </c>
    </row>
    <row r="2755" spans="6:8" ht="13.5">
      <c r="F2755" s="156" t="s">
        <v>816</v>
      </c>
      <c r="H2755">
        <v>90960</v>
      </c>
    </row>
    <row r="2756" spans="6:8" ht="13.5">
      <c r="F2756" s="156" t="s">
        <v>817</v>
      </c>
      <c r="H2756">
        <v>90961</v>
      </c>
    </row>
    <row r="2757" spans="6:8" ht="13.5">
      <c r="F2757" s="156" t="s">
        <v>817</v>
      </c>
      <c r="H2757">
        <v>90961</v>
      </c>
    </row>
    <row r="2758" spans="6:8" ht="13.5">
      <c r="F2758" s="156" t="s">
        <v>818</v>
      </c>
      <c r="H2758">
        <v>90962</v>
      </c>
    </row>
    <row r="2759" spans="6:8" ht="13.5">
      <c r="F2759" s="156" t="s">
        <v>818</v>
      </c>
      <c r="H2759">
        <v>90962</v>
      </c>
    </row>
    <row r="2760" spans="6:8" ht="13.5">
      <c r="F2760" s="156" t="s">
        <v>819</v>
      </c>
      <c r="H2760">
        <v>90963</v>
      </c>
    </row>
    <row r="2761" spans="6:8" ht="13.5">
      <c r="F2761" s="156" t="s">
        <v>819</v>
      </c>
      <c r="H2761">
        <v>90963</v>
      </c>
    </row>
    <row r="2762" spans="6:8" ht="13.5">
      <c r="F2762" s="156" t="s">
        <v>820</v>
      </c>
      <c r="H2762">
        <v>90968</v>
      </c>
    </row>
    <row r="2763" spans="6:8" ht="13.5">
      <c r="F2763" s="156" t="s">
        <v>820</v>
      </c>
      <c r="H2763">
        <v>90968</v>
      </c>
    </row>
    <row r="2764" spans="6:8" ht="13.5">
      <c r="F2764" s="156" t="s">
        <v>821</v>
      </c>
      <c r="H2764">
        <v>90969</v>
      </c>
    </row>
    <row r="2765" spans="6:8" ht="13.5">
      <c r="F2765" s="156" t="s">
        <v>821</v>
      </c>
      <c r="H2765">
        <v>90969</v>
      </c>
    </row>
    <row r="2766" spans="6:8" ht="13.5">
      <c r="F2766" s="156" t="s">
        <v>822</v>
      </c>
      <c r="H2766">
        <v>90970</v>
      </c>
    </row>
    <row r="2767" spans="6:8" ht="13.5">
      <c r="F2767" s="156" t="s">
        <v>822</v>
      </c>
      <c r="H2767">
        <v>90970</v>
      </c>
    </row>
    <row r="2768" spans="6:8" ht="13.5">
      <c r="F2768" s="156" t="s">
        <v>823</v>
      </c>
      <c r="H2768">
        <v>90971</v>
      </c>
    </row>
    <row r="2769" spans="6:8" ht="13.5">
      <c r="F2769" s="156" t="s">
        <v>823</v>
      </c>
      <c r="H2769">
        <v>90971</v>
      </c>
    </row>
    <row r="2770" spans="6:8" ht="13.5">
      <c r="F2770" s="156" t="s">
        <v>824</v>
      </c>
      <c r="H2770">
        <v>90975</v>
      </c>
    </row>
    <row r="2771" spans="6:8" ht="13.5">
      <c r="F2771" s="156" t="s">
        <v>824</v>
      </c>
      <c r="H2771">
        <v>90975</v>
      </c>
    </row>
    <row r="2772" spans="6:8" ht="13.5">
      <c r="F2772" s="156" t="s">
        <v>825</v>
      </c>
      <c r="H2772">
        <v>90976</v>
      </c>
    </row>
    <row r="2773" spans="6:8" ht="13.5">
      <c r="F2773" s="156" t="s">
        <v>825</v>
      </c>
      <c r="H2773">
        <v>90976</v>
      </c>
    </row>
    <row r="2774" spans="6:8" ht="13.5">
      <c r="F2774" s="156" t="s">
        <v>826</v>
      </c>
      <c r="H2774">
        <v>90977</v>
      </c>
    </row>
    <row r="2775" spans="6:8" ht="13.5">
      <c r="F2775" s="156" t="s">
        <v>826</v>
      </c>
      <c r="H2775">
        <v>90977</v>
      </c>
    </row>
    <row r="2776" spans="6:8" ht="13.5">
      <c r="F2776" s="156" t="s">
        <v>827</v>
      </c>
      <c r="H2776">
        <v>90978</v>
      </c>
    </row>
    <row r="2777" spans="6:8" ht="13.5">
      <c r="F2777" s="156" t="s">
        <v>827</v>
      </c>
      <c r="H2777">
        <v>90978</v>
      </c>
    </row>
    <row r="2778" spans="6:8" ht="13.5">
      <c r="F2778" s="156" t="s">
        <v>828</v>
      </c>
      <c r="H2778">
        <v>90992</v>
      </c>
    </row>
    <row r="2779" spans="6:8" ht="13.5">
      <c r="F2779" s="156" t="s">
        <v>828</v>
      </c>
      <c r="H2779">
        <v>90992</v>
      </c>
    </row>
    <row r="2780" spans="6:8" ht="13.5">
      <c r="F2780" s="156" t="s">
        <v>829</v>
      </c>
      <c r="H2780">
        <v>90993</v>
      </c>
    </row>
    <row r="2781" spans="6:8" ht="13.5">
      <c r="F2781" s="156" t="s">
        <v>829</v>
      </c>
      <c r="H2781">
        <v>90993</v>
      </c>
    </row>
    <row r="2782" spans="6:8" ht="13.5">
      <c r="F2782" s="156" t="s">
        <v>830</v>
      </c>
      <c r="H2782">
        <v>90994</v>
      </c>
    </row>
    <row r="2783" spans="6:8" ht="13.5">
      <c r="F2783" s="156" t="s">
        <v>830</v>
      </c>
      <c r="H2783">
        <v>90994</v>
      </c>
    </row>
    <row r="2784" spans="6:8" ht="13.5">
      <c r="F2784" s="156" t="s">
        <v>831</v>
      </c>
      <c r="H2784">
        <v>90995</v>
      </c>
    </row>
    <row r="2785" spans="6:8" ht="13.5">
      <c r="F2785" s="156" t="s">
        <v>831</v>
      </c>
      <c r="H2785">
        <v>90995</v>
      </c>
    </row>
    <row r="2786" spans="6:8" ht="13.5">
      <c r="F2786" s="156" t="s">
        <v>832</v>
      </c>
      <c r="H2786">
        <v>91021</v>
      </c>
    </row>
    <row r="2787" spans="6:8" ht="13.5">
      <c r="F2787" s="156" t="s">
        <v>832</v>
      </c>
      <c r="H2787">
        <v>91021</v>
      </c>
    </row>
    <row r="2788" spans="6:8" ht="13.5">
      <c r="F2788" s="156" t="s">
        <v>832</v>
      </c>
      <c r="H2788">
        <v>91021</v>
      </c>
    </row>
    <row r="2789" spans="6:8" ht="13.5">
      <c r="F2789" s="156" t="s">
        <v>833</v>
      </c>
      <c r="H2789">
        <v>91026</v>
      </c>
    </row>
    <row r="2790" spans="6:8" ht="13.5">
      <c r="F2790" s="156" t="s">
        <v>833</v>
      </c>
      <c r="H2790">
        <v>91026</v>
      </c>
    </row>
    <row r="2791" spans="6:8" ht="13.5">
      <c r="F2791" s="156" t="s">
        <v>833</v>
      </c>
      <c r="H2791">
        <v>91026</v>
      </c>
    </row>
    <row r="2792" spans="6:8" ht="13.5">
      <c r="F2792" s="156" t="s">
        <v>834</v>
      </c>
      <c r="H2792">
        <v>91027</v>
      </c>
    </row>
    <row r="2793" spans="6:8" ht="13.5">
      <c r="F2793" s="156" t="s">
        <v>834</v>
      </c>
      <c r="H2793">
        <v>91027</v>
      </c>
    </row>
    <row r="2794" spans="6:8" ht="13.5">
      <c r="F2794" s="156" t="s">
        <v>834</v>
      </c>
      <c r="H2794">
        <v>91027</v>
      </c>
    </row>
    <row r="2795" spans="6:8" ht="13.5">
      <c r="F2795" s="156" t="s">
        <v>835</v>
      </c>
      <c r="H2795">
        <v>91028</v>
      </c>
    </row>
    <row r="2796" spans="6:8" ht="13.5">
      <c r="F2796" s="156" t="s">
        <v>835</v>
      </c>
      <c r="H2796">
        <v>91028</v>
      </c>
    </row>
    <row r="2797" spans="6:8" ht="13.5">
      <c r="F2797" s="156" t="s">
        <v>835</v>
      </c>
      <c r="H2797">
        <v>91028</v>
      </c>
    </row>
    <row r="2798" spans="6:8" ht="13.5">
      <c r="F2798" s="156" t="s">
        <v>836</v>
      </c>
      <c r="H2798">
        <v>91029</v>
      </c>
    </row>
    <row r="2799" spans="6:8" ht="13.5">
      <c r="F2799" s="156" t="s">
        <v>836</v>
      </c>
      <c r="H2799">
        <v>91029</v>
      </c>
    </row>
    <row r="2800" spans="6:8" ht="13.5">
      <c r="F2800" s="156" t="s">
        <v>836</v>
      </c>
      <c r="H2800">
        <v>91029</v>
      </c>
    </row>
    <row r="2801" spans="6:8" ht="13.5">
      <c r="F2801" s="156" t="s">
        <v>837</v>
      </c>
      <c r="H2801">
        <v>91030</v>
      </c>
    </row>
    <row r="2802" spans="6:8" ht="13.5">
      <c r="F2802" s="156" t="s">
        <v>837</v>
      </c>
      <c r="H2802">
        <v>91030</v>
      </c>
    </row>
    <row r="2803" spans="6:8" ht="13.5">
      <c r="F2803" s="156" t="s">
        <v>838</v>
      </c>
      <c r="H2803">
        <v>91273</v>
      </c>
    </row>
    <row r="2804" spans="6:8" ht="13.5">
      <c r="F2804" s="156" t="s">
        <v>838</v>
      </c>
      <c r="H2804">
        <v>91273</v>
      </c>
    </row>
    <row r="2805" spans="6:8" ht="13.5">
      <c r="F2805" s="156" t="s">
        <v>839</v>
      </c>
      <c r="H2805">
        <v>91274</v>
      </c>
    </row>
    <row r="2806" spans="6:8" ht="13.5">
      <c r="F2806" s="156" t="s">
        <v>839</v>
      </c>
      <c r="H2806">
        <v>91274</v>
      </c>
    </row>
    <row r="2807" spans="6:8" ht="13.5">
      <c r="F2807" s="156" t="s">
        <v>840</v>
      </c>
      <c r="H2807">
        <v>91275</v>
      </c>
    </row>
    <row r="2808" spans="6:8" ht="13.5">
      <c r="F2808" s="156" t="s">
        <v>840</v>
      </c>
      <c r="H2808">
        <v>91275</v>
      </c>
    </row>
    <row r="2809" spans="6:8" ht="13.5">
      <c r="F2809" s="156" t="s">
        <v>841</v>
      </c>
      <c r="H2809">
        <v>91276</v>
      </c>
    </row>
    <row r="2810" spans="6:8" ht="13.5">
      <c r="F2810" s="156" t="s">
        <v>841</v>
      </c>
      <c r="H2810">
        <v>91276</v>
      </c>
    </row>
    <row r="2811" spans="6:8" ht="13.5">
      <c r="F2811" s="156" t="s">
        <v>842</v>
      </c>
      <c r="H2811">
        <v>91279</v>
      </c>
    </row>
    <row r="2812" spans="6:8" ht="13.5">
      <c r="F2812" s="156" t="s">
        <v>842</v>
      </c>
      <c r="H2812">
        <v>91279</v>
      </c>
    </row>
    <row r="2813" spans="6:8" ht="13.5">
      <c r="F2813" s="156" t="s">
        <v>842</v>
      </c>
      <c r="H2813">
        <v>91279</v>
      </c>
    </row>
    <row r="2814" spans="6:8" ht="13.5">
      <c r="F2814" s="156" t="s">
        <v>843</v>
      </c>
      <c r="H2814">
        <v>91280</v>
      </c>
    </row>
    <row r="2815" spans="6:8" ht="13.5">
      <c r="F2815" s="156" t="s">
        <v>843</v>
      </c>
      <c r="H2815">
        <v>91280</v>
      </c>
    </row>
    <row r="2816" spans="6:8" ht="13.5">
      <c r="F2816" s="156" t="s">
        <v>844</v>
      </c>
      <c r="H2816">
        <v>91281</v>
      </c>
    </row>
    <row r="2817" spans="6:8" ht="13.5">
      <c r="F2817" s="156" t="s">
        <v>844</v>
      </c>
      <c r="H2817">
        <v>91281</v>
      </c>
    </row>
    <row r="2818" spans="6:8" ht="13.5">
      <c r="F2818" s="156" t="s">
        <v>844</v>
      </c>
      <c r="H2818">
        <v>91281</v>
      </c>
    </row>
    <row r="2819" spans="6:8" ht="13.5">
      <c r="F2819" s="156" t="s">
        <v>845</v>
      </c>
      <c r="H2819">
        <v>91282</v>
      </c>
    </row>
    <row r="2820" spans="6:8" ht="13.5">
      <c r="F2820" s="156" t="s">
        <v>845</v>
      </c>
      <c r="H2820">
        <v>91282</v>
      </c>
    </row>
    <row r="2821" spans="6:8" ht="13.5">
      <c r="F2821" s="156" t="s">
        <v>846</v>
      </c>
      <c r="H2821">
        <v>91354</v>
      </c>
    </row>
    <row r="2822" spans="6:8" ht="13.5">
      <c r="F2822" s="156" t="s">
        <v>846</v>
      </c>
      <c r="H2822">
        <v>91354</v>
      </c>
    </row>
    <row r="2823" spans="6:8" ht="13.5">
      <c r="F2823" s="156" t="s">
        <v>847</v>
      </c>
      <c r="H2823">
        <v>91355</v>
      </c>
    </row>
    <row r="2824" spans="6:8" ht="13.5">
      <c r="F2824" s="156" t="s">
        <v>847</v>
      </c>
      <c r="H2824">
        <v>91355</v>
      </c>
    </row>
    <row r="2825" spans="6:8" ht="13.5">
      <c r="F2825" s="156" t="s">
        <v>848</v>
      </c>
      <c r="H2825">
        <v>91356</v>
      </c>
    </row>
    <row r="2826" spans="6:8" ht="13.5">
      <c r="F2826" s="156" t="s">
        <v>848</v>
      </c>
      <c r="H2826">
        <v>91356</v>
      </c>
    </row>
    <row r="2827" spans="6:8" ht="13.5">
      <c r="F2827" s="156" t="s">
        <v>849</v>
      </c>
      <c r="H2827">
        <v>91359</v>
      </c>
    </row>
    <row r="2828" spans="6:8" ht="13.5">
      <c r="F2828" s="156" t="s">
        <v>849</v>
      </c>
      <c r="H2828">
        <v>91359</v>
      </c>
    </row>
    <row r="2829" spans="6:8" ht="13.5">
      <c r="F2829" s="156" t="s">
        <v>849</v>
      </c>
      <c r="H2829">
        <v>91359</v>
      </c>
    </row>
    <row r="2830" spans="6:8" ht="13.5">
      <c r="F2830" s="156" t="s">
        <v>850</v>
      </c>
      <c r="H2830">
        <v>91360</v>
      </c>
    </row>
    <row r="2831" spans="6:8" ht="13.5">
      <c r="F2831" s="156" t="s">
        <v>850</v>
      </c>
      <c r="H2831">
        <v>91360</v>
      </c>
    </row>
    <row r="2832" spans="6:8" ht="13.5">
      <c r="F2832" s="156" t="s">
        <v>850</v>
      </c>
      <c r="H2832">
        <v>91360</v>
      </c>
    </row>
    <row r="2833" spans="6:8" ht="13.5">
      <c r="F2833" s="156" t="s">
        <v>851</v>
      </c>
      <c r="H2833">
        <v>91361</v>
      </c>
    </row>
    <row r="2834" spans="6:8" ht="13.5">
      <c r="F2834" s="156" t="s">
        <v>851</v>
      </c>
      <c r="H2834">
        <v>91361</v>
      </c>
    </row>
    <row r="2835" spans="6:8" ht="13.5">
      <c r="F2835" s="156" t="s">
        <v>851</v>
      </c>
      <c r="H2835">
        <v>91361</v>
      </c>
    </row>
    <row r="2836" spans="6:8" ht="13.5">
      <c r="F2836" s="156" t="s">
        <v>852</v>
      </c>
      <c r="H2836">
        <v>91367</v>
      </c>
    </row>
    <row r="2837" spans="6:8" ht="13.5">
      <c r="F2837" s="156" t="s">
        <v>852</v>
      </c>
      <c r="H2837">
        <v>91367</v>
      </c>
    </row>
    <row r="2838" spans="6:8" ht="13.5">
      <c r="F2838" s="156" t="s">
        <v>852</v>
      </c>
      <c r="H2838">
        <v>91367</v>
      </c>
    </row>
    <row r="2839" spans="6:8" ht="13.5">
      <c r="F2839" s="156" t="s">
        <v>853</v>
      </c>
      <c r="H2839">
        <v>91368</v>
      </c>
    </row>
    <row r="2840" spans="6:8" ht="13.5">
      <c r="F2840" s="156" t="s">
        <v>853</v>
      </c>
      <c r="H2840">
        <v>91368</v>
      </c>
    </row>
    <row r="2841" spans="6:8" ht="13.5">
      <c r="F2841" s="156" t="s">
        <v>853</v>
      </c>
      <c r="H2841">
        <v>91368</v>
      </c>
    </row>
    <row r="2842" spans="6:8" ht="13.5">
      <c r="F2842" s="156" t="s">
        <v>854</v>
      </c>
      <c r="H2842">
        <v>91369</v>
      </c>
    </row>
    <row r="2843" spans="6:8" ht="13.5">
      <c r="F2843" s="156" t="s">
        <v>854</v>
      </c>
      <c r="H2843">
        <v>91369</v>
      </c>
    </row>
    <row r="2844" spans="6:8" ht="13.5">
      <c r="F2844" s="156" t="s">
        <v>854</v>
      </c>
      <c r="H2844">
        <v>91369</v>
      </c>
    </row>
    <row r="2845" spans="6:8" ht="13.5">
      <c r="F2845" s="156" t="s">
        <v>855</v>
      </c>
      <c r="H2845">
        <v>91375</v>
      </c>
    </row>
    <row r="2846" spans="6:8" ht="13.5">
      <c r="F2846" s="156" t="s">
        <v>855</v>
      </c>
      <c r="H2846">
        <v>91375</v>
      </c>
    </row>
    <row r="2847" spans="6:8" ht="13.5">
      <c r="F2847" s="156" t="s">
        <v>856</v>
      </c>
      <c r="H2847">
        <v>91376</v>
      </c>
    </row>
    <row r="2848" spans="6:8" ht="13.5">
      <c r="F2848" s="156" t="s">
        <v>856</v>
      </c>
      <c r="H2848">
        <v>91376</v>
      </c>
    </row>
    <row r="2849" spans="6:8" ht="13.5">
      <c r="F2849" s="156" t="s">
        <v>857</v>
      </c>
      <c r="H2849">
        <v>91377</v>
      </c>
    </row>
    <row r="2850" spans="6:8" ht="13.5">
      <c r="F2850" s="156" t="s">
        <v>857</v>
      </c>
      <c r="H2850">
        <v>91377</v>
      </c>
    </row>
    <row r="2851" spans="6:8" ht="13.5">
      <c r="F2851" s="156" t="s">
        <v>858</v>
      </c>
      <c r="H2851">
        <v>91380</v>
      </c>
    </row>
    <row r="2852" spans="6:8" ht="13.5">
      <c r="F2852" s="156" t="s">
        <v>858</v>
      </c>
      <c r="H2852">
        <v>91380</v>
      </c>
    </row>
    <row r="2853" spans="6:8" ht="13.5">
      <c r="F2853" s="156" t="s">
        <v>858</v>
      </c>
      <c r="H2853">
        <v>91380</v>
      </c>
    </row>
    <row r="2854" spans="6:8" ht="13.5">
      <c r="F2854" s="156" t="s">
        <v>859</v>
      </c>
      <c r="H2854">
        <v>91381</v>
      </c>
    </row>
    <row r="2855" spans="6:8" ht="13.5">
      <c r="F2855" s="156" t="s">
        <v>859</v>
      </c>
      <c r="H2855">
        <v>91381</v>
      </c>
    </row>
    <row r="2856" spans="6:8" ht="13.5">
      <c r="F2856" s="156" t="s">
        <v>859</v>
      </c>
      <c r="H2856">
        <v>91381</v>
      </c>
    </row>
    <row r="2857" spans="6:8" ht="13.5">
      <c r="F2857" s="156" t="s">
        <v>860</v>
      </c>
      <c r="H2857">
        <v>91382</v>
      </c>
    </row>
    <row r="2858" spans="6:8" ht="13.5">
      <c r="F2858" s="156" t="s">
        <v>860</v>
      </c>
      <c r="H2858">
        <v>91382</v>
      </c>
    </row>
    <row r="2859" spans="6:8" ht="13.5">
      <c r="F2859" s="156" t="s">
        <v>860</v>
      </c>
      <c r="H2859">
        <v>91382</v>
      </c>
    </row>
    <row r="2860" spans="6:8" ht="13.5">
      <c r="F2860" s="156" t="s">
        <v>861</v>
      </c>
      <c r="H2860">
        <v>91383</v>
      </c>
    </row>
    <row r="2861" spans="6:8" ht="13.5">
      <c r="F2861" s="156" t="s">
        <v>861</v>
      </c>
      <c r="H2861">
        <v>91383</v>
      </c>
    </row>
    <row r="2862" spans="6:8" ht="13.5">
      <c r="F2862" s="156" t="s">
        <v>861</v>
      </c>
      <c r="H2862">
        <v>91383</v>
      </c>
    </row>
    <row r="2863" spans="6:8" ht="13.5">
      <c r="F2863" s="156" t="s">
        <v>862</v>
      </c>
      <c r="H2863">
        <v>91384</v>
      </c>
    </row>
    <row r="2864" spans="6:8" ht="13.5">
      <c r="F2864" s="156" t="s">
        <v>862</v>
      </c>
      <c r="H2864">
        <v>91384</v>
      </c>
    </row>
    <row r="2865" spans="6:8" ht="13.5">
      <c r="F2865" s="156" t="s">
        <v>863</v>
      </c>
      <c r="H2865">
        <v>91390</v>
      </c>
    </row>
    <row r="2866" spans="6:8" ht="13.5">
      <c r="F2866" s="156" t="s">
        <v>863</v>
      </c>
      <c r="H2866">
        <v>91390</v>
      </c>
    </row>
    <row r="2867" spans="6:8" ht="13.5">
      <c r="F2867" s="156" t="s">
        <v>863</v>
      </c>
      <c r="H2867">
        <v>91390</v>
      </c>
    </row>
    <row r="2868" spans="6:8" ht="13.5">
      <c r="F2868" s="156" t="s">
        <v>864</v>
      </c>
      <c r="H2868">
        <v>91391</v>
      </c>
    </row>
    <row r="2869" spans="6:8" ht="13.5">
      <c r="F2869" s="156" t="s">
        <v>864</v>
      </c>
      <c r="H2869">
        <v>91391</v>
      </c>
    </row>
    <row r="2870" spans="6:8" ht="13.5">
      <c r="F2870" s="156" t="s">
        <v>864</v>
      </c>
      <c r="H2870">
        <v>91391</v>
      </c>
    </row>
    <row r="2871" spans="6:8" ht="13.5">
      <c r="F2871" s="156" t="s">
        <v>865</v>
      </c>
      <c r="H2871">
        <v>91392</v>
      </c>
    </row>
    <row r="2872" spans="6:8" ht="13.5">
      <c r="F2872" s="156" t="s">
        <v>865</v>
      </c>
      <c r="H2872">
        <v>91392</v>
      </c>
    </row>
    <row r="2873" spans="6:8" ht="13.5">
      <c r="F2873" s="156" t="s">
        <v>865</v>
      </c>
      <c r="H2873">
        <v>91392</v>
      </c>
    </row>
    <row r="2874" spans="6:8" ht="13.5">
      <c r="F2874" s="156" t="s">
        <v>866</v>
      </c>
      <c r="H2874">
        <v>91396</v>
      </c>
    </row>
    <row r="2875" spans="6:8" ht="13.5">
      <c r="F2875" s="156" t="s">
        <v>866</v>
      </c>
      <c r="H2875">
        <v>91396</v>
      </c>
    </row>
    <row r="2876" spans="6:8" ht="13.5">
      <c r="F2876" s="156" t="s">
        <v>866</v>
      </c>
      <c r="H2876">
        <v>91396</v>
      </c>
    </row>
    <row r="2877" spans="6:8" ht="13.5">
      <c r="F2877" s="156" t="s">
        <v>867</v>
      </c>
      <c r="H2877">
        <v>91397</v>
      </c>
    </row>
    <row r="2878" spans="6:8" ht="13.5">
      <c r="F2878" s="156" t="s">
        <v>867</v>
      </c>
      <c r="H2878">
        <v>91397</v>
      </c>
    </row>
    <row r="2879" spans="6:8" ht="13.5">
      <c r="F2879" s="156" t="s">
        <v>867</v>
      </c>
      <c r="H2879">
        <v>91397</v>
      </c>
    </row>
    <row r="2880" spans="6:8" ht="13.5">
      <c r="F2880" s="156" t="s">
        <v>868</v>
      </c>
      <c r="H2880">
        <v>91398</v>
      </c>
    </row>
    <row r="2881" spans="6:8" ht="13.5">
      <c r="F2881" s="156" t="s">
        <v>868</v>
      </c>
      <c r="H2881">
        <v>91398</v>
      </c>
    </row>
    <row r="2882" spans="6:8" ht="13.5">
      <c r="F2882" s="156" t="s">
        <v>868</v>
      </c>
      <c r="H2882">
        <v>91398</v>
      </c>
    </row>
    <row r="2883" spans="6:8" ht="13.5">
      <c r="F2883" s="156" t="s">
        <v>869</v>
      </c>
      <c r="H2883">
        <v>91402</v>
      </c>
    </row>
    <row r="2884" spans="6:8" ht="13.5">
      <c r="F2884" s="156" t="s">
        <v>869</v>
      </c>
      <c r="H2884">
        <v>91402</v>
      </c>
    </row>
    <row r="2885" spans="6:8" ht="13.5">
      <c r="F2885" s="156" t="s">
        <v>869</v>
      </c>
      <c r="H2885">
        <v>91402</v>
      </c>
    </row>
    <row r="2886" spans="6:8" ht="13.5">
      <c r="F2886" s="156" t="s">
        <v>870</v>
      </c>
      <c r="H2886">
        <v>91466</v>
      </c>
    </row>
    <row r="2887" spans="6:8" ht="13.5">
      <c r="F2887" s="156" t="s">
        <v>870</v>
      </c>
      <c r="H2887">
        <v>91466</v>
      </c>
    </row>
    <row r="2888" spans="6:8" ht="13.5">
      <c r="F2888" s="156" t="s">
        <v>870</v>
      </c>
      <c r="H2888">
        <v>91466</v>
      </c>
    </row>
    <row r="2889" spans="6:8" ht="13.5">
      <c r="F2889" s="156" t="s">
        <v>871</v>
      </c>
      <c r="H2889">
        <v>91467</v>
      </c>
    </row>
    <row r="2890" spans="6:8" ht="13.5">
      <c r="F2890" s="156" t="s">
        <v>871</v>
      </c>
      <c r="H2890">
        <v>91467</v>
      </c>
    </row>
    <row r="2891" spans="6:8" ht="13.5">
      <c r="F2891" s="156" t="s">
        <v>872</v>
      </c>
      <c r="H2891">
        <v>91468</v>
      </c>
    </row>
    <row r="2892" spans="6:8" ht="13.5">
      <c r="F2892" s="156" t="s">
        <v>872</v>
      </c>
      <c r="H2892">
        <v>91468</v>
      </c>
    </row>
    <row r="2893" spans="6:8" ht="13.5">
      <c r="F2893" s="156" t="s">
        <v>872</v>
      </c>
      <c r="H2893">
        <v>91468</v>
      </c>
    </row>
    <row r="2894" spans="6:8" ht="13.5">
      <c r="F2894" s="156" t="s">
        <v>873</v>
      </c>
      <c r="H2894">
        <v>91469</v>
      </c>
    </row>
    <row r="2895" spans="6:8" ht="13.5">
      <c r="F2895" s="156" t="s">
        <v>873</v>
      </c>
      <c r="H2895">
        <v>91469</v>
      </c>
    </row>
    <row r="2896" spans="6:8" ht="13.5">
      <c r="F2896" s="156" t="s">
        <v>873</v>
      </c>
      <c r="H2896">
        <v>91469</v>
      </c>
    </row>
    <row r="2897" spans="6:8" ht="13.5">
      <c r="F2897" s="156" t="s">
        <v>874</v>
      </c>
      <c r="H2897">
        <v>91484</v>
      </c>
    </row>
    <row r="2898" spans="6:8" ht="13.5">
      <c r="F2898" s="156" t="s">
        <v>874</v>
      </c>
      <c r="H2898">
        <v>91484</v>
      </c>
    </row>
    <row r="2899" spans="6:8" ht="13.5">
      <c r="F2899" s="156" t="s">
        <v>874</v>
      </c>
      <c r="H2899">
        <v>91484</v>
      </c>
    </row>
    <row r="2900" spans="6:8" ht="13.5">
      <c r="F2900" s="156" t="s">
        <v>875</v>
      </c>
      <c r="H2900">
        <v>91485</v>
      </c>
    </row>
    <row r="2901" spans="6:8" ht="13.5">
      <c r="F2901" s="156" t="s">
        <v>875</v>
      </c>
      <c r="H2901">
        <v>91485</v>
      </c>
    </row>
    <row r="2902" spans="6:8" ht="13.5">
      <c r="F2902" s="156" t="s">
        <v>876</v>
      </c>
      <c r="H2902">
        <v>91529</v>
      </c>
    </row>
    <row r="2903" spans="6:8" ht="13.5">
      <c r="F2903" s="156" t="s">
        <v>876</v>
      </c>
      <c r="H2903">
        <v>91529</v>
      </c>
    </row>
    <row r="2904" spans="6:8" ht="13.5">
      <c r="F2904" s="156" t="s">
        <v>877</v>
      </c>
      <c r="H2904">
        <v>91530</v>
      </c>
    </row>
    <row r="2905" spans="6:8" ht="13.5">
      <c r="F2905" s="156" t="s">
        <v>877</v>
      </c>
      <c r="H2905">
        <v>91530</v>
      </c>
    </row>
    <row r="2906" spans="6:8" ht="13.5">
      <c r="F2906" s="156" t="s">
        <v>878</v>
      </c>
      <c r="H2906">
        <v>91531</v>
      </c>
    </row>
    <row r="2907" spans="6:8" ht="13.5">
      <c r="F2907" s="156" t="s">
        <v>878</v>
      </c>
      <c r="H2907">
        <v>91531</v>
      </c>
    </row>
    <row r="2908" spans="6:8" ht="13.5">
      <c r="F2908" s="156" t="s">
        <v>879</v>
      </c>
      <c r="H2908">
        <v>91532</v>
      </c>
    </row>
    <row r="2909" spans="6:8" ht="13.5">
      <c r="F2909" s="156" t="s">
        <v>879</v>
      </c>
      <c r="H2909">
        <v>91532</v>
      </c>
    </row>
    <row r="2910" spans="6:8" ht="13.5">
      <c r="F2910" s="156" t="s">
        <v>880</v>
      </c>
      <c r="H2910">
        <v>91629</v>
      </c>
    </row>
    <row r="2911" spans="6:8" ht="13.5">
      <c r="F2911" s="156" t="s">
        <v>880</v>
      </c>
      <c r="H2911">
        <v>91629</v>
      </c>
    </row>
    <row r="2912" spans="6:8" ht="13.5">
      <c r="F2912" s="156" t="s">
        <v>880</v>
      </c>
      <c r="H2912">
        <v>91629</v>
      </c>
    </row>
    <row r="2913" spans="6:8" ht="13.5">
      <c r="F2913" s="156" t="s">
        <v>881</v>
      </c>
      <c r="H2913">
        <v>91630</v>
      </c>
    </row>
    <row r="2914" spans="6:8" ht="13.5">
      <c r="F2914" s="156" t="s">
        <v>881</v>
      </c>
      <c r="H2914">
        <v>91630</v>
      </c>
    </row>
    <row r="2915" spans="6:8" ht="13.5">
      <c r="F2915" s="156" t="s">
        <v>881</v>
      </c>
      <c r="H2915">
        <v>91630</v>
      </c>
    </row>
    <row r="2916" spans="6:8" ht="13.5">
      <c r="F2916" s="156" t="s">
        <v>882</v>
      </c>
      <c r="H2916">
        <v>91631</v>
      </c>
    </row>
    <row r="2917" spans="6:8" ht="13.5">
      <c r="F2917" s="156" t="s">
        <v>882</v>
      </c>
      <c r="H2917">
        <v>91631</v>
      </c>
    </row>
    <row r="2918" spans="6:8" ht="13.5">
      <c r="F2918" s="156" t="s">
        <v>882</v>
      </c>
      <c r="H2918">
        <v>91631</v>
      </c>
    </row>
    <row r="2919" spans="6:8" ht="13.5">
      <c r="F2919" s="156" t="s">
        <v>883</v>
      </c>
      <c r="H2919">
        <v>91632</v>
      </c>
    </row>
    <row r="2920" spans="6:8" ht="13.5">
      <c r="F2920" s="156" t="s">
        <v>883</v>
      </c>
      <c r="H2920">
        <v>91632</v>
      </c>
    </row>
    <row r="2921" spans="6:8" ht="13.5">
      <c r="F2921" s="156" t="s">
        <v>883</v>
      </c>
      <c r="H2921">
        <v>91632</v>
      </c>
    </row>
    <row r="2922" spans="6:8" ht="13.5">
      <c r="F2922" s="156" t="s">
        <v>884</v>
      </c>
      <c r="H2922">
        <v>91633</v>
      </c>
    </row>
    <row r="2923" spans="6:8" ht="13.5">
      <c r="F2923" s="156" t="s">
        <v>884</v>
      </c>
      <c r="H2923">
        <v>91633</v>
      </c>
    </row>
    <row r="2924" spans="6:8" ht="13.5">
      <c r="F2924" s="156" t="s">
        <v>885</v>
      </c>
      <c r="H2924">
        <v>91640</v>
      </c>
    </row>
    <row r="2925" spans="6:8" ht="13.5">
      <c r="F2925" s="156" t="s">
        <v>885</v>
      </c>
      <c r="H2925">
        <v>91640</v>
      </c>
    </row>
    <row r="2926" spans="6:8" ht="13.5">
      <c r="F2926" s="156" t="s">
        <v>885</v>
      </c>
      <c r="H2926">
        <v>91640</v>
      </c>
    </row>
    <row r="2927" spans="6:8" ht="13.5">
      <c r="F2927" s="156" t="s">
        <v>886</v>
      </c>
      <c r="H2927">
        <v>91641</v>
      </c>
    </row>
    <row r="2928" spans="6:8" ht="13.5">
      <c r="F2928" s="156" t="s">
        <v>886</v>
      </c>
      <c r="H2928">
        <v>91641</v>
      </c>
    </row>
    <row r="2929" spans="6:8" ht="13.5">
      <c r="F2929" s="156" t="s">
        <v>886</v>
      </c>
      <c r="H2929">
        <v>91641</v>
      </c>
    </row>
    <row r="2930" spans="6:8" ht="13.5">
      <c r="F2930" s="156" t="s">
        <v>887</v>
      </c>
      <c r="H2930">
        <v>91642</v>
      </c>
    </row>
    <row r="2931" spans="6:8" ht="13.5">
      <c r="F2931" s="156" t="s">
        <v>887</v>
      </c>
      <c r="H2931">
        <v>91642</v>
      </c>
    </row>
    <row r="2932" spans="6:8" ht="13.5">
      <c r="F2932" s="156" t="s">
        <v>887</v>
      </c>
      <c r="H2932">
        <v>91642</v>
      </c>
    </row>
    <row r="2933" spans="6:8" ht="13.5">
      <c r="F2933" s="156" t="s">
        <v>888</v>
      </c>
      <c r="H2933">
        <v>91643</v>
      </c>
    </row>
    <row r="2934" spans="6:8" ht="13.5">
      <c r="F2934" s="156" t="s">
        <v>888</v>
      </c>
      <c r="H2934">
        <v>91643</v>
      </c>
    </row>
    <row r="2935" spans="6:8" ht="13.5">
      <c r="F2935" s="156" t="s">
        <v>888</v>
      </c>
      <c r="H2935">
        <v>91643</v>
      </c>
    </row>
    <row r="2936" spans="6:8" ht="13.5">
      <c r="F2936" s="156" t="s">
        <v>889</v>
      </c>
      <c r="H2936">
        <v>91644</v>
      </c>
    </row>
    <row r="2937" spans="6:8" ht="13.5">
      <c r="F2937" s="156" t="s">
        <v>889</v>
      </c>
      <c r="H2937">
        <v>91644</v>
      </c>
    </row>
    <row r="2938" spans="6:8" ht="13.5">
      <c r="F2938" s="156" t="s">
        <v>890</v>
      </c>
      <c r="H2938">
        <v>91688</v>
      </c>
    </row>
    <row r="2939" spans="6:8" ht="13.5">
      <c r="F2939" s="156" t="s">
        <v>890</v>
      </c>
      <c r="H2939">
        <v>91688</v>
      </c>
    </row>
    <row r="2940" spans="6:8" ht="13.5">
      <c r="F2940" s="156" t="s">
        <v>891</v>
      </c>
      <c r="H2940">
        <v>91689</v>
      </c>
    </row>
    <row r="2941" spans="6:8" ht="13.5">
      <c r="F2941" s="156" t="s">
        <v>891</v>
      </c>
      <c r="H2941">
        <v>91689</v>
      </c>
    </row>
    <row r="2942" spans="6:8" ht="13.5">
      <c r="F2942" s="156" t="s">
        <v>892</v>
      </c>
      <c r="H2942">
        <v>91690</v>
      </c>
    </row>
    <row r="2943" spans="6:8" ht="13.5">
      <c r="F2943" s="156" t="s">
        <v>892</v>
      </c>
      <c r="H2943">
        <v>91690</v>
      </c>
    </row>
    <row r="2944" spans="6:8" ht="13.5">
      <c r="F2944" s="156" t="s">
        <v>893</v>
      </c>
      <c r="H2944">
        <v>91691</v>
      </c>
    </row>
    <row r="2945" spans="6:8" ht="13.5">
      <c r="F2945" s="156" t="s">
        <v>893</v>
      </c>
      <c r="H2945">
        <v>91691</v>
      </c>
    </row>
    <row r="2946" spans="6:8" ht="13.5">
      <c r="F2946" s="156" t="s">
        <v>894</v>
      </c>
      <c r="H2946">
        <v>92040</v>
      </c>
    </row>
    <row r="2947" spans="6:8" ht="13.5">
      <c r="F2947" s="156" t="s">
        <v>894</v>
      </c>
      <c r="H2947">
        <v>92040</v>
      </c>
    </row>
    <row r="2948" spans="6:8" ht="13.5">
      <c r="F2948" s="156" t="s">
        <v>895</v>
      </c>
      <c r="H2948">
        <v>92041</v>
      </c>
    </row>
    <row r="2949" spans="6:8" ht="13.5">
      <c r="F2949" s="156" t="s">
        <v>895</v>
      </c>
      <c r="H2949">
        <v>92041</v>
      </c>
    </row>
    <row r="2950" spans="6:8" ht="13.5">
      <c r="F2950" s="156" t="s">
        <v>896</v>
      </c>
      <c r="H2950">
        <v>92042</v>
      </c>
    </row>
    <row r="2951" spans="6:8" ht="13.5">
      <c r="F2951" s="156" t="s">
        <v>896</v>
      </c>
      <c r="H2951">
        <v>92042</v>
      </c>
    </row>
    <row r="2952" spans="6:8" ht="13.5">
      <c r="F2952" s="156" t="s">
        <v>897</v>
      </c>
      <c r="H2952">
        <v>92101</v>
      </c>
    </row>
    <row r="2953" spans="6:8" ht="13.5">
      <c r="F2953" s="156" t="s">
        <v>897</v>
      </c>
      <c r="H2953">
        <v>92101</v>
      </c>
    </row>
    <row r="2954" spans="6:8" ht="13.5">
      <c r="F2954" s="156" t="s">
        <v>897</v>
      </c>
      <c r="H2954">
        <v>92101</v>
      </c>
    </row>
    <row r="2955" spans="6:8" ht="13.5">
      <c r="F2955" s="156" t="s">
        <v>898</v>
      </c>
      <c r="H2955">
        <v>92102</v>
      </c>
    </row>
    <row r="2956" spans="6:8" ht="13.5">
      <c r="F2956" s="156" t="s">
        <v>898</v>
      </c>
      <c r="H2956">
        <v>92102</v>
      </c>
    </row>
    <row r="2957" spans="6:8" ht="13.5">
      <c r="F2957" s="156" t="s">
        <v>898</v>
      </c>
      <c r="H2957">
        <v>92102</v>
      </c>
    </row>
    <row r="2958" spans="6:8" ht="13.5">
      <c r="F2958" s="156" t="s">
        <v>899</v>
      </c>
      <c r="H2958">
        <v>92103</v>
      </c>
    </row>
    <row r="2959" spans="6:8" ht="13.5">
      <c r="F2959" s="156" t="s">
        <v>899</v>
      </c>
      <c r="H2959">
        <v>92103</v>
      </c>
    </row>
    <row r="2960" spans="6:8" ht="13.5">
      <c r="F2960" s="156" t="s">
        <v>899</v>
      </c>
      <c r="H2960">
        <v>92103</v>
      </c>
    </row>
    <row r="2961" spans="6:8" ht="13.5">
      <c r="F2961" s="156" t="s">
        <v>900</v>
      </c>
      <c r="H2961">
        <v>92104</v>
      </c>
    </row>
    <row r="2962" spans="6:8" ht="13.5">
      <c r="F2962" s="156" t="s">
        <v>900</v>
      </c>
      <c r="H2962">
        <v>92104</v>
      </c>
    </row>
    <row r="2963" spans="6:8" ht="13.5">
      <c r="F2963" s="156" t="s">
        <v>900</v>
      </c>
      <c r="H2963">
        <v>92104</v>
      </c>
    </row>
    <row r="2964" spans="6:8" ht="13.5">
      <c r="F2964" s="156" t="s">
        <v>901</v>
      </c>
      <c r="H2964">
        <v>92105</v>
      </c>
    </row>
    <row r="2965" spans="6:8" ht="13.5">
      <c r="F2965" s="156" t="s">
        <v>901</v>
      </c>
      <c r="H2965">
        <v>92105</v>
      </c>
    </row>
    <row r="2966" spans="6:8" ht="13.5">
      <c r="F2966" s="156" t="s">
        <v>902</v>
      </c>
      <c r="H2966">
        <v>92108</v>
      </c>
    </row>
    <row r="2967" spans="6:8" ht="13.5">
      <c r="F2967" s="156" t="s">
        <v>902</v>
      </c>
      <c r="H2967">
        <v>92108</v>
      </c>
    </row>
    <row r="2968" spans="6:8" ht="13.5">
      <c r="F2968" s="156" t="s">
        <v>903</v>
      </c>
      <c r="H2968">
        <v>92109</v>
      </c>
    </row>
    <row r="2969" spans="6:8" ht="13.5">
      <c r="F2969" s="156" t="s">
        <v>903</v>
      </c>
      <c r="H2969">
        <v>92109</v>
      </c>
    </row>
    <row r="2970" spans="6:8" ht="13.5">
      <c r="F2970" s="156" t="s">
        <v>904</v>
      </c>
      <c r="H2970">
        <v>92110</v>
      </c>
    </row>
    <row r="2971" spans="6:8" ht="13.5">
      <c r="F2971" s="156" t="s">
        <v>904</v>
      </c>
      <c r="H2971">
        <v>92110</v>
      </c>
    </row>
    <row r="2972" spans="6:8" ht="13.5">
      <c r="F2972" s="156" t="s">
        <v>905</v>
      </c>
      <c r="H2972">
        <v>92111</v>
      </c>
    </row>
    <row r="2973" spans="6:8" ht="13.5">
      <c r="F2973" s="156" t="s">
        <v>905</v>
      </c>
      <c r="H2973">
        <v>92111</v>
      </c>
    </row>
    <row r="2974" spans="6:8" ht="13.5">
      <c r="F2974" s="156" t="s">
        <v>906</v>
      </c>
      <c r="H2974">
        <v>92114</v>
      </c>
    </row>
    <row r="2975" spans="6:8" ht="13.5">
      <c r="F2975" s="156" t="s">
        <v>906</v>
      </c>
      <c r="H2975">
        <v>92114</v>
      </c>
    </row>
    <row r="2976" spans="6:8" ht="13.5">
      <c r="F2976" s="156" t="s">
        <v>907</v>
      </c>
      <c r="H2976">
        <v>92115</v>
      </c>
    </row>
    <row r="2977" spans="6:8" ht="13.5">
      <c r="F2977" s="156" t="s">
        <v>907</v>
      </c>
      <c r="H2977">
        <v>92115</v>
      </c>
    </row>
    <row r="2978" spans="6:8" ht="13.5">
      <c r="F2978" s="156" t="s">
        <v>908</v>
      </c>
      <c r="H2978">
        <v>92116</v>
      </c>
    </row>
    <row r="2979" spans="6:8" ht="13.5">
      <c r="F2979" s="156" t="s">
        <v>908</v>
      </c>
      <c r="H2979">
        <v>92116</v>
      </c>
    </row>
    <row r="2980" spans="6:8" ht="13.5">
      <c r="F2980" s="156" t="s">
        <v>909</v>
      </c>
      <c r="H2980">
        <v>92133</v>
      </c>
    </row>
    <row r="2981" spans="6:8" ht="13.5">
      <c r="F2981" s="156" t="s">
        <v>909</v>
      </c>
      <c r="H2981">
        <v>92133</v>
      </c>
    </row>
    <row r="2982" spans="6:8" ht="13.5">
      <c r="F2982" s="156" t="s">
        <v>910</v>
      </c>
      <c r="H2982">
        <v>92134</v>
      </c>
    </row>
    <row r="2983" spans="6:8" ht="13.5">
      <c r="F2983" s="156" t="s">
        <v>910</v>
      </c>
      <c r="H2983">
        <v>92134</v>
      </c>
    </row>
    <row r="2984" spans="6:8" ht="13.5">
      <c r="F2984" s="156" t="s">
        <v>911</v>
      </c>
      <c r="H2984">
        <v>92135</v>
      </c>
    </row>
    <row r="2985" spans="6:8" ht="13.5">
      <c r="F2985" s="156" t="s">
        <v>911</v>
      </c>
      <c r="H2985">
        <v>92135</v>
      </c>
    </row>
    <row r="2986" spans="6:8" ht="13.5">
      <c r="F2986" s="156" t="s">
        <v>912</v>
      </c>
      <c r="H2986">
        <v>92136</v>
      </c>
    </row>
    <row r="2987" spans="6:8" ht="13.5">
      <c r="F2987" s="156" t="s">
        <v>912</v>
      </c>
      <c r="H2987">
        <v>92136</v>
      </c>
    </row>
    <row r="2988" spans="6:8" ht="13.5">
      <c r="F2988" s="156" t="s">
        <v>913</v>
      </c>
      <c r="H2988">
        <v>92137</v>
      </c>
    </row>
    <row r="2989" spans="6:8" ht="13.5">
      <c r="F2989" s="156" t="s">
        <v>913</v>
      </c>
      <c r="H2989">
        <v>92137</v>
      </c>
    </row>
    <row r="2990" spans="6:8" ht="13.5">
      <c r="F2990" s="156" t="s">
        <v>914</v>
      </c>
      <c r="H2990">
        <v>92140</v>
      </c>
    </row>
    <row r="2991" spans="6:8" ht="13.5">
      <c r="F2991" s="156" t="s">
        <v>914</v>
      </c>
      <c r="H2991">
        <v>92140</v>
      </c>
    </row>
    <row r="2992" spans="6:8" ht="13.5">
      <c r="F2992" s="156" t="s">
        <v>915</v>
      </c>
      <c r="H2992">
        <v>92141</v>
      </c>
    </row>
    <row r="2993" spans="6:8" ht="13.5">
      <c r="F2993" s="156" t="s">
        <v>915</v>
      </c>
      <c r="H2993">
        <v>92141</v>
      </c>
    </row>
    <row r="2994" spans="6:8" ht="13.5">
      <c r="F2994" s="156" t="s">
        <v>916</v>
      </c>
      <c r="H2994">
        <v>92142</v>
      </c>
    </row>
    <row r="2995" spans="6:8" ht="13.5">
      <c r="F2995" s="156" t="s">
        <v>916</v>
      </c>
      <c r="H2995">
        <v>92142</v>
      </c>
    </row>
    <row r="2996" spans="6:8" ht="13.5">
      <c r="F2996" s="156" t="s">
        <v>917</v>
      </c>
      <c r="H2996">
        <v>92143</v>
      </c>
    </row>
    <row r="2997" spans="6:8" ht="13.5">
      <c r="F2997" s="156" t="s">
        <v>917</v>
      </c>
      <c r="H2997">
        <v>92143</v>
      </c>
    </row>
    <row r="2998" spans="6:8" ht="13.5">
      <c r="F2998" s="156" t="s">
        <v>918</v>
      </c>
      <c r="H2998">
        <v>92144</v>
      </c>
    </row>
    <row r="2999" spans="6:8" ht="13.5">
      <c r="F2999" s="156" t="s">
        <v>918</v>
      </c>
      <c r="H2999">
        <v>92144</v>
      </c>
    </row>
    <row r="3000" spans="6:8" ht="13.5">
      <c r="F3000" s="156" t="s">
        <v>919</v>
      </c>
      <c r="H3000">
        <v>92237</v>
      </c>
    </row>
    <row r="3001" spans="6:8" ht="13.5">
      <c r="F3001" s="156" t="s">
        <v>919</v>
      </c>
      <c r="H3001">
        <v>92237</v>
      </c>
    </row>
    <row r="3002" spans="6:8" ht="13.5">
      <c r="F3002" s="156" t="s">
        <v>919</v>
      </c>
      <c r="H3002">
        <v>92237</v>
      </c>
    </row>
    <row r="3003" spans="6:8" ht="13.5">
      <c r="F3003" s="156" t="s">
        <v>920</v>
      </c>
      <c r="H3003">
        <v>92238</v>
      </c>
    </row>
    <row r="3004" spans="6:8" ht="13.5">
      <c r="F3004" s="156" t="s">
        <v>920</v>
      </c>
      <c r="H3004">
        <v>92238</v>
      </c>
    </row>
    <row r="3005" spans="6:8" ht="13.5">
      <c r="F3005" s="156" t="s">
        <v>920</v>
      </c>
      <c r="H3005">
        <v>92238</v>
      </c>
    </row>
    <row r="3006" spans="6:8" ht="13.5">
      <c r="F3006" s="156" t="s">
        <v>921</v>
      </c>
      <c r="H3006">
        <v>92239</v>
      </c>
    </row>
    <row r="3007" spans="6:8" ht="13.5">
      <c r="F3007" s="156" t="s">
        <v>921</v>
      </c>
      <c r="H3007">
        <v>92239</v>
      </c>
    </row>
    <row r="3008" spans="6:8" ht="13.5">
      <c r="F3008" s="156" t="s">
        <v>921</v>
      </c>
      <c r="H3008">
        <v>92239</v>
      </c>
    </row>
    <row r="3009" spans="6:8" ht="13.5">
      <c r="F3009" s="156" t="s">
        <v>922</v>
      </c>
      <c r="H3009">
        <v>92240</v>
      </c>
    </row>
    <row r="3010" spans="6:8" ht="13.5">
      <c r="F3010" s="156" t="s">
        <v>922</v>
      </c>
      <c r="H3010">
        <v>92240</v>
      </c>
    </row>
    <row r="3011" spans="6:8" ht="13.5">
      <c r="F3011" s="156" t="s">
        <v>922</v>
      </c>
      <c r="H3011">
        <v>92240</v>
      </c>
    </row>
    <row r="3012" spans="6:8" ht="13.5">
      <c r="F3012" s="156" t="s">
        <v>923</v>
      </c>
      <c r="H3012">
        <v>92241</v>
      </c>
    </row>
    <row r="3013" spans="6:8" ht="13.5">
      <c r="F3013" s="156" t="s">
        <v>923</v>
      </c>
      <c r="H3013">
        <v>92241</v>
      </c>
    </row>
    <row r="3014" spans="6:8" ht="13.5">
      <c r="F3014" s="156" t="s">
        <v>924</v>
      </c>
      <c r="H3014">
        <v>92712</v>
      </c>
    </row>
    <row r="3015" spans="6:8" ht="13.5">
      <c r="F3015" s="156" t="s">
        <v>924</v>
      </c>
      <c r="H3015">
        <v>92712</v>
      </c>
    </row>
    <row r="3016" spans="6:8" ht="13.5">
      <c r="F3016" s="156" t="s">
        <v>925</v>
      </c>
      <c r="H3016">
        <v>92713</v>
      </c>
    </row>
    <row r="3017" spans="6:8" ht="13.5">
      <c r="F3017" s="156" t="s">
        <v>925</v>
      </c>
      <c r="H3017">
        <v>92713</v>
      </c>
    </row>
    <row r="3018" spans="6:8" ht="13.5">
      <c r="F3018" s="156" t="s">
        <v>926</v>
      </c>
      <c r="H3018">
        <v>92714</v>
      </c>
    </row>
    <row r="3019" spans="6:8" ht="13.5">
      <c r="F3019" s="156" t="s">
        <v>926</v>
      </c>
      <c r="H3019">
        <v>92714</v>
      </c>
    </row>
    <row r="3020" spans="6:8" ht="13.5">
      <c r="F3020" s="156" t="s">
        <v>927</v>
      </c>
      <c r="H3020">
        <v>92715</v>
      </c>
    </row>
    <row r="3021" spans="6:8" ht="13.5">
      <c r="F3021" s="156" t="s">
        <v>927</v>
      </c>
      <c r="H3021">
        <v>92715</v>
      </c>
    </row>
    <row r="3022" spans="6:8" ht="13.5">
      <c r="F3022" s="156" t="s">
        <v>927</v>
      </c>
      <c r="H3022">
        <v>92715</v>
      </c>
    </row>
    <row r="3023" spans="6:8" ht="13.5">
      <c r="F3023" s="156" t="s">
        <v>928</v>
      </c>
      <c r="H3023">
        <v>92956</v>
      </c>
    </row>
    <row r="3024" spans="6:8" ht="13.5">
      <c r="F3024" s="156" t="s">
        <v>928</v>
      </c>
      <c r="H3024">
        <v>92956</v>
      </c>
    </row>
    <row r="3025" spans="6:8" ht="13.5">
      <c r="F3025" s="156" t="s">
        <v>929</v>
      </c>
      <c r="H3025">
        <v>92957</v>
      </c>
    </row>
    <row r="3026" spans="6:8" ht="13.5">
      <c r="F3026" s="156" t="s">
        <v>929</v>
      </c>
      <c r="H3026">
        <v>92957</v>
      </c>
    </row>
    <row r="3027" spans="6:8" ht="13.5">
      <c r="F3027" s="156" t="s">
        <v>930</v>
      </c>
      <c r="H3027">
        <v>92958</v>
      </c>
    </row>
    <row r="3028" spans="6:8" ht="13.5">
      <c r="F3028" s="156" t="s">
        <v>930</v>
      </c>
      <c r="H3028">
        <v>92958</v>
      </c>
    </row>
    <row r="3029" spans="6:8" ht="13.5">
      <c r="F3029" s="156" t="s">
        <v>931</v>
      </c>
      <c r="H3029">
        <v>92959</v>
      </c>
    </row>
    <row r="3030" spans="6:8" ht="13.5">
      <c r="F3030" s="156" t="s">
        <v>931</v>
      </c>
      <c r="H3030">
        <v>92959</v>
      </c>
    </row>
    <row r="3031" spans="6:8" ht="13.5">
      <c r="F3031" s="156" t="s">
        <v>932</v>
      </c>
      <c r="H3031">
        <v>92963</v>
      </c>
    </row>
    <row r="3032" spans="6:8" ht="13.5">
      <c r="F3032" s="156" t="s">
        <v>932</v>
      </c>
      <c r="H3032">
        <v>92963</v>
      </c>
    </row>
    <row r="3033" spans="6:8" ht="13.5">
      <c r="F3033" s="156" t="s">
        <v>933</v>
      </c>
      <c r="H3033">
        <v>92964</v>
      </c>
    </row>
    <row r="3034" spans="6:8" ht="13.5">
      <c r="F3034" s="156" t="s">
        <v>933</v>
      </c>
      <c r="H3034">
        <v>92964</v>
      </c>
    </row>
    <row r="3035" spans="6:8" ht="13.5">
      <c r="F3035" s="156" t="s">
        <v>934</v>
      </c>
      <c r="H3035">
        <v>92965</v>
      </c>
    </row>
    <row r="3036" spans="6:8" ht="13.5">
      <c r="F3036" s="156" t="s">
        <v>934</v>
      </c>
      <c r="H3036">
        <v>92965</v>
      </c>
    </row>
    <row r="3037" spans="6:8" ht="13.5">
      <c r="F3037" s="156" t="s">
        <v>935</v>
      </c>
      <c r="H3037">
        <v>93220</v>
      </c>
    </row>
    <row r="3038" spans="6:8" ht="13.5">
      <c r="F3038" s="156" t="s">
        <v>935</v>
      </c>
      <c r="H3038">
        <v>93220</v>
      </c>
    </row>
    <row r="3039" spans="6:8" ht="13.5">
      <c r="F3039" s="156" t="s">
        <v>936</v>
      </c>
      <c r="H3039">
        <v>93221</v>
      </c>
    </row>
    <row r="3040" spans="6:8" ht="13.5">
      <c r="F3040" s="156" t="s">
        <v>936</v>
      </c>
      <c r="H3040">
        <v>93221</v>
      </c>
    </row>
    <row r="3041" spans="6:8" ht="13.5">
      <c r="F3041" s="156" t="s">
        <v>937</v>
      </c>
      <c r="H3041">
        <v>93222</v>
      </c>
    </row>
    <row r="3042" spans="6:8" ht="13.5">
      <c r="F3042" s="156" t="s">
        <v>937</v>
      </c>
      <c r="H3042">
        <v>93222</v>
      </c>
    </row>
    <row r="3043" spans="6:8" ht="13.5">
      <c r="F3043" s="156" t="s">
        <v>938</v>
      </c>
      <c r="H3043">
        <v>93223</v>
      </c>
    </row>
    <row r="3044" spans="6:8" ht="13.5">
      <c r="F3044" s="156" t="s">
        <v>938</v>
      </c>
      <c r="H3044">
        <v>93223</v>
      </c>
    </row>
    <row r="3045" spans="6:8" ht="13.5">
      <c r="F3045" s="156" t="s">
        <v>939</v>
      </c>
      <c r="H3045">
        <v>93229</v>
      </c>
    </row>
    <row r="3046" spans="6:8" ht="13.5">
      <c r="F3046" s="156" t="s">
        <v>939</v>
      </c>
      <c r="H3046">
        <v>93229</v>
      </c>
    </row>
    <row r="3047" spans="6:8" ht="13.5">
      <c r="F3047" s="156" t="s">
        <v>940</v>
      </c>
      <c r="H3047">
        <v>93230</v>
      </c>
    </row>
    <row r="3048" spans="6:8" ht="13.5">
      <c r="F3048" s="156" t="s">
        <v>940</v>
      </c>
      <c r="H3048">
        <v>93230</v>
      </c>
    </row>
    <row r="3049" spans="6:8" ht="13.5">
      <c r="F3049" s="156" t="s">
        <v>941</v>
      </c>
      <c r="H3049">
        <v>93231</v>
      </c>
    </row>
    <row r="3050" spans="6:8" ht="13.5">
      <c r="F3050" s="156" t="s">
        <v>941</v>
      </c>
      <c r="H3050">
        <v>93231</v>
      </c>
    </row>
    <row r="3051" spans="6:8" ht="13.5">
      <c r="F3051" s="156" t="s">
        <v>942</v>
      </c>
      <c r="H3051">
        <v>93232</v>
      </c>
    </row>
    <row r="3052" spans="6:8" ht="13.5">
      <c r="F3052" s="156" t="s">
        <v>942</v>
      </c>
      <c r="H3052">
        <v>93232</v>
      </c>
    </row>
    <row r="3053" spans="6:8" ht="13.5">
      <c r="F3053" s="156" t="s">
        <v>943</v>
      </c>
      <c r="H3053">
        <v>93235</v>
      </c>
    </row>
    <row r="3054" spans="6:8" ht="13.5">
      <c r="F3054" s="156" t="s">
        <v>943</v>
      </c>
      <c r="H3054">
        <v>93235</v>
      </c>
    </row>
    <row r="3055" spans="6:8" ht="13.5">
      <c r="F3055" s="156" t="s">
        <v>944</v>
      </c>
      <c r="H3055">
        <v>93238</v>
      </c>
    </row>
    <row r="3056" spans="6:8" ht="13.5">
      <c r="F3056" s="156" t="s">
        <v>944</v>
      </c>
      <c r="H3056">
        <v>93238</v>
      </c>
    </row>
    <row r="3057" spans="6:8" ht="13.5">
      <c r="F3057" s="156" t="s">
        <v>945</v>
      </c>
      <c r="H3057">
        <v>93239</v>
      </c>
    </row>
    <row r="3058" spans="6:8" ht="13.5">
      <c r="F3058" s="156" t="s">
        <v>945</v>
      </c>
      <c r="H3058">
        <v>93239</v>
      </c>
    </row>
    <row r="3059" spans="6:8" ht="13.5">
      <c r="F3059" s="156" t="s">
        <v>946</v>
      </c>
      <c r="H3059">
        <v>93240</v>
      </c>
    </row>
    <row r="3060" spans="6:8" ht="13.5">
      <c r="F3060" s="156" t="s">
        <v>946</v>
      </c>
      <c r="H3060">
        <v>93240</v>
      </c>
    </row>
    <row r="3061" spans="6:8" ht="13.5">
      <c r="F3061" s="156" t="s">
        <v>947</v>
      </c>
      <c r="H3061">
        <v>93267</v>
      </c>
    </row>
    <row r="3062" spans="6:8" ht="13.5">
      <c r="F3062" s="156" t="s">
        <v>947</v>
      </c>
      <c r="H3062">
        <v>93267</v>
      </c>
    </row>
    <row r="3063" spans="6:8" ht="13.5">
      <c r="F3063" s="156" t="s">
        <v>948</v>
      </c>
      <c r="H3063">
        <v>93269</v>
      </c>
    </row>
    <row r="3064" spans="6:8" ht="13.5">
      <c r="F3064" s="156" t="s">
        <v>948</v>
      </c>
      <c r="H3064">
        <v>93269</v>
      </c>
    </row>
    <row r="3065" spans="6:8" ht="13.5">
      <c r="F3065" s="156" t="s">
        <v>949</v>
      </c>
      <c r="H3065">
        <v>93270</v>
      </c>
    </row>
    <row r="3066" spans="6:8" ht="13.5">
      <c r="F3066" s="156" t="s">
        <v>949</v>
      </c>
      <c r="H3066">
        <v>93270</v>
      </c>
    </row>
    <row r="3067" spans="6:8" ht="13.5">
      <c r="F3067" s="156" t="s">
        <v>950</v>
      </c>
      <c r="H3067">
        <v>93271</v>
      </c>
    </row>
    <row r="3068" spans="6:8" ht="13.5">
      <c r="F3068" s="156" t="s">
        <v>950</v>
      </c>
      <c r="H3068">
        <v>93271</v>
      </c>
    </row>
    <row r="3069" spans="6:8" ht="13.5">
      <c r="F3069" s="156" t="s">
        <v>951</v>
      </c>
      <c r="H3069">
        <v>93277</v>
      </c>
    </row>
    <row r="3070" spans="6:8" ht="13.5">
      <c r="F3070" s="156" t="s">
        <v>951</v>
      </c>
      <c r="H3070">
        <v>93277</v>
      </c>
    </row>
    <row r="3071" spans="6:8" ht="13.5">
      <c r="F3071" s="156" t="s">
        <v>952</v>
      </c>
      <c r="H3071">
        <v>93278</v>
      </c>
    </row>
    <row r="3072" spans="6:8" ht="13.5">
      <c r="F3072" s="156" t="s">
        <v>952</v>
      </c>
      <c r="H3072">
        <v>93278</v>
      </c>
    </row>
    <row r="3073" spans="6:8" ht="13.5">
      <c r="F3073" s="156" t="s">
        <v>953</v>
      </c>
      <c r="H3073">
        <v>93279</v>
      </c>
    </row>
    <row r="3074" spans="6:8" ht="13.5">
      <c r="F3074" s="156" t="s">
        <v>953</v>
      </c>
      <c r="H3074">
        <v>93279</v>
      </c>
    </row>
    <row r="3075" spans="6:8" ht="13.5">
      <c r="F3075" s="156" t="s">
        <v>954</v>
      </c>
      <c r="H3075">
        <v>93280</v>
      </c>
    </row>
    <row r="3076" spans="6:8" ht="13.5">
      <c r="F3076" s="156" t="s">
        <v>954</v>
      </c>
      <c r="H3076">
        <v>93280</v>
      </c>
    </row>
    <row r="3077" spans="6:8" ht="13.5">
      <c r="F3077" s="156" t="s">
        <v>955</v>
      </c>
      <c r="H3077">
        <v>93283</v>
      </c>
    </row>
    <row r="3078" spans="6:8" ht="13.5">
      <c r="F3078" s="156" t="s">
        <v>955</v>
      </c>
      <c r="H3078">
        <v>93283</v>
      </c>
    </row>
    <row r="3079" spans="6:8" ht="13.5">
      <c r="F3079" s="156" t="s">
        <v>956</v>
      </c>
      <c r="H3079">
        <v>93284</v>
      </c>
    </row>
    <row r="3080" spans="6:8" ht="13.5">
      <c r="F3080" s="156" t="s">
        <v>956</v>
      </c>
      <c r="H3080">
        <v>93284</v>
      </c>
    </row>
    <row r="3081" spans="6:8" ht="13.5">
      <c r="F3081" s="156" t="s">
        <v>957</v>
      </c>
      <c r="H3081">
        <v>93285</v>
      </c>
    </row>
    <row r="3082" spans="6:8" ht="13.5">
      <c r="F3082" s="156" t="s">
        <v>957</v>
      </c>
      <c r="H3082">
        <v>93285</v>
      </c>
    </row>
    <row r="3083" spans="6:8" ht="13.5">
      <c r="F3083" s="156" t="s">
        <v>958</v>
      </c>
      <c r="H3083">
        <v>93286</v>
      </c>
    </row>
    <row r="3084" spans="6:8" ht="13.5">
      <c r="F3084" s="156" t="s">
        <v>958</v>
      </c>
      <c r="H3084">
        <v>93286</v>
      </c>
    </row>
    <row r="3085" spans="6:8" ht="13.5">
      <c r="F3085" s="156" t="s">
        <v>959</v>
      </c>
      <c r="H3085">
        <v>93296</v>
      </c>
    </row>
    <row r="3086" spans="6:8" ht="13.5">
      <c r="F3086" s="156" t="s">
        <v>959</v>
      </c>
      <c r="H3086">
        <v>93296</v>
      </c>
    </row>
    <row r="3087" spans="6:8" ht="13.5">
      <c r="F3087" s="156" t="s">
        <v>960</v>
      </c>
      <c r="H3087">
        <v>93397</v>
      </c>
    </row>
    <row r="3088" spans="6:8" ht="13.5">
      <c r="F3088" s="156" t="s">
        <v>960</v>
      </c>
      <c r="H3088">
        <v>93397</v>
      </c>
    </row>
    <row r="3089" spans="6:8" ht="13.5">
      <c r="F3089" s="156" t="s">
        <v>960</v>
      </c>
      <c r="H3089">
        <v>93397</v>
      </c>
    </row>
    <row r="3090" spans="6:8" ht="13.5">
      <c r="F3090" s="156" t="s">
        <v>961</v>
      </c>
      <c r="H3090">
        <v>93398</v>
      </c>
    </row>
    <row r="3091" spans="6:8" ht="13.5">
      <c r="F3091" s="156" t="s">
        <v>961</v>
      </c>
      <c r="H3091">
        <v>93398</v>
      </c>
    </row>
    <row r="3092" spans="6:8" ht="13.5">
      <c r="F3092" s="156" t="s">
        <v>961</v>
      </c>
      <c r="H3092">
        <v>93398</v>
      </c>
    </row>
    <row r="3093" spans="6:8" ht="13.5">
      <c r="F3093" s="156" t="s">
        <v>962</v>
      </c>
      <c r="H3093">
        <v>93399</v>
      </c>
    </row>
    <row r="3094" spans="6:8" ht="13.5">
      <c r="F3094" s="156" t="s">
        <v>962</v>
      </c>
      <c r="H3094">
        <v>93399</v>
      </c>
    </row>
    <row r="3095" spans="6:8" ht="13.5">
      <c r="F3095" s="156" t="s">
        <v>962</v>
      </c>
      <c r="H3095">
        <v>93399</v>
      </c>
    </row>
    <row r="3096" spans="6:8" ht="13.5">
      <c r="F3096" s="156" t="s">
        <v>963</v>
      </c>
      <c r="H3096">
        <v>93400</v>
      </c>
    </row>
    <row r="3097" spans="6:8" ht="13.5">
      <c r="F3097" s="156" t="s">
        <v>963</v>
      </c>
      <c r="H3097">
        <v>93400</v>
      </c>
    </row>
    <row r="3098" spans="6:8" ht="13.5">
      <c r="F3098" s="156" t="s">
        <v>963</v>
      </c>
      <c r="H3098">
        <v>93400</v>
      </c>
    </row>
    <row r="3099" spans="6:8" ht="13.5">
      <c r="F3099" s="156" t="s">
        <v>964</v>
      </c>
      <c r="H3099">
        <v>93401</v>
      </c>
    </row>
    <row r="3100" spans="6:8" ht="13.5">
      <c r="F3100" s="156" t="s">
        <v>964</v>
      </c>
      <c r="H3100">
        <v>93401</v>
      </c>
    </row>
    <row r="3101" spans="6:8" ht="13.5">
      <c r="F3101" s="156" t="s">
        <v>965</v>
      </c>
      <c r="H3101">
        <v>93404</v>
      </c>
    </row>
    <row r="3102" spans="6:8" ht="13.5">
      <c r="F3102" s="156" t="s">
        <v>965</v>
      </c>
      <c r="H3102">
        <v>93404</v>
      </c>
    </row>
    <row r="3103" spans="6:8" ht="13.5">
      <c r="F3103" s="156" t="s">
        <v>965</v>
      </c>
      <c r="H3103">
        <v>93404</v>
      </c>
    </row>
    <row r="3104" spans="6:8" ht="13.5">
      <c r="F3104" s="156" t="s">
        <v>966</v>
      </c>
      <c r="H3104">
        <v>93405</v>
      </c>
    </row>
    <row r="3105" spans="6:8" ht="13.5">
      <c r="F3105" s="156" t="s">
        <v>966</v>
      </c>
      <c r="H3105">
        <v>93405</v>
      </c>
    </row>
    <row r="3106" spans="6:8" ht="13.5">
      <c r="F3106" s="156" t="s">
        <v>966</v>
      </c>
      <c r="H3106">
        <v>93405</v>
      </c>
    </row>
    <row r="3107" spans="6:8" ht="13.5">
      <c r="F3107" s="156" t="s">
        <v>967</v>
      </c>
      <c r="H3107">
        <v>93406</v>
      </c>
    </row>
    <row r="3108" spans="6:8" ht="13.5">
      <c r="F3108" s="156" t="s">
        <v>967</v>
      </c>
      <c r="H3108">
        <v>93406</v>
      </c>
    </row>
    <row r="3109" spans="6:8" ht="13.5">
      <c r="F3109" s="156" t="s">
        <v>967</v>
      </c>
      <c r="H3109">
        <v>93406</v>
      </c>
    </row>
    <row r="3110" spans="6:8" ht="13.5">
      <c r="F3110" s="156" t="s">
        <v>968</v>
      </c>
      <c r="H3110">
        <v>93407</v>
      </c>
    </row>
    <row r="3111" spans="6:8" ht="13.5">
      <c r="F3111" s="156" t="s">
        <v>968</v>
      </c>
      <c r="H3111">
        <v>93407</v>
      </c>
    </row>
    <row r="3112" spans="6:8" ht="13.5">
      <c r="F3112" s="156" t="s">
        <v>969</v>
      </c>
      <c r="H3112">
        <v>93411</v>
      </c>
    </row>
    <row r="3113" spans="6:8" ht="13.5">
      <c r="F3113" s="156" t="s">
        <v>969</v>
      </c>
      <c r="H3113">
        <v>93411</v>
      </c>
    </row>
    <row r="3114" spans="6:8" ht="13.5">
      <c r="F3114" s="156" t="s">
        <v>970</v>
      </c>
      <c r="H3114">
        <v>93412</v>
      </c>
    </row>
    <row r="3115" spans="6:8" ht="13.5">
      <c r="F3115" s="156" t="s">
        <v>970</v>
      </c>
      <c r="H3115">
        <v>93412</v>
      </c>
    </row>
    <row r="3116" spans="6:8" ht="13.5">
      <c r="F3116" s="156" t="s">
        <v>971</v>
      </c>
      <c r="H3116">
        <v>93413</v>
      </c>
    </row>
    <row r="3117" spans="6:8" ht="13.5">
      <c r="F3117" s="156" t="s">
        <v>971</v>
      </c>
      <c r="H3117">
        <v>93413</v>
      </c>
    </row>
    <row r="3118" spans="6:8" ht="13.5">
      <c r="F3118" s="156" t="s">
        <v>972</v>
      </c>
      <c r="H3118">
        <v>93414</v>
      </c>
    </row>
    <row r="3119" spans="6:8" ht="13.5">
      <c r="F3119" s="156" t="s">
        <v>972</v>
      </c>
      <c r="H3119">
        <v>93414</v>
      </c>
    </row>
    <row r="3120" spans="6:8" ht="13.5">
      <c r="F3120" s="156" t="s">
        <v>973</v>
      </c>
      <c r="H3120">
        <v>93417</v>
      </c>
    </row>
    <row r="3121" spans="6:8" ht="13.5">
      <c r="F3121" s="156" t="s">
        <v>973</v>
      </c>
      <c r="H3121">
        <v>93417</v>
      </c>
    </row>
    <row r="3122" spans="6:8" ht="13.5">
      <c r="F3122" s="156" t="s">
        <v>974</v>
      </c>
      <c r="H3122">
        <v>93418</v>
      </c>
    </row>
    <row r="3123" spans="6:8" ht="13.5">
      <c r="F3123" s="156" t="s">
        <v>974</v>
      </c>
      <c r="H3123">
        <v>93418</v>
      </c>
    </row>
    <row r="3124" spans="6:8" ht="13.5">
      <c r="F3124" s="156" t="s">
        <v>975</v>
      </c>
      <c r="H3124">
        <v>93419</v>
      </c>
    </row>
    <row r="3125" spans="6:8" ht="13.5">
      <c r="F3125" s="156" t="s">
        <v>975</v>
      </c>
      <c r="H3125">
        <v>93419</v>
      </c>
    </row>
    <row r="3126" spans="6:8" ht="13.5">
      <c r="F3126" s="156" t="s">
        <v>976</v>
      </c>
      <c r="H3126">
        <v>93420</v>
      </c>
    </row>
    <row r="3127" spans="6:8" ht="13.5">
      <c r="F3127" s="156" t="s">
        <v>976</v>
      </c>
      <c r="H3127">
        <v>93420</v>
      </c>
    </row>
    <row r="3128" spans="6:8" ht="13.5">
      <c r="F3128" s="156" t="s">
        <v>977</v>
      </c>
      <c r="H3128">
        <v>93423</v>
      </c>
    </row>
    <row r="3129" spans="6:8" ht="13.5">
      <c r="F3129" s="156" t="s">
        <v>977</v>
      </c>
      <c r="H3129">
        <v>93423</v>
      </c>
    </row>
    <row r="3130" spans="6:8" ht="13.5">
      <c r="F3130" s="156" t="s">
        <v>978</v>
      </c>
      <c r="H3130">
        <v>93424</v>
      </c>
    </row>
    <row r="3131" spans="6:8" ht="13.5">
      <c r="F3131" s="156" t="s">
        <v>978</v>
      </c>
      <c r="H3131">
        <v>93424</v>
      </c>
    </row>
    <row r="3132" spans="6:8" ht="13.5">
      <c r="F3132" s="156" t="s">
        <v>979</v>
      </c>
      <c r="H3132">
        <v>93425</v>
      </c>
    </row>
    <row r="3133" spans="6:8" ht="13.5">
      <c r="F3133" s="156" t="s">
        <v>979</v>
      </c>
      <c r="H3133">
        <v>93425</v>
      </c>
    </row>
    <row r="3134" spans="6:8" ht="13.5">
      <c r="F3134" s="156" t="s">
        <v>980</v>
      </c>
      <c r="H3134">
        <v>93426</v>
      </c>
    </row>
    <row r="3135" spans="6:8" ht="13.5">
      <c r="F3135" s="156" t="s">
        <v>980</v>
      </c>
      <c r="H3135">
        <v>93426</v>
      </c>
    </row>
    <row r="3136" spans="6:8" ht="13.5">
      <c r="F3136" s="156" t="s">
        <v>981</v>
      </c>
      <c r="H3136">
        <v>93429</v>
      </c>
    </row>
    <row r="3137" spans="6:8" ht="13.5">
      <c r="F3137" s="156" t="s">
        <v>981</v>
      </c>
      <c r="H3137">
        <v>93429</v>
      </c>
    </row>
    <row r="3138" spans="6:8" ht="13.5">
      <c r="F3138" s="156" t="s">
        <v>982</v>
      </c>
      <c r="H3138">
        <v>93430</v>
      </c>
    </row>
    <row r="3139" spans="6:8" ht="13.5">
      <c r="F3139" s="156" t="s">
        <v>982</v>
      </c>
      <c r="H3139">
        <v>93430</v>
      </c>
    </row>
    <row r="3140" spans="6:8" ht="13.5">
      <c r="F3140" s="156" t="s">
        <v>983</v>
      </c>
      <c r="H3140">
        <v>93431</v>
      </c>
    </row>
    <row r="3141" spans="6:8" ht="13.5">
      <c r="F3141" s="156" t="s">
        <v>983</v>
      </c>
      <c r="H3141">
        <v>93431</v>
      </c>
    </row>
    <row r="3142" spans="6:8" ht="13.5">
      <c r="F3142" s="156" t="s">
        <v>984</v>
      </c>
      <c r="H3142">
        <v>93432</v>
      </c>
    </row>
    <row r="3143" spans="6:8" ht="13.5">
      <c r="F3143" s="156" t="s">
        <v>984</v>
      </c>
      <c r="H3143">
        <v>93432</v>
      </c>
    </row>
    <row r="3144" spans="6:8" ht="13.5">
      <c r="F3144" s="156" t="s">
        <v>985</v>
      </c>
      <c r="H3144">
        <v>93435</v>
      </c>
    </row>
    <row r="3145" spans="6:8" ht="13.5">
      <c r="F3145" s="156" t="s">
        <v>985</v>
      </c>
      <c r="H3145">
        <v>93435</v>
      </c>
    </row>
    <row r="3146" spans="6:8" ht="13.5">
      <c r="F3146" s="156" t="s">
        <v>986</v>
      </c>
      <c r="H3146">
        <v>93436</v>
      </c>
    </row>
    <row r="3147" spans="6:8" ht="13.5">
      <c r="F3147" s="156" t="s">
        <v>986</v>
      </c>
      <c r="H3147">
        <v>93436</v>
      </c>
    </row>
    <row r="3148" spans="6:8" ht="13.5">
      <c r="F3148" s="156" t="s">
        <v>987</v>
      </c>
      <c r="H3148">
        <v>93437</v>
      </c>
    </row>
    <row r="3149" spans="6:8" ht="13.5">
      <c r="F3149" s="156" t="s">
        <v>987</v>
      </c>
      <c r="H3149">
        <v>93437</v>
      </c>
    </row>
    <row r="3150" spans="6:8" ht="13.5">
      <c r="F3150" s="156" t="s">
        <v>988</v>
      </c>
      <c r="H3150">
        <v>93438</v>
      </c>
    </row>
    <row r="3151" spans="6:8" ht="13.5">
      <c r="F3151" s="156" t="s">
        <v>988</v>
      </c>
      <c r="H3151">
        <v>93438</v>
      </c>
    </row>
    <row r="3152" spans="6:8" ht="13.5">
      <c r="F3152" s="156" t="s">
        <v>989</v>
      </c>
      <c r="H3152">
        <v>95114</v>
      </c>
    </row>
    <row r="3153" spans="6:8" ht="13.5">
      <c r="F3153" s="156" t="s">
        <v>989</v>
      </c>
      <c r="H3153">
        <v>95114</v>
      </c>
    </row>
    <row r="3154" spans="6:8" ht="13.5">
      <c r="F3154" s="156" t="s">
        <v>990</v>
      </c>
      <c r="H3154">
        <v>95115</v>
      </c>
    </row>
    <row r="3155" spans="6:8" ht="13.5">
      <c r="F3155" s="156" t="s">
        <v>990</v>
      </c>
      <c r="H3155">
        <v>95115</v>
      </c>
    </row>
    <row r="3156" spans="6:8" ht="13.5">
      <c r="F3156" s="156" t="s">
        <v>991</v>
      </c>
      <c r="H3156">
        <v>95116</v>
      </c>
    </row>
    <row r="3157" spans="6:8" ht="13.5">
      <c r="F3157" s="156" t="s">
        <v>991</v>
      </c>
      <c r="H3157">
        <v>95116</v>
      </c>
    </row>
    <row r="3158" spans="6:8" ht="13.5">
      <c r="F3158" s="156" t="s">
        <v>992</v>
      </c>
      <c r="H3158">
        <v>95117</v>
      </c>
    </row>
    <row r="3159" spans="6:8" ht="13.5">
      <c r="F3159" s="156" t="s">
        <v>992</v>
      </c>
      <c r="H3159">
        <v>95117</v>
      </c>
    </row>
    <row r="3160" spans="6:8" ht="13.5">
      <c r="F3160" s="156" t="s">
        <v>993</v>
      </c>
      <c r="H3160">
        <v>95118</v>
      </c>
    </row>
    <row r="3161" spans="6:8" ht="13.5">
      <c r="F3161" s="156" t="s">
        <v>993</v>
      </c>
      <c r="H3161">
        <v>95118</v>
      </c>
    </row>
    <row r="3162" spans="6:8" ht="13.5">
      <c r="F3162" s="156" t="s">
        <v>994</v>
      </c>
      <c r="H3162">
        <v>95119</v>
      </c>
    </row>
    <row r="3163" spans="6:8" ht="13.5">
      <c r="F3163" s="156" t="s">
        <v>994</v>
      </c>
      <c r="H3163">
        <v>95119</v>
      </c>
    </row>
    <row r="3164" spans="6:8" ht="13.5">
      <c r="F3164" s="156" t="s">
        <v>995</v>
      </c>
      <c r="H3164">
        <v>95120</v>
      </c>
    </row>
    <row r="3165" spans="6:8" ht="13.5">
      <c r="F3165" s="156" t="s">
        <v>995</v>
      </c>
      <c r="H3165">
        <v>95120</v>
      </c>
    </row>
    <row r="3166" spans="6:8" ht="13.5">
      <c r="F3166" s="156" t="s">
        <v>996</v>
      </c>
      <c r="H3166">
        <v>95123</v>
      </c>
    </row>
    <row r="3167" spans="6:8" ht="13.5">
      <c r="F3167" s="156" t="s">
        <v>996</v>
      </c>
      <c r="H3167">
        <v>95123</v>
      </c>
    </row>
    <row r="3168" spans="6:8" ht="13.5">
      <c r="F3168" s="156" t="s">
        <v>997</v>
      </c>
      <c r="H3168">
        <v>95124</v>
      </c>
    </row>
    <row r="3169" spans="6:8" ht="13.5">
      <c r="F3169" s="156" t="s">
        <v>997</v>
      </c>
      <c r="H3169">
        <v>95124</v>
      </c>
    </row>
    <row r="3170" spans="6:8" ht="13.5">
      <c r="F3170" s="156" t="s">
        <v>998</v>
      </c>
      <c r="H3170">
        <v>95125</v>
      </c>
    </row>
    <row r="3171" spans="6:8" ht="13.5">
      <c r="F3171" s="156" t="s">
        <v>998</v>
      </c>
      <c r="H3171">
        <v>95125</v>
      </c>
    </row>
    <row r="3172" spans="6:8" ht="13.5">
      <c r="F3172" s="156" t="s">
        <v>999</v>
      </c>
      <c r="H3172">
        <v>95126</v>
      </c>
    </row>
    <row r="3173" spans="6:8" ht="13.5">
      <c r="F3173" s="156" t="s">
        <v>999</v>
      </c>
      <c r="H3173">
        <v>95126</v>
      </c>
    </row>
    <row r="3174" spans="6:8" ht="13.5">
      <c r="F3174" s="156" t="s">
        <v>1000</v>
      </c>
      <c r="H3174">
        <v>95129</v>
      </c>
    </row>
    <row r="3175" spans="6:8" ht="13.5">
      <c r="F3175" s="156" t="s">
        <v>1000</v>
      </c>
      <c r="H3175">
        <v>95129</v>
      </c>
    </row>
    <row r="3176" spans="6:8" ht="13.5">
      <c r="F3176" s="156" t="s">
        <v>1001</v>
      </c>
      <c r="H3176">
        <v>95130</v>
      </c>
    </row>
    <row r="3177" spans="6:8" ht="13.5">
      <c r="F3177" s="156" t="s">
        <v>1001</v>
      </c>
      <c r="H3177">
        <v>95130</v>
      </c>
    </row>
    <row r="3178" spans="6:8" ht="13.5">
      <c r="F3178" s="156" t="s">
        <v>1002</v>
      </c>
      <c r="H3178">
        <v>95131</v>
      </c>
    </row>
    <row r="3179" spans="6:8" ht="13.5">
      <c r="F3179" s="156" t="s">
        <v>1002</v>
      </c>
      <c r="H3179">
        <v>95131</v>
      </c>
    </row>
    <row r="3180" spans="6:8" ht="13.5">
      <c r="F3180" s="156" t="s">
        <v>1003</v>
      </c>
      <c r="H3180">
        <v>95132</v>
      </c>
    </row>
    <row r="3181" spans="6:8" ht="13.5">
      <c r="F3181" s="156" t="s">
        <v>1003</v>
      </c>
      <c r="H3181">
        <v>95132</v>
      </c>
    </row>
    <row r="3182" spans="6:8" ht="13.5">
      <c r="F3182" s="156" t="s">
        <v>1004</v>
      </c>
      <c r="H3182">
        <v>95136</v>
      </c>
    </row>
    <row r="3183" spans="6:8" ht="13.5">
      <c r="F3183" s="156" t="s">
        <v>1004</v>
      </c>
      <c r="H3183">
        <v>95136</v>
      </c>
    </row>
    <row r="3184" spans="6:8" ht="13.5">
      <c r="F3184" s="156" t="s">
        <v>1005</v>
      </c>
      <c r="H3184">
        <v>95137</v>
      </c>
    </row>
    <row r="3185" spans="6:8" ht="13.5">
      <c r="F3185" s="156" t="s">
        <v>1005</v>
      </c>
      <c r="H3185">
        <v>95137</v>
      </c>
    </row>
    <row r="3186" spans="6:8" ht="13.5">
      <c r="F3186" s="156" t="s">
        <v>1006</v>
      </c>
      <c r="H3186">
        <v>95138</v>
      </c>
    </row>
    <row r="3187" spans="6:8" ht="13.5">
      <c r="F3187" s="156" t="s">
        <v>1006</v>
      </c>
      <c r="H3187">
        <v>95138</v>
      </c>
    </row>
    <row r="3188" spans="6:8" ht="13.5">
      <c r="F3188" s="156" t="s">
        <v>1007</v>
      </c>
      <c r="H3188">
        <v>95208</v>
      </c>
    </row>
    <row r="3189" spans="6:8" ht="13.5">
      <c r="F3189" s="156" t="s">
        <v>1007</v>
      </c>
      <c r="H3189">
        <v>95208</v>
      </c>
    </row>
    <row r="3190" spans="6:8" ht="13.5">
      <c r="F3190" s="156" t="s">
        <v>1008</v>
      </c>
      <c r="H3190">
        <v>95209</v>
      </c>
    </row>
    <row r="3191" spans="6:8" ht="13.5">
      <c r="F3191" s="156" t="s">
        <v>1008</v>
      </c>
      <c r="H3191">
        <v>95209</v>
      </c>
    </row>
    <row r="3192" spans="6:8" ht="13.5">
      <c r="F3192" s="156" t="s">
        <v>1009</v>
      </c>
      <c r="H3192">
        <v>95210</v>
      </c>
    </row>
    <row r="3193" spans="6:8" ht="13.5">
      <c r="F3193" s="156" t="s">
        <v>1009</v>
      </c>
      <c r="H3193">
        <v>95210</v>
      </c>
    </row>
    <row r="3194" spans="6:8" ht="13.5">
      <c r="F3194" s="156" t="s">
        <v>1010</v>
      </c>
      <c r="H3194">
        <v>95211</v>
      </c>
    </row>
    <row r="3195" spans="6:8" ht="13.5">
      <c r="F3195" s="156" t="s">
        <v>1010</v>
      </c>
      <c r="H3195">
        <v>95211</v>
      </c>
    </row>
    <row r="3196" spans="6:8" ht="13.5">
      <c r="F3196" s="156" t="s">
        <v>1011</v>
      </c>
      <c r="H3196">
        <v>95214</v>
      </c>
    </row>
    <row r="3197" spans="6:8" ht="13.5">
      <c r="F3197" s="156" t="s">
        <v>1011</v>
      </c>
      <c r="H3197">
        <v>95214</v>
      </c>
    </row>
    <row r="3198" spans="6:8" ht="13.5">
      <c r="F3198" s="156" t="s">
        <v>1012</v>
      </c>
      <c r="H3198">
        <v>95215</v>
      </c>
    </row>
    <row r="3199" spans="6:8" ht="13.5">
      <c r="F3199" s="156" t="s">
        <v>1012</v>
      </c>
      <c r="H3199">
        <v>95215</v>
      </c>
    </row>
    <row r="3200" spans="6:8" ht="13.5">
      <c r="F3200" s="156" t="s">
        <v>1013</v>
      </c>
      <c r="H3200">
        <v>95216</v>
      </c>
    </row>
    <row r="3201" spans="6:8" ht="13.5">
      <c r="F3201" s="156" t="s">
        <v>1013</v>
      </c>
      <c r="H3201">
        <v>95216</v>
      </c>
    </row>
    <row r="3202" spans="6:8" ht="13.5">
      <c r="F3202" s="156" t="s">
        <v>1014</v>
      </c>
      <c r="H3202">
        <v>95217</v>
      </c>
    </row>
    <row r="3203" spans="6:8" ht="13.5">
      <c r="F3203" s="156" t="s">
        <v>1014</v>
      </c>
      <c r="H3203">
        <v>95217</v>
      </c>
    </row>
    <row r="3204" spans="6:8" ht="13.5">
      <c r="F3204" s="156" t="s">
        <v>1015</v>
      </c>
      <c r="H3204">
        <v>95255</v>
      </c>
    </row>
    <row r="3205" spans="6:8" ht="13.5">
      <c r="F3205" s="156" t="s">
        <v>1015</v>
      </c>
      <c r="H3205">
        <v>95255</v>
      </c>
    </row>
    <row r="3206" spans="6:8" ht="13.5">
      <c r="F3206" s="156" t="s">
        <v>1016</v>
      </c>
      <c r="H3206">
        <v>95256</v>
      </c>
    </row>
    <row r="3207" spans="6:8" ht="13.5">
      <c r="F3207" s="156" t="s">
        <v>1016</v>
      </c>
      <c r="H3207">
        <v>95256</v>
      </c>
    </row>
    <row r="3208" spans="6:8" ht="13.5">
      <c r="F3208" s="156" t="s">
        <v>1017</v>
      </c>
      <c r="H3208">
        <v>95257</v>
      </c>
    </row>
    <row r="3209" spans="6:8" ht="13.5">
      <c r="F3209" s="156" t="s">
        <v>1017</v>
      </c>
      <c r="H3209">
        <v>95257</v>
      </c>
    </row>
    <row r="3210" spans="6:8" ht="13.5">
      <c r="F3210" s="156" t="s">
        <v>1018</v>
      </c>
      <c r="H3210">
        <v>95260</v>
      </c>
    </row>
    <row r="3211" spans="6:8" ht="13.5">
      <c r="F3211" s="156" t="s">
        <v>1018</v>
      </c>
      <c r="H3211">
        <v>95260</v>
      </c>
    </row>
    <row r="3212" spans="6:8" ht="13.5">
      <c r="F3212" s="156" t="s">
        <v>1019</v>
      </c>
      <c r="H3212">
        <v>95261</v>
      </c>
    </row>
    <row r="3213" spans="6:8" ht="13.5">
      <c r="F3213" s="156" t="s">
        <v>1019</v>
      </c>
      <c r="H3213">
        <v>95261</v>
      </c>
    </row>
    <row r="3214" spans="6:8" ht="13.5">
      <c r="F3214" s="156" t="s">
        <v>1020</v>
      </c>
      <c r="H3214">
        <v>95262</v>
      </c>
    </row>
    <row r="3215" spans="6:8" ht="13.5">
      <c r="F3215" s="156" t="s">
        <v>1020</v>
      </c>
      <c r="H3215">
        <v>95262</v>
      </c>
    </row>
    <row r="3216" spans="6:8" ht="13.5">
      <c r="F3216" s="156" t="s">
        <v>1021</v>
      </c>
      <c r="H3216">
        <v>95263</v>
      </c>
    </row>
    <row r="3217" spans="6:8" ht="13.5">
      <c r="F3217" s="156" t="s">
        <v>1021</v>
      </c>
      <c r="H3217">
        <v>95263</v>
      </c>
    </row>
    <row r="3218" spans="6:8" ht="13.5">
      <c r="F3218" s="156" t="s">
        <v>1022</v>
      </c>
      <c r="H3218">
        <v>95266</v>
      </c>
    </row>
    <row r="3219" spans="6:8" ht="13.5">
      <c r="F3219" s="156" t="s">
        <v>1022</v>
      </c>
      <c r="H3219">
        <v>95266</v>
      </c>
    </row>
    <row r="3220" spans="6:8" ht="13.5">
      <c r="F3220" s="156" t="s">
        <v>1023</v>
      </c>
      <c r="H3220">
        <v>95267</v>
      </c>
    </row>
    <row r="3221" spans="6:8" ht="13.5">
      <c r="F3221" s="156" t="s">
        <v>1023</v>
      </c>
      <c r="H3221">
        <v>95267</v>
      </c>
    </row>
    <row r="3222" spans="6:8" ht="13.5">
      <c r="F3222" s="156" t="s">
        <v>1024</v>
      </c>
      <c r="H3222">
        <v>95268</v>
      </c>
    </row>
    <row r="3223" spans="6:8" ht="13.5">
      <c r="F3223" s="156" t="s">
        <v>1024</v>
      </c>
      <c r="H3223">
        <v>95268</v>
      </c>
    </row>
    <row r="3224" spans="6:8" ht="13.5">
      <c r="F3224" s="156" t="s">
        <v>1025</v>
      </c>
      <c r="H3224">
        <v>95269</v>
      </c>
    </row>
    <row r="3225" spans="6:8" ht="13.5">
      <c r="F3225" s="156" t="s">
        <v>1025</v>
      </c>
      <c r="H3225">
        <v>95269</v>
      </c>
    </row>
    <row r="3226" spans="6:8" ht="13.5">
      <c r="F3226" s="156" t="s">
        <v>1026</v>
      </c>
      <c r="H3226">
        <v>95272</v>
      </c>
    </row>
    <row r="3227" spans="6:8" ht="13.5">
      <c r="F3227" s="156" t="s">
        <v>1026</v>
      </c>
      <c r="H3227">
        <v>95272</v>
      </c>
    </row>
    <row r="3228" spans="6:8" ht="13.5">
      <c r="F3228" s="156" t="s">
        <v>1027</v>
      </c>
      <c r="H3228">
        <v>95273</v>
      </c>
    </row>
    <row r="3229" spans="6:8" ht="13.5">
      <c r="F3229" s="156" t="s">
        <v>1027</v>
      </c>
      <c r="H3229">
        <v>95273</v>
      </c>
    </row>
    <row r="3230" spans="6:8" ht="13.5">
      <c r="F3230" s="156" t="s">
        <v>1028</v>
      </c>
      <c r="H3230">
        <v>95274</v>
      </c>
    </row>
    <row r="3231" spans="6:8" ht="13.5">
      <c r="F3231" s="156" t="s">
        <v>1028</v>
      </c>
      <c r="H3231">
        <v>95274</v>
      </c>
    </row>
    <row r="3232" spans="6:8" ht="13.5">
      <c r="F3232" s="156" t="s">
        <v>1029</v>
      </c>
      <c r="H3232">
        <v>95275</v>
      </c>
    </row>
    <row r="3233" spans="6:8" ht="13.5">
      <c r="F3233" s="156" t="s">
        <v>1029</v>
      </c>
      <c r="H3233">
        <v>95275</v>
      </c>
    </row>
    <row r="3234" spans="6:8" ht="13.5">
      <c r="F3234" s="156" t="s">
        <v>1030</v>
      </c>
      <c r="H3234">
        <v>95278</v>
      </c>
    </row>
    <row r="3235" spans="6:8" ht="13.5">
      <c r="F3235" s="156" t="s">
        <v>1030</v>
      </c>
      <c r="H3235">
        <v>95278</v>
      </c>
    </row>
    <row r="3236" spans="6:8" ht="13.5">
      <c r="F3236" s="156" t="s">
        <v>1031</v>
      </c>
      <c r="H3236">
        <v>95279</v>
      </c>
    </row>
    <row r="3237" spans="6:8" ht="13.5">
      <c r="F3237" s="156" t="s">
        <v>1031</v>
      </c>
      <c r="H3237">
        <v>95279</v>
      </c>
    </row>
    <row r="3238" spans="6:8" ht="13.5">
      <c r="F3238" s="156" t="s">
        <v>1032</v>
      </c>
      <c r="H3238">
        <v>95280</v>
      </c>
    </row>
    <row r="3239" spans="6:8" ht="13.5">
      <c r="F3239" s="156" t="s">
        <v>1032</v>
      </c>
      <c r="H3239">
        <v>95280</v>
      </c>
    </row>
    <row r="3240" spans="6:8" ht="13.5">
      <c r="F3240" s="156" t="s">
        <v>1033</v>
      </c>
      <c r="H3240">
        <v>95281</v>
      </c>
    </row>
    <row r="3241" spans="6:8" ht="13.5">
      <c r="F3241" s="156" t="s">
        <v>1033</v>
      </c>
      <c r="H3241">
        <v>95281</v>
      </c>
    </row>
    <row r="3242" spans="6:8" ht="13.5">
      <c r="F3242" s="156" t="s">
        <v>1034</v>
      </c>
      <c r="H3242">
        <v>95617</v>
      </c>
    </row>
    <row r="3243" spans="6:8" ht="13.5">
      <c r="F3243" s="156" t="s">
        <v>1034</v>
      </c>
      <c r="H3243">
        <v>95617</v>
      </c>
    </row>
    <row r="3244" spans="6:8" ht="13.5">
      <c r="F3244" s="156" t="s">
        <v>1035</v>
      </c>
      <c r="H3244">
        <v>95618</v>
      </c>
    </row>
    <row r="3245" spans="6:8" ht="13.5">
      <c r="F3245" s="156" t="s">
        <v>1035</v>
      </c>
      <c r="H3245">
        <v>95618</v>
      </c>
    </row>
    <row r="3246" spans="6:8" ht="13.5">
      <c r="F3246" s="156" t="s">
        <v>1036</v>
      </c>
      <c r="H3246">
        <v>95619</v>
      </c>
    </row>
    <row r="3247" spans="6:8" ht="13.5">
      <c r="F3247" s="156" t="s">
        <v>1036</v>
      </c>
      <c r="H3247">
        <v>95619</v>
      </c>
    </row>
    <row r="3248" spans="6:8" ht="13.5">
      <c r="F3248" s="156" t="s">
        <v>1037</v>
      </c>
      <c r="H3248">
        <v>95627</v>
      </c>
    </row>
    <row r="3249" spans="6:8" ht="13.5">
      <c r="F3249" s="156" t="s">
        <v>1037</v>
      </c>
      <c r="H3249">
        <v>95627</v>
      </c>
    </row>
    <row r="3250" spans="6:8" ht="13.5">
      <c r="F3250" s="156" t="s">
        <v>1038</v>
      </c>
      <c r="H3250">
        <v>95628</v>
      </c>
    </row>
    <row r="3251" spans="6:8" ht="13.5">
      <c r="F3251" s="156" t="s">
        <v>1038</v>
      </c>
      <c r="H3251">
        <v>95628</v>
      </c>
    </row>
    <row r="3252" spans="6:8" ht="13.5">
      <c r="F3252" s="156" t="s">
        <v>1039</v>
      </c>
      <c r="H3252">
        <v>95629</v>
      </c>
    </row>
    <row r="3253" spans="6:8" ht="13.5">
      <c r="F3253" s="156" t="s">
        <v>1039</v>
      </c>
      <c r="H3253">
        <v>95629</v>
      </c>
    </row>
    <row r="3254" spans="6:8" ht="13.5">
      <c r="F3254" s="156" t="s">
        <v>1040</v>
      </c>
      <c r="H3254">
        <v>95630</v>
      </c>
    </row>
    <row r="3255" spans="6:8" ht="13.5">
      <c r="F3255" s="156" t="s">
        <v>1040</v>
      </c>
      <c r="H3255">
        <v>95630</v>
      </c>
    </row>
    <row r="3256" spans="6:8" ht="13.5">
      <c r="F3256" s="156" t="s">
        <v>1041</v>
      </c>
      <c r="H3256">
        <v>95698</v>
      </c>
    </row>
    <row r="3257" spans="6:8" ht="13.5">
      <c r="F3257" s="156" t="s">
        <v>1041</v>
      </c>
      <c r="H3257">
        <v>95698</v>
      </c>
    </row>
    <row r="3258" spans="6:8" ht="13.5">
      <c r="F3258" s="156" t="s">
        <v>1042</v>
      </c>
      <c r="H3258">
        <v>95699</v>
      </c>
    </row>
    <row r="3259" spans="6:8" ht="13.5">
      <c r="F3259" s="156" t="s">
        <v>1042</v>
      </c>
      <c r="H3259">
        <v>95699</v>
      </c>
    </row>
    <row r="3260" spans="6:8" ht="13.5">
      <c r="F3260" s="156" t="s">
        <v>1043</v>
      </c>
      <c r="H3260">
        <v>95700</v>
      </c>
    </row>
    <row r="3261" spans="6:8" ht="13.5">
      <c r="F3261" s="156" t="s">
        <v>1043</v>
      </c>
      <c r="H3261">
        <v>95700</v>
      </c>
    </row>
    <row r="3262" spans="6:8" ht="13.5">
      <c r="F3262" s="156" t="s">
        <v>1044</v>
      </c>
      <c r="H3262">
        <v>95701</v>
      </c>
    </row>
    <row r="3263" spans="6:8" ht="13.5">
      <c r="F3263" s="156" t="s">
        <v>1044</v>
      </c>
      <c r="H3263">
        <v>95701</v>
      </c>
    </row>
    <row r="3264" spans="6:8" ht="13.5">
      <c r="F3264" s="156" t="s">
        <v>1045</v>
      </c>
      <c r="H3264">
        <v>95704</v>
      </c>
    </row>
    <row r="3265" spans="6:8" ht="13.5">
      <c r="F3265" s="156" t="s">
        <v>1045</v>
      </c>
      <c r="H3265">
        <v>95704</v>
      </c>
    </row>
    <row r="3266" spans="6:8" ht="13.5">
      <c r="F3266" s="156" t="s">
        <v>1046</v>
      </c>
      <c r="H3266">
        <v>95705</v>
      </c>
    </row>
    <row r="3267" spans="6:8" ht="13.5">
      <c r="F3267" s="156" t="s">
        <v>1046</v>
      </c>
      <c r="H3267">
        <v>95705</v>
      </c>
    </row>
    <row r="3268" spans="6:8" ht="13.5">
      <c r="F3268" s="156" t="s">
        <v>1047</v>
      </c>
      <c r="H3268">
        <v>95706</v>
      </c>
    </row>
    <row r="3269" spans="6:8" ht="13.5">
      <c r="F3269" s="156" t="s">
        <v>1047</v>
      </c>
      <c r="H3269">
        <v>95706</v>
      </c>
    </row>
    <row r="3270" spans="6:8" ht="13.5">
      <c r="F3270" s="156" t="s">
        <v>1048</v>
      </c>
      <c r="H3270">
        <v>95707</v>
      </c>
    </row>
    <row r="3271" spans="6:8" ht="13.5">
      <c r="F3271" s="156" t="s">
        <v>1048</v>
      </c>
      <c r="H3271">
        <v>95707</v>
      </c>
    </row>
    <row r="3272" spans="6:8" ht="13.5">
      <c r="F3272" s="156" t="s">
        <v>1049</v>
      </c>
      <c r="H3272">
        <v>95710</v>
      </c>
    </row>
    <row r="3273" spans="6:8" ht="13.5">
      <c r="F3273" s="156" t="s">
        <v>1049</v>
      </c>
      <c r="H3273">
        <v>95710</v>
      </c>
    </row>
    <row r="3274" spans="6:8" ht="13.5">
      <c r="F3274" s="156" t="s">
        <v>1050</v>
      </c>
      <c r="H3274">
        <v>95711</v>
      </c>
    </row>
    <row r="3275" spans="6:8" ht="13.5">
      <c r="F3275" s="156" t="s">
        <v>1050</v>
      </c>
      <c r="H3275">
        <v>95711</v>
      </c>
    </row>
    <row r="3276" spans="6:8" ht="13.5">
      <c r="F3276" s="156" t="s">
        <v>1051</v>
      </c>
      <c r="H3276">
        <v>95712</v>
      </c>
    </row>
    <row r="3277" spans="6:8" ht="13.5">
      <c r="F3277" s="156" t="s">
        <v>1051</v>
      </c>
      <c r="H3277">
        <v>95712</v>
      </c>
    </row>
    <row r="3278" spans="6:8" ht="13.5">
      <c r="F3278" s="156" t="s">
        <v>1052</v>
      </c>
      <c r="H3278">
        <v>95713</v>
      </c>
    </row>
    <row r="3279" spans="6:8" ht="13.5">
      <c r="F3279" s="156" t="s">
        <v>1052</v>
      </c>
      <c r="H3279">
        <v>95713</v>
      </c>
    </row>
    <row r="3280" spans="6:8" ht="13.5">
      <c r="F3280" s="156" t="s">
        <v>1053</v>
      </c>
      <c r="H3280">
        <v>95716</v>
      </c>
    </row>
    <row r="3281" spans="6:8" ht="13.5">
      <c r="F3281" s="156" t="s">
        <v>1053</v>
      </c>
      <c r="H3281">
        <v>95716</v>
      </c>
    </row>
    <row r="3282" spans="6:8" ht="13.5">
      <c r="F3282" s="156" t="s">
        <v>1054</v>
      </c>
      <c r="H3282">
        <v>95717</v>
      </c>
    </row>
    <row r="3283" spans="6:8" ht="13.5">
      <c r="F3283" s="156" t="s">
        <v>1054</v>
      </c>
      <c r="H3283">
        <v>95717</v>
      </c>
    </row>
    <row r="3284" spans="6:8" ht="13.5">
      <c r="F3284" s="156" t="s">
        <v>1055</v>
      </c>
      <c r="H3284">
        <v>95718</v>
      </c>
    </row>
    <row r="3285" spans="6:8" ht="13.5">
      <c r="F3285" s="156" t="s">
        <v>1055</v>
      </c>
      <c r="H3285">
        <v>95718</v>
      </c>
    </row>
    <row r="3286" spans="6:8" ht="13.5">
      <c r="F3286" s="156" t="s">
        <v>1056</v>
      </c>
      <c r="H3286">
        <v>95719</v>
      </c>
    </row>
    <row r="3287" spans="6:8" ht="13.5">
      <c r="F3287" s="156" t="s">
        <v>1056</v>
      </c>
      <c r="H3287">
        <v>95719</v>
      </c>
    </row>
    <row r="3288" spans="6:8" ht="13.5">
      <c r="F3288" s="156" t="s">
        <v>1057</v>
      </c>
      <c r="H3288">
        <v>95869</v>
      </c>
    </row>
    <row r="3289" spans="6:8" ht="13.5">
      <c r="F3289" s="156" t="s">
        <v>1057</v>
      </c>
      <c r="H3289">
        <v>95869</v>
      </c>
    </row>
    <row r="3290" spans="6:8" ht="13.5">
      <c r="F3290" s="156" t="s">
        <v>1058</v>
      </c>
      <c r="H3290">
        <v>95870</v>
      </c>
    </row>
    <row r="3291" spans="6:8" ht="13.5">
      <c r="F3291" s="156" t="s">
        <v>1058</v>
      </c>
      <c r="H3291">
        <v>95870</v>
      </c>
    </row>
    <row r="3292" spans="6:8" ht="13.5">
      <c r="F3292" s="156" t="s">
        <v>1059</v>
      </c>
      <c r="H3292">
        <v>95871</v>
      </c>
    </row>
    <row r="3293" spans="6:8" ht="13.5">
      <c r="F3293" s="156" t="s">
        <v>1059</v>
      </c>
      <c r="H3293">
        <v>95871</v>
      </c>
    </row>
    <row r="3294" spans="6:8" ht="13.5">
      <c r="F3294" s="156" t="s">
        <v>1060</v>
      </c>
      <c r="H3294">
        <v>95874</v>
      </c>
    </row>
    <row r="3295" spans="6:8" ht="13.5">
      <c r="F3295" s="156" t="s">
        <v>1060</v>
      </c>
      <c r="H3295">
        <v>95874</v>
      </c>
    </row>
    <row r="3296" spans="6:8" ht="13.5">
      <c r="F3296" s="156" t="s">
        <v>1061</v>
      </c>
      <c r="H3296">
        <v>96008</v>
      </c>
    </row>
    <row r="3297" spans="6:8" ht="13.5">
      <c r="F3297" s="156" t="s">
        <v>1061</v>
      </c>
      <c r="H3297">
        <v>96008</v>
      </c>
    </row>
    <row r="3298" spans="6:8" ht="13.5">
      <c r="F3298" s="156" t="s">
        <v>1061</v>
      </c>
      <c r="H3298">
        <v>96008</v>
      </c>
    </row>
    <row r="3299" spans="6:8" ht="13.5">
      <c r="F3299" s="156" t="s">
        <v>1062</v>
      </c>
      <c r="H3299">
        <v>96009</v>
      </c>
    </row>
    <row r="3300" spans="6:8" ht="13.5">
      <c r="F3300" s="156" t="s">
        <v>1062</v>
      </c>
      <c r="H3300">
        <v>96009</v>
      </c>
    </row>
    <row r="3301" spans="6:8" ht="13.5">
      <c r="F3301" s="156" t="s">
        <v>1062</v>
      </c>
      <c r="H3301">
        <v>96009</v>
      </c>
    </row>
    <row r="3302" spans="6:8" ht="13.5">
      <c r="F3302" s="156" t="s">
        <v>1063</v>
      </c>
      <c r="H3302">
        <v>96011</v>
      </c>
    </row>
    <row r="3303" spans="6:8" ht="13.5">
      <c r="F3303" s="156" t="s">
        <v>1063</v>
      </c>
      <c r="H3303">
        <v>96011</v>
      </c>
    </row>
    <row r="3304" spans="6:8" ht="13.5">
      <c r="F3304" s="156" t="s">
        <v>1063</v>
      </c>
      <c r="H3304">
        <v>96011</v>
      </c>
    </row>
    <row r="3305" spans="6:8" ht="13.5">
      <c r="F3305" s="156" t="s">
        <v>1064</v>
      </c>
      <c r="H3305">
        <v>96012</v>
      </c>
    </row>
    <row r="3306" spans="6:8" ht="13.5">
      <c r="F3306" s="156" t="s">
        <v>1064</v>
      </c>
      <c r="H3306">
        <v>96012</v>
      </c>
    </row>
    <row r="3307" spans="6:8" ht="13.5">
      <c r="F3307" s="156" t="s">
        <v>1065</v>
      </c>
      <c r="H3307">
        <v>96015</v>
      </c>
    </row>
    <row r="3308" spans="6:8" ht="13.5">
      <c r="F3308" s="156" t="s">
        <v>1065</v>
      </c>
      <c r="H3308">
        <v>96015</v>
      </c>
    </row>
    <row r="3309" spans="6:8" ht="13.5">
      <c r="F3309" s="156" t="s">
        <v>1065</v>
      </c>
      <c r="H3309">
        <v>96015</v>
      </c>
    </row>
    <row r="3310" spans="6:8" ht="13.5">
      <c r="F3310" s="156" t="s">
        <v>1066</v>
      </c>
      <c r="H3310">
        <v>96016</v>
      </c>
    </row>
    <row r="3311" spans="6:8" ht="13.5">
      <c r="F3311" s="156" t="s">
        <v>1066</v>
      </c>
      <c r="H3311">
        <v>96016</v>
      </c>
    </row>
    <row r="3312" spans="6:8" ht="13.5">
      <c r="F3312" s="156" t="s">
        <v>1066</v>
      </c>
      <c r="H3312">
        <v>96016</v>
      </c>
    </row>
    <row r="3313" spans="6:8" ht="13.5">
      <c r="F3313" s="156" t="s">
        <v>1067</v>
      </c>
      <c r="H3313">
        <v>96018</v>
      </c>
    </row>
    <row r="3314" spans="6:8" ht="13.5">
      <c r="F3314" s="156" t="s">
        <v>1067</v>
      </c>
      <c r="H3314">
        <v>96018</v>
      </c>
    </row>
    <row r="3315" spans="6:8" ht="13.5">
      <c r="F3315" s="156" t="s">
        <v>1067</v>
      </c>
      <c r="H3315">
        <v>96018</v>
      </c>
    </row>
    <row r="3316" spans="6:8" ht="13.5">
      <c r="F3316" s="156" t="s">
        <v>1068</v>
      </c>
      <c r="H3316">
        <v>96019</v>
      </c>
    </row>
    <row r="3317" spans="6:8" ht="13.5">
      <c r="F3317" s="156" t="s">
        <v>1068</v>
      </c>
      <c r="H3317">
        <v>96019</v>
      </c>
    </row>
    <row r="3318" spans="6:8" ht="13.5">
      <c r="F3318" s="156" t="s">
        <v>1069</v>
      </c>
      <c r="H3318">
        <v>96023</v>
      </c>
    </row>
    <row r="3319" spans="6:8" ht="13.5">
      <c r="F3319" s="156" t="s">
        <v>1069</v>
      </c>
      <c r="H3319">
        <v>96023</v>
      </c>
    </row>
    <row r="3320" spans="6:8" ht="13.5">
      <c r="F3320" s="156" t="s">
        <v>1069</v>
      </c>
      <c r="H3320">
        <v>96023</v>
      </c>
    </row>
    <row r="3321" spans="6:8" ht="13.5">
      <c r="F3321" s="156" t="s">
        <v>1070</v>
      </c>
      <c r="H3321">
        <v>96024</v>
      </c>
    </row>
    <row r="3322" spans="6:8" ht="13.5">
      <c r="F3322" s="156" t="s">
        <v>1070</v>
      </c>
      <c r="H3322">
        <v>96024</v>
      </c>
    </row>
    <row r="3323" spans="6:8" ht="13.5">
      <c r="F3323" s="156" t="s">
        <v>1070</v>
      </c>
      <c r="H3323">
        <v>96024</v>
      </c>
    </row>
    <row r="3324" spans="6:8" ht="13.5">
      <c r="F3324" s="156" t="s">
        <v>1071</v>
      </c>
      <c r="H3324">
        <v>96026</v>
      </c>
    </row>
    <row r="3325" spans="6:8" ht="13.5">
      <c r="F3325" s="156" t="s">
        <v>1071</v>
      </c>
      <c r="H3325">
        <v>96026</v>
      </c>
    </row>
    <row r="3326" spans="6:8" ht="13.5">
      <c r="F3326" s="156" t="s">
        <v>1071</v>
      </c>
      <c r="H3326">
        <v>96026</v>
      </c>
    </row>
    <row r="3327" spans="6:8" ht="13.5">
      <c r="F3327" s="156" t="s">
        <v>1072</v>
      </c>
      <c r="H3327">
        <v>96027</v>
      </c>
    </row>
    <row r="3328" spans="6:8" ht="13.5">
      <c r="F3328" s="156" t="s">
        <v>1072</v>
      </c>
      <c r="H3328">
        <v>96027</v>
      </c>
    </row>
    <row r="3329" spans="6:8" ht="13.5">
      <c r="F3329" s="156" t="s">
        <v>1073</v>
      </c>
      <c r="H3329">
        <v>96030</v>
      </c>
    </row>
    <row r="3330" spans="6:8" ht="13.5">
      <c r="F3330" s="156" t="s">
        <v>1073</v>
      </c>
      <c r="H3330">
        <v>96030</v>
      </c>
    </row>
    <row r="3331" spans="6:8" ht="13.5">
      <c r="F3331" s="156" t="s">
        <v>1073</v>
      </c>
      <c r="H3331">
        <v>96030</v>
      </c>
    </row>
    <row r="3332" spans="6:8" ht="13.5">
      <c r="F3332" s="156" t="s">
        <v>1073</v>
      </c>
      <c r="H3332">
        <v>96030</v>
      </c>
    </row>
    <row r="3333" spans="6:8" ht="13.5">
      <c r="F3333" s="156" t="s">
        <v>1074</v>
      </c>
      <c r="H3333">
        <v>96031</v>
      </c>
    </row>
    <row r="3334" spans="6:8" ht="13.5">
      <c r="F3334" s="156" t="s">
        <v>1074</v>
      </c>
      <c r="H3334">
        <v>96031</v>
      </c>
    </row>
    <row r="3335" spans="6:8" ht="13.5">
      <c r="F3335" s="156" t="s">
        <v>1074</v>
      </c>
      <c r="H3335">
        <v>96031</v>
      </c>
    </row>
    <row r="3336" spans="6:8" ht="13.5">
      <c r="F3336" s="156" t="s">
        <v>1074</v>
      </c>
      <c r="H3336">
        <v>96031</v>
      </c>
    </row>
    <row r="3337" spans="6:8" ht="13.5">
      <c r="F3337" s="156" t="s">
        <v>1075</v>
      </c>
      <c r="H3337">
        <v>96032</v>
      </c>
    </row>
    <row r="3338" spans="6:8" ht="13.5">
      <c r="F3338" s="156" t="s">
        <v>1075</v>
      </c>
      <c r="H3338">
        <v>96032</v>
      </c>
    </row>
    <row r="3339" spans="6:8" ht="13.5">
      <c r="F3339" s="156" t="s">
        <v>1075</v>
      </c>
      <c r="H3339">
        <v>96032</v>
      </c>
    </row>
    <row r="3340" spans="6:8" ht="13.5">
      <c r="F3340" s="156" t="s">
        <v>1075</v>
      </c>
      <c r="H3340">
        <v>96032</v>
      </c>
    </row>
    <row r="3341" spans="6:8" ht="13.5">
      <c r="F3341" s="156" t="s">
        <v>1076</v>
      </c>
      <c r="H3341">
        <v>96033</v>
      </c>
    </row>
    <row r="3342" spans="6:8" ht="13.5">
      <c r="F3342" s="156" t="s">
        <v>1076</v>
      </c>
      <c r="H3342">
        <v>96033</v>
      </c>
    </row>
    <row r="3343" spans="6:8" ht="13.5">
      <c r="F3343" s="156" t="s">
        <v>1076</v>
      </c>
      <c r="H3343">
        <v>96033</v>
      </c>
    </row>
    <row r="3344" spans="6:8" ht="13.5">
      <c r="F3344" s="156" t="s">
        <v>1076</v>
      </c>
      <c r="H3344">
        <v>96033</v>
      </c>
    </row>
    <row r="3345" spans="6:8" ht="13.5">
      <c r="F3345" s="156" t="s">
        <v>1077</v>
      </c>
      <c r="H3345">
        <v>96034</v>
      </c>
    </row>
    <row r="3346" spans="6:8" ht="13.5">
      <c r="F3346" s="156" t="s">
        <v>1077</v>
      </c>
      <c r="H3346">
        <v>96034</v>
      </c>
    </row>
    <row r="3347" spans="6:8" ht="13.5">
      <c r="F3347" s="156" t="s">
        <v>1078</v>
      </c>
      <c r="H3347">
        <v>96053</v>
      </c>
    </row>
    <row r="3348" spans="6:8" ht="13.5">
      <c r="F3348" s="156" t="s">
        <v>1078</v>
      </c>
      <c r="H3348">
        <v>96053</v>
      </c>
    </row>
    <row r="3349" spans="6:8" ht="13.5">
      <c r="F3349" s="156" t="s">
        <v>1078</v>
      </c>
      <c r="H3349">
        <v>96053</v>
      </c>
    </row>
    <row r="3350" spans="6:8" ht="13.5">
      <c r="F3350" s="156" t="s">
        <v>1079</v>
      </c>
      <c r="H3350">
        <v>96054</v>
      </c>
    </row>
    <row r="3351" spans="6:8" ht="13.5">
      <c r="F3351" s="156" t="s">
        <v>1079</v>
      </c>
      <c r="H3351">
        <v>96054</v>
      </c>
    </row>
    <row r="3352" spans="6:8" ht="13.5">
      <c r="F3352" s="156" t="s">
        <v>1079</v>
      </c>
      <c r="H3352">
        <v>96054</v>
      </c>
    </row>
    <row r="3353" spans="6:8" ht="13.5">
      <c r="F3353" s="156" t="s">
        <v>1080</v>
      </c>
      <c r="H3353">
        <v>96055</v>
      </c>
    </row>
    <row r="3354" spans="6:8" ht="13.5">
      <c r="F3354" s="156" t="s">
        <v>1080</v>
      </c>
      <c r="H3354">
        <v>96055</v>
      </c>
    </row>
    <row r="3355" spans="6:8" ht="13.5">
      <c r="F3355" s="156" t="s">
        <v>1080</v>
      </c>
      <c r="H3355">
        <v>96055</v>
      </c>
    </row>
    <row r="3356" spans="6:8" ht="13.5">
      <c r="F3356" s="156" t="s">
        <v>1081</v>
      </c>
      <c r="H3356">
        <v>96056</v>
      </c>
    </row>
    <row r="3357" spans="6:8" ht="13.5">
      <c r="F3357" s="156" t="s">
        <v>1081</v>
      </c>
      <c r="H3357">
        <v>96056</v>
      </c>
    </row>
    <row r="3358" spans="6:8" ht="13.5">
      <c r="F3358" s="156" t="s">
        <v>1081</v>
      </c>
      <c r="H3358">
        <v>96056</v>
      </c>
    </row>
    <row r="3359" spans="6:8" ht="13.5">
      <c r="F3359" s="156" t="s">
        <v>1082</v>
      </c>
      <c r="H3359">
        <v>96057</v>
      </c>
    </row>
    <row r="3360" spans="6:8" ht="13.5">
      <c r="F3360" s="156" t="s">
        <v>1082</v>
      </c>
      <c r="H3360">
        <v>96057</v>
      </c>
    </row>
    <row r="3361" spans="6:8" ht="13.5">
      <c r="F3361" s="156" t="s">
        <v>1083</v>
      </c>
      <c r="H3361">
        <v>96060</v>
      </c>
    </row>
    <row r="3362" spans="6:8" ht="13.5">
      <c r="F3362" s="156" t="s">
        <v>1083</v>
      </c>
      <c r="H3362">
        <v>96060</v>
      </c>
    </row>
    <row r="3363" spans="6:8" ht="13.5">
      <c r="F3363" s="156" t="s">
        <v>1083</v>
      </c>
      <c r="H3363">
        <v>96060</v>
      </c>
    </row>
    <row r="3364" spans="6:8" ht="13.5">
      <c r="F3364" s="156" t="s">
        <v>1084</v>
      </c>
      <c r="H3364">
        <v>96061</v>
      </c>
    </row>
    <row r="3365" spans="6:8" ht="13.5">
      <c r="F3365" s="156" t="s">
        <v>1084</v>
      </c>
      <c r="H3365">
        <v>96061</v>
      </c>
    </row>
    <row r="3366" spans="6:8" ht="13.5">
      <c r="F3366" s="156" t="s">
        <v>1084</v>
      </c>
      <c r="H3366">
        <v>96061</v>
      </c>
    </row>
    <row r="3367" spans="6:8" ht="13.5">
      <c r="F3367" s="156" t="s">
        <v>1085</v>
      </c>
      <c r="H3367">
        <v>96062</v>
      </c>
    </row>
    <row r="3368" spans="6:8" ht="13.5">
      <c r="F3368" s="156" t="s">
        <v>1085</v>
      </c>
      <c r="H3368">
        <v>96062</v>
      </c>
    </row>
    <row r="3369" spans="6:8" ht="13.5">
      <c r="F3369" s="156" t="s">
        <v>1086</v>
      </c>
      <c r="H3369">
        <v>96241</v>
      </c>
    </row>
    <row r="3370" spans="6:8" ht="13.5">
      <c r="F3370" s="156" t="s">
        <v>1086</v>
      </c>
      <c r="H3370">
        <v>96241</v>
      </c>
    </row>
    <row r="3371" spans="6:8" ht="13.5">
      <c r="F3371" s="156" t="s">
        <v>1087</v>
      </c>
      <c r="H3371">
        <v>96242</v>
      </c>
    </row>
    <row r="3372" spans="6:8" ht="13.5">
      <c r="F3372" s="156" t="s">
        <v>1087</v>
      </c>
      <c r="H3372">
        <v>96242</v>
      </c>
    </row>
    <row r="3373" spans="6:8" ht="13.5">
      <c r="F3373" s="156" t="s">
        <v>1088</v>
      </c>
      <c r="H3373">
        <v>96243</v>
      </c>
    </row>
    <row r="3374" spans="6:8" ht="13.5">
      <c r="F3374" s="156" t="s">
        <v>1088</v>
      </c>
      <c r="H3374">
        <v>96243</v>
      </c>
    </row>
    <row r="3375" spans="6:8" ht="13.5">
      <c r="F3375" s="156" t="s">
        <v>1089</v>
      </c>
      <c r="H3375">
        <v>96244</v>
      </c>
    </row>
    <row r="3376" spans="6:8" ht="13.5">
      <c r="F3376" s="156" t="s">
        <v>1089</v>
      </c>
      <c r="H3376">
        <v>96244</v>
      </c>
    </row>
    <row r="3377" spans="6:8" ht="13.5">
      <c r="F3377" s="156" t="s">
        <v>1090</v>
      </c>
      <c r="H3377">
        <v>96298</v>
      </c>
    </row>
    <row r="3378" spans="6:8" ht="13.5">
      <c r="F3378" s="156" t="s">
        <v>1090</v>
      </c>
      <c r="H3378">
        <v>96298</v>
      </c>
    </row>
    <row r="3379" spans="6:8" ht="13.5">
      <c r="F3379" s="156" t="s">
        <v>1091</v>
      </c>
      <c r="H3379">
        <v>96299</v>
      </c>
    </row>
    <row r="3380" spans="6:8" ht="13.5">
      <c r="F3380" s="156" t="s">
        <v>1091</v>
      </c>
      <c r="H3380">
        <v>96299</v>
      </c>
    </row>
    <row r="3381" spans="6:8" ht="13.5">
      <c r="F3381" s="156" t="s">
        <v>1092</v>
      </c>
      <c r="H3381">
        <v>96300</v>
      </c>
    </row>
    <row r="3382" spans="6:8" ht="13.5">
      <c r="F3382" s="156" t="s">
        <v>1092</v>
      </c>
      <c r="H3382">
        <v>96300</v>
      </c>
    </row>
    <row r="3383" spans="6:8" ht="13.5">
      <c r="F3383" s="156" t="s">
        <v>1093</v>
      </c>
      <c r="H3383">
        <v>96301</v>
      </c>
    </row>
    <row r="3384" spans="6:8" ht="13.5">
      <c r="F3384" s="156" t="s">
        <v>1093</v>
      </c>
      <c r="H3384">
        <v>96301</v>
      </c>
    </row>
    <row r="3385" spans="6:8" ht="13.5">
      <c r="F3385" s="156" t="s">
        <v>1094</v>
      </c>
      <c r="H3385">
        <v>96304</v>
      </c>
    </row>
    <row r="3386" spans="6:8" ht="13.5">
      <c r="F3386" s="156" t="s">
        <v>1094</v>
      </c>
      <c r="H3386">
        <v>96304</v>
      </c>
    </row>
    <row r="3387" spans="6:8" ht="13.5">
      <c r="F3387" s="156" t="s">
        <v>1095</v>
      </c>
      <c r="H3387">
        <v>96305</v>
      </c>
    </row>
    <row r="3388" spans="6:8" ht="13.5">
      <c r="F3388" s="156" t="s">
        <v>1095</v>
      </c>
      <c r="H3388">
        <v>96305</v>
      </c>
    </row>
    <row r="3389" spans="6:8" ht="13.5">
      <c r="F3389" s="156" t="s">
        <v>1096</v>
      </c>
      <c r="H3389">
        <v>96306</v>
      </c>
    </row>
    <row r="3390" spans="6:8" ht="13.5">
      <c r="F3390" s="156" t="s">
        <v>1096</v>
      </c>
      <c r="H3390">
        <v>96306</v>
      </c>
    </row>
    <row r="3391" spans="6:8" ht="13.5">
      <c r="F3391" s="156" t="s">
        <v>1097</v>
      </c>
      <c r="H3391">
        <v>96307</v>
      </c>
    </row>
    <row r="3392" spans="6:8" ht="13.5">
      <c r="F3392" s="156" t="s">
        <v>1097</v>
      </c>
      <c r="H3392">
        <v>96307</v>
      </c>
    </row>
    <row r="3393" spans="6:8" ht="13.5">
      <c r="F3393" s="156" t="s">
        <v>1098</v>
      </c>
      <c r="H3393">
        <v>96457</v>
      </c>
    </row>
    <row r="3394" spans="6:8" ht="13.5">
      <c r="F3394" s="156" t="s">
        <v>1098</v>
      </c>
      <c r="H3394">
        <v>96457</v>
      </c>
    </row>
    <row r="3395" spans="6:8" ht="13.5">
      <c r="F3395" s="156" t="s">
        <v>1099</v>
      </c>
      <c r="H3395">
        <v>96458</v>
      </c>
    </row>
    <row r="3396" spans="6:8" ht="13.5">
      <c r="F3396" s="156" t="s">
        <v>1099</v>
      </c>
      <c r="H3396">
        <v>96458</v>
      </c>
    </row>
    <row r="3397" spans="6:8" ht="13.5">
      <c r="F3397" s="156" t="s">
        <v>1100</v>
      </c>
      <c r="H3397">
        <v>96459</v>
      </c>
    </row>
    <row r="3398" spans="6:8" ht="13.5">
      <c r="F3398" s="156" t="s">
        <v>1100</v>
      </c>
      <c r="H3398">
        <v>96459</v>
      </c>
    </row>
    <row r="3399" spans="6:8" ht="13.5">
      <c r="F3399" s="156" t="s">
        <v>1101</v>
      </c>
      <c r="H3399">
        <v>96460</v>
      </c>
    </row>
    <row r="3400" spans="6:8" ht="13.5">
      <c r="F3400" s="156" t="s">
        <v>1101</v>
      </c>
      <c r="H3400">
        <v>96460</v>
      </c>
    </row>
    <row r="3401" spans="6:8" ht="13.5">
      <c r="F3401" s="156" t="s">
        <v>1102</v>
      </c>
      <c r="H3401">
        <v>98760</v>
      </c>
    </row>
    <row r="3402" spans="6:8" ht="13.5">
      <c r="F3402" s="156" t="s">
        <v>1102</v>
      </c>
      <c r="H3402">
        <v>98760</v>
      </c>
    </row>
    <row r="3403" spans="6:8" ht="13.5">
      <c r="F3403" s="156" t="s">
        <v>1103</v>
      </c>
      <c r="H3403">
        <v>98761</v>
      </c>
    </row>
    <row r="3404" spans="6:8" ht="13.5">
      <c r="F3404" s="156" t="s">
        <v>1103</v>
      </c>
      <c r="H3404">
        <v>98761</v>
      </c>
    </row>
    <row r="3405" spans="6:8" ht="13.5">
      <c r="F3405" s="156" t="s">
        <v>1104</v>
      </c>
      <c r="H3405">
        <v>98762</v>
      </c>
    </row>
    <row r="3406" spans="6:8" ht="13.5">
      <c r="F3406" s="156" t="s">
        <v>1104</v>
      </c>
      <c r="H3406">
        <v>98762</v>
      </c>
    </row>
    <row r="3407" spans="6:8" ht="13.5">
      <c r="F3407" s="156" t="s">
        <v>1105</v>
      </c>
      <c r="H3407">
        <v>98763</v>
      </c>
    </row>
    <row r="3408" spans="6:8" ht="13.5">
      <c r="F3408" s="156" t="s">
        <v>1105</v>
      </c>
      <c r="H3408">
        <v>98763</v>
      </c>
    </row>
    <row r="3409" spans="6:8" ht="13.5">
      <c r="F3409" s="156" t="s">
        <v>1106</v>
      </c>
      <c r="H3409">
        <v>99829</v>
      </c>
    </row>
    <row r="3410" spans="6:8" ht="13.5">
      <c r="F3410" s="156" t="s">
        <v>1106</v>
      </c>
      <c r="H3410">
        <v>99829</v>
      </c>
    </row>
    <row r="3411" spans="6:8" ht="13.5">
      <c r="F3411" s="156" t="s">
        <v>1107</v>
      </c>
      <c r="H3411">
        <v>99830</v>
      </c>
    </row>
    <row r="3412" spans="6:8" ht="13.5">
      <c r="F3412" s="156" t="s">
        <v>1107</v>
      </c>
      <c r="H3412">
        <v>99830</v>
      </c>
    </row>
    <row r="3413" spans="6:8" ht="13.5">
      <c r="F3413" s="156" t="s">
        <v>1108</v>
      </c>
      <c r="H3413">
        <v>99831</v>
      </c>
    </row>
    <row r="3414" spans="6:8" ht="13.5">
      <c r="F3414" s="156" t="s">
        <v>1108</v>
      </c>
      <c r="H3414">
        <v>99831</v>
      </c>
    </row>
    <row r="3415" spans="6:8" ht="13.5">
      <c r="F3415" s="156" t="s">
        <v>1109</v>
      </c>
      <c r="H3415">
        <v>99832</v>
      </c>
    </row>
    <row r="3416" spans="6:8" ht="13.5">
      <c r="F3416" s="156" t="s">
        <v>1109</v>
      </c>
      <c r="H3416">
        <v>99832</v>
      </c>
    </row>
    <row r="3417" spans="6:8" ht="13.5">
      <c r="F3417" s="156" t="s">
        <v>1110</v>
      </c>
      <c r="H3417">
        <v>100637</v>
      </c>
    </row>
    <row r="3418" spans="6:8" ht="13.5">
      <c r="F3418" s="156" t="s">
        <v>1110</v>
      </c>
      <c r="H3418">
        <v>100637</v>
      </c>
    </row>
    <row r="3419" spans="6:8" ht="13.5">
      <c r="F3419" s="156" t="s">
        <v>1111</v>
      </c>
      <c r="H3419">
        <v>100638</v>
      </c>
    </row>
    <row r="3420" spans="6:8" ht="13.5">
      <c r="F3420" s="156" t="s">
        <v>1111</v>
      </c>
      <c r="H3420">
        <v>100638</v>
      </c>
    </row>
    <row r="3421" spans="6:8" ht="13.5">
      <c r="F3421" s="156" t="s">
        <v>1112</v>
      </c>
      <c r="H3421">
        <v>100639</v>
      </c>
    </row>
    <row r="3422" spans="6:8" ht="13.5">
      <c r="F3422" s="156" t="s">
        <v>1112</v>
      </c>
      <c r="H3422">
        <v>100639</v>
      </c>
    </row>
    <row r="3423" spans="6:8" ht="13.5">
      <c r="F3423" s="156" t="s">
        <v>1113</v>
      </c>
      <c r="H3423">
        <v>100640</v>
      </c>
    </row>
    <row r="3424" spans="6:8" ht="13.5">
      <c r="F3424" s="156" t="s">
        <v>1113</v>
      </c>
      <c r="H3424">
        <v>100640</v>
      </c>
    </row>
    <row r="3425" spans="6:8" ht="13.5">
      <c r="F3425" s="156" t="s">
        <v>1114</v>
      </c>
      <c r="H3425">
        <v>100643</v>
      </c>
    </row>
    <row r="3426" spans="6:8" ht="13.5">
      <c r="F3426" s="156" t="s">
        <v>1114</v>
      </c>
      <c r="H3426">
        <v>100643</v>
      </c>
    </row>
    <row r="3427" spans="6:8" ht="13.5">
      <c r="F3427" s="156" t="s">
        <v>1115</v>
      </c>
      <c r="H3427">
        <v>100644</v>
      </c>
    </row>
    <row r="3428" spans="6:8" ht="13.5">
      <c r="F3428" s="156" t="s">
        <v>1115</v>
      </c>
      <c r="H3428">
        <v>100644</v>
      </c>
    </row>
    <row r="3429" spans="6:8" ht="13.5">
      <c r="F3429" s="156" t="s">
        <v>1116</v>
      </c>
      <c r="H3429">
        <v>100645</v>
      </c>
    </row>
    <row r="3430" spans="6:8" ht="13.5">
      <c r="F3430" s="156" t="s">
        <v>1116</v>
      </c>
      <c r="H3430">
        <v>100645</v>
      </c>
    </row>
    <row r="3431" spans="6:8" ht="13.5">
      <c r="F3431" s="156" t="s">
        <v>1117</v>
      </c>
      <c r="H3431">
        <v>100646</v>
      </c>
    </row>
    <row r="3432" spans="6:8" ht="13.5">
      <c r="F3432" s="156" t="s">
        <v>1117</v>
      </c>
      <c r="H3432">
        <v>100646</v>
      </c>
    </row>
    <row r="3433" spans="6:8" ht="13.5">
      <c r="F3433" s="156" t="s">
        <v>1118</v>
      </c>
      <c r="H3433">
        <v>55960</v>
      </c>
    </row>
    <row r="3434" spans="6:8" ht="13.5">
      <c r="F3434" s="156" t="s">
        <v>1118</v>
      </c>
      <c r="H3434">
        <v>55960</v>
      </c>
    </row>
    <row r="3435" spans="6:8" ht="13.5">
      <c r="F3435" s="156" t="s">
        <v>1118</v>
      </c>
      <c r="H3435">
        <v>55960</v>
      </c>
    </row>
    <row r="3436" spans="6:8" ht="13.5">
      <c r="F3436" s="156" t="s">
        <v>1119</v>
      </c>
      <c r="H3436">
        <v>92259</v>
      </c>
    </row>
    <row r="3437" spans="6:8" ht="13.5">
      <c r="F3437" s="156" t="s">
        <v>1119</v>
      </c>
      <c r="H3437">
        <v>92259</v>
      </c>
    </row>
    <row r="3438" spans="6:8" ht="13.5">
      <c r="F3438" s="156" t="s">
        <v>1119</v>
      </c>
      <c r="H3438">
        <v>92259</v>
      </c>
    </row>
    <row r="3439" spans="6:8" ht="13.5">
      <c r="F3439" s="156" t="s">
        <v>1119</v>
      </c>
      <c r="H3439">
        <v>92259</v>
      </c>
    </row>
    <row r="3440" spans="6:8" ht="13.5">
      <c r="F3440" s="156" t="s">
        <v>1119</v>
      </c>
      <c r="H3440">
        <v>92259</v>
      </c>
    </row>
    <row r="3441" spans="6:8" ht="13.5">
      <c r="F3441" s="156" t="s">
        <v>1119</v>
      </c>
      <c r="H3441">
        <v>92259</v>
      </c>
    </row>
    <row r="3442" spans="6:8" ht="13.5">
      <c r="F3442" s="156" t="s">
        <v>1119</v>
      </c>
      <c r="H3442">
        <v>92259</v>
      </c>
    </row>
    <row r="3443" spans="6:8" ht="13.5">
      <c r="F3443" s="156" t="s">
        <v>1119</v>
      </c>
      <c r="H3443">
        <v>92259</v>
      </c>
    </row>
    <row r="3444" spans="6:8" ht="13.5">
      <c r="F3444" s="156" t="s">
        <v>1120</v>
      </c>
      <c r="H3444">
        <v>92260</v>
      </c>
    </row>
    <row r="3445" spans="6:8" ht="13.5">
      <c r="F3445" s="156" t="s">
        <v>1120</v>
      </c>
      <c r="H3445">
        <v>92260</v>
      </c>
    </row>
    <row r="3446" spans="6:8" ht="13.5">
      <c r="F3446" s="156" t="s">
        <v>1120</v>
      </c>
      <c r="H3446">
        <v>92260</v>
      </c>
    </row>
    <row r="3447" spans="6:8" ht="13.5">
      <c r="F3447" s="156" t="s">
        <v>1120</v>
      </c>
      <c r="H3447">
        <v>92260</v>
      </c>
    </row>
    <row r="3448" spans="6:8" ht="13.5">
      <c r="F3448" s="156" t="s">
        <v>1120</v>
      </c>
      <c r="H3448">
        <v>92260</v>
      </c>
    </row>
    <row r="3449" spans="6:8" ht="13.5">
      <c r="F3449" s="156" t="s">
        <v>1120</v>
      </c>
      <c r="H3449">
        <v>92260</v>
      </c>
    </row>
    <row r="3450" spans="6:8" ht="13.5">
      <c r="F3450" s="156" t="s">
        <v>1120</v>
      </c>
      <c r="H3450">
        <v>92260</v>
      </c>
    </row>
    <row r="3451" spans="6:8" ht="13.5">
      <c r="F3451" s="156" t="s">
        <v>1120</v>
      </c>
      <c r="H3451">
        <v>92260</v>
      </c>
    </row>
    <row r="3452" spans="6:8" ht="13.5">
      <c r="F3452" s="156" t="s">
        <v>1121</v>
      </c>
      <c r="H3452">
        <v>92261</v>
      </c>
    </row>
    <row r="3453" spans="6:8" ht="13.5">
      <c r="F3453" s="156" t="s">
        <v>1121</v>
      </c>
      <c r="H3453">
        <v>92261</v>
      </c>
    </row>
    <row r="3454" spans="6:8" ht="13.5">
      <c r="F3454" s="156" t="s">
        <v>1121</v>
      </c>
      <c r="H3454">
        <v>92261</v>
      </c>
    </row>
    <row r="3455" spans="6:8" ht="13.5">
      <c r="F3455" s="156" t="s">
        <v>1121</v>
      </c>
      <c r="H3455">
        <v>92261</v>
      </c>
    </row>
    <row r="3456" spans="6:8" ht="13.5">
      <c r="F3456" s="156" t="s">
        <v>1121</v>
      </c>
      <c r="H3456">
        <v>92261</v>
      </c>
    </row>
    <row r="3457" spans="6:8" ht="13.5">
      <c r="F3457" s="156" t="s">
        <v>1121</v>
      </c>
      <c r="H3457">
        <v>92261</v>
      </c>
    </row>
    <row r="3458" spans="6:8" ht="13.5">
      <c r="F3458" s="156" t="s">
        <v>1121</v>
      </c>
      <c r="H3458">
        <v>92261</v>
      </c>
    </row>
    <row r="3459" spans="6:8" ht="13.5">
      <c r="F3459" s="156" t="s">
        <v>1121</v>
      </c>
      <c r="H3459">
        <v>92261</v>
      </c>
    </row>
    <row r="3460" spans="6:8" ht="13.5">
      <c r="F3460" s="156" t="s">
        <v>1122</v>
      </c>
      <c r="H3460">
        <v>92262</v>
      </c>
    </row>
    <row r="3461" spans="6:8" ht="13.5">
      <c r="F3461" s="156" t="s">
        <v>1122</v>
      </c>
      <c r="H3461">
        <v>92262</v>
      </c>
    </row>
    <row r="3462" spans="6:8" ht="13.5">
      <c r="F3462" s="156" t="s">
        <v>1122</v>
      </c>
      <c r="H3462">
        <v>92262</v>
      </c>
    </row>
    <row r="3463" spans="6:8" ht="13.5">
      <c r="F3463" s="156" t="s">
        <v>1122</v>
      </c>
      <c r="H3463">
        <v>92262</v>
      </c>
    </row>
    <row r="3464" spans="6:8" ht="13.5">
      <c r="F3464" s="156" t="s">
        <v>1122</v>
      </c>
      <c r="H3464">
        <v>92262</v>
      </c>
    </row>
    <row r="3465" spans="6:8" ht="13.5">
      <c r="F3465" s="156" t="s">
        <v>1122</v>
      </c>
      <c r="H3465">
        <v>92262</v>
      </c>
    </row>
    <row r="3466" spans="6:8" ht="13.5">
      <c r="F3466" s="156" t="s">
        <v>1122</v>
      </c>
      <c r="H3466">
        <v>92262</v>
      </c>
    </row>
    <row r="3467" spans="6:8" ht="13.5">
      <c r="F3467" s="156" t="s">
        <v>1122</v>
      </c>
      <c r="H3467">
        <v>92262</v>
      </c>
    </row>
    <row r="3468" spans="6:8" ht="13.5">
      <c r="F3468" s="156" t="s">
        <v>1123</v>
      </c>
      <c r="H3468">
        <v>92539</v>
      </c>
    </row>
    <row r="3469" spans="6:8" ht="13.5">
      <c r="F3469" s="156" t="s">
        <v>1123</v>
      </c>
      <c r="H3469">
        <v>92539</v>
      </c>
    </row>
    <row r="3470" spans="6:8" ht="13.5">
      <c r="F3470" s="156" t="s">
        <v>1123</v>
      </c>
      <c r="H3470">
        <v>92539</v>
      </c>
    </row>
    <row r="3471" spans="6:8" ht="13.5">
      <c r="F3471" s="156" t="s">
        <v>1123</v>
      </c>
      <c r="H3471">
        <v>92539</v>
      </c>
    </row>
    <row r="3472" spans="6:8" ht="13.5">
      <c r="F3472" s="156" t="s">
        <v>1123</v>
      </c>
      <c r="H3472">
        <v>92539</v>
      </c>
    </row>
    <row r="3473" spans="6:8" ht="13.5">
      <c r="F3473" s="156" t="s">
        <v>1123</v>
      </c>
      <c r="H3473">
        <v>92539</v>
      </c>
    </row>
    <row r="3474" spans="6:8" ht="13.5">
      <c r="F3474" s="156" t="s">
        <v>1123</v>
      </c>
      <c r="H3474">
        <v>92539</v>
      </c>
    </row>
    <row r="3475" spans="6:8" ht="13.5">
      <c r="F3475" s="156" t="s">
        <v>1123</v>
      </c>
      <c r="H3475">
        <v>92539</v>
      </c>
    </row>
    <row r="3476" spans="6:8" ht="13.5">
      <c r="F3476" s="156" t="s">
        <v>1123</v>
      </c>
      <c r="H3476">
        <v>92539</v>
      </c>
    </row>
    <row r="3477" spans="6:8" ht="13.5">
      <c r="F3477" s="156" t="s">
        <v>1123</v>
      </c>
      <c r="H3477">
        <v>92539</v>
      </c>
    </row>
    <row r="3478" spans="6:8" ht="13.5">
      <c r="F3478" s="156" t="s">
        <v>1123</v>
      </c>
      <c r="H3478">
        <v>92539</v>
      </c>
    </row>
    <row r="3479" spans="6:8" ht="13.5">
      <c r="F3479" s="156" t="s">
        <v>1124</v>
      </c>
      <c r="H3479">
        <v>92540</v>
      </c>
    </row>
    <row r="3480" spans="6:8" ht="13.5">
      <c r="F3480" s="156" t="s">
        <v>1124</v>
      </c>
      <c r="H3480">
        <v>92540</v>
      </c>
    </row>
    <row r="3481" spans="6:8" ht="13.5">
      <c r="F3481" s="156" t="s">
        <v>1124</v>
      </c>
      <c r="H3481">
        <v>92540</v>
      </c>
    </row>
    <row r="3482" spans="6:8" ht="13.5">
      <c r="F3482" s="156" t="s">
        <v>1124</v>
      </c>
      <c r="H3482">
        <v>92540</v>
      </c>
    </row>
    <row r="3483" spans="6:8" ht="13.5">
      <c r="F3483" s="156" t="s">
        <v>1124</v>
      </c>
      <c r="H3483">
        <v>92540</v>
      </c>
    </row>
    <row r="3484" spans="6:8" ht="13.5">
      <c r="F3484" s="156" t="s">
        <v>1124</v>
      </c>
      <c r="H3484">
        <v>92540</v>
      </c>
    </row>
    <row r="3485" spans="6:8" ht="13.5">
      <c r="F3485" s="156" t="s">
        <v>1124</v>
      </c>
      <c r="H3485">
        <v>92540</v>
      </c>
    </row>
    <row r="3486" spans="6:8" ht="13.5">
      <c r="F3486" s="156" t="s">
        <v>1124</v>
      </c>
      <c r="H3486">
        <v>92540</v>
      </c>
    </row>
    <row r="3487" spans="6:8" ht="13.5">
      <c r="F3487" s="156" t="s">
        <v>1124</v>
      </c>
      <c r="H3487">
        <v>92540</v>
      </c>
    </row>
    <row r="3488" spans="6:8" ht="13.5">
      <c r="F3488" s="156" t="s">
        <v>1124</v>
      </c>
      <c r="H3488">
        <v>92540</v>
      </c>
    </row>
    <row r="3489" spans="6:8" ht="13.5">
      <c r="F3489" s="156" t="s">
        <v>1124</v>
      </c>
      <c r="H3489">
        <v>92540</v>
      </c>
    </row>
    <row r="3490" spans="6:8" ht="13.5">
      <c r="F3490" s="156" t="s">
        <v>1125</v>
      </c>
      <c r="H3490">
        <v>92541</v>
      </c>
    </row>
    <row r="3491" spans="6:8" ht="13.5">
      <c r="F3491" s="156" t="s">
        <v>1125</v>
      </c>
      <c r="H3491">
        <v>92541</v>
      </c>
    </row>
    <row r="3492" spans="6:8" ht="13.5">
      <c r="F3492" s="156" t="s">
        <v>1125</v>
      </c>
      <c r="H3492">
        <v>92541</v>
      </c>
    </row>
    <row r="3493" spans="6:8" ht="13.5">
      <c r="F3493" s="156" t="s">
        <v>1125</v>
      </c>
      <c r="H3493">
        <v>92541</v>
      </c>
    </row>
    <row r="3494" spans="6:8" ht="13.5">
      <c r="F3494" s="156" t="s">
        <v>1125</v>
      </c>
      <c r="H3494">
        <v>92541</v>
      </c>
    </row>
    <row r="3495" spans="6:8" ht="13.5">
      <c r="F3495" s="156" t="s">
        <v>1125</v>
      </c>
      <c r="H3495">
        <v>92541</v>
      </c>
    </row>
    <row r="3496" spans="6:8" ht="13.5">
      <c r="F3496" s="156" t="s">
        <v>1125</v>
      </c>
      <c r="H3496">
        <v>92541</v>
      </c>
    </row>
    <row r="3497" spans="6:8" ht="13.5">
      <c r="F3497" s="156" t="s">
        <v>1125</v>
      </c>
      <c r="H3497">
        <v>92541</v>
      </c>
    </row>
    <row r="3498" spans="6:8" ht="13.5">
      <c r="F3498" s="156" t="s">
        <v>1125</v>
      </c>
      <c r="H3498">
        <v>92541</v>
      </c>
    </row>
    <row r="3499" spans="6:8" ht="13.5">
      <c r="F3499" s="156" t="s">
        <v>1125</v>
      </c>
      <c r="H3499">
        <v>92541</v>
      </c>
    </row>
    <row r="3500" spans="6:8" ht="13.5">
      <c r="F3500" s="156" t="s">
        <v>1125</v>
      </c>
      <c r="H3500">
        <v>92541</v>
      </c>
    </row>
    <row r="3501" spans="6:8" ht="13.5">
      <c r="F3501" s="156" t="s">
        <v>1126</v>
      </c>
      <c r="H3501">
        <v>92542</v>
      </c>
    </row>
    <row r="3502" spans="6:8" ht="13.5">
      <c r="F3502" s="156" t="s">
        <v>1126</v>
      </c>
      <c r="H3502">
        <v>92542</v>
      </c>
    </row>
    <row r="3503" spans="6:8" ht="13.5">
      <c r="F3503" s="156" t="s">
        <v>1126</v>
      </c>
      <c r="H3503">
        <v>92542</v>
      </c>
    </row>
    <row r="3504" spans="6:8" ht="13.5">
      <c r="F3504" s="156" t="s">
        <v>1126</v>
      </c>
      <c r="H3504">
        <v>92542</v>
      </c>
    </row>
    <row r="3505" spans="6:8" ht="13.5">
      <c r="F3505" s="156" t="s">
        <v>1126</v>
      </c>
      <c r="H3505">
        <v>92542</v>
      </c>
    </row>
    <row r="3506" spans="6:8" ht="13.5">
      <c r="F3506" s="156" t="s">
        <v>1126</v>
      </c>
      <c r="H3506">
        <v>92542</v>
      </c>
    </row>
    <row r="3507" spans="6:8" ht="13.5">
      <c r="F3507" s="156" t="s">
        <v>1126</v>
      </c>
      <c r="H3507">
        <v>92542</v>
      </c>
    </row>
    <row r="3508" spans="6:8" ht="13.5">
      <c r="F3508" s="156" t="s">
        <v>1126</v>
      </c>
      <c r="H3508">
        <v>92542</v>
      </c>
    </row>
    <row r="3509" spans="6:8" ht="13.5">
      <c r="F3509" s="156" t="s">
        <v>1126</v>
      </c>
      <c r="H3509">
        <v>92542</v>
      </c>
    </row>
    <row r="3510" spans="6:8" ht="13.5">
      <c r="F3510" s="156" t="s">
        <v>1126</v>
      </c>
      <c r="H3510">
        <v>92542</v>
      </c>
    </row>
    <row r="3511" spans="6:8" ht="13.5">
      <c r="F3511" s="156" t="s">
        <v>1126</v>
      </c>
      <c r="H3511">
        <v>92542</v>
      </c>
    </row>
    <row r="3512" spans="6:8" ht="13.5">
      <c r="F3512" s="156" t="s">
        <v>1127</v>
      </c>
      <c r="H3512">
        <v>92543</v>
      </c>
    </row>
    <row r="3513" spans="6:8" ht="13.5">
      <c r="F3513" s="156" t="s">
        <v>1127</v>
      </c>
      <c r="H3513">
        <v>92543</v>
      </c>
    </row>
    <row r="3514" spans="6:8" ht="13.5">
      <c r="F3514" s="156" t="s">
        <v>1127</v>
      </c>
      <c r="H3514">
        <v>92543</v>
      </c>
    </row>
    <row r="3515" spans="6:8" ht="13.5">
      <c r="F3515" s="156" t="s">
        <v>1127</v>
      </c>
      <c r="H3515">
        <v>92543</v>
      </c>
    </row>
    <row r="3516" spans="6:8" ht="13.5">
      <c r="F3516" s="156" t="s">
        <v>1127</v>
      </c>
      <c r="H3516">
        <v>92543</v>
      </c>
    </row>
    <row r="3517" spans="6:8" ht="13.5">
      <c r="F3517" s="156" t="s">
        <v>1127</v>
      </c>
      <c r="H3517">
        <v>92543</v>
      </c>
    </row>
    <row r="3518" spans="6:8" ht="13.5">
      <c r="F3518" s="156" t="s">
        <v>1127</v>
      </c>
      <c r="H3518">
        <v>92543</v>
      </c>
    </row>
    <row r="3519" spans="6:8" ht="13.5">
      <c r="F3519" s="156" t="s">
        <v>1128</v>
      </c>
      <c r="H3519">
        <v>92544</v>
      </c>
    </row>
    <row r="3520" spans="6:8" ht="13.5">
      <c r="F3520" s="156" t="s">
        <v>1128</v>
      </c>
      <c r="H3520">
        <v>92544</v>
      </c>
    </row>
    <row r="3521" spans="6:8" ht="13.5">
      <c r="F3521" s="156" t="s">
        <v>1128</v>
      </c>
      <c r="H3521">
        <v>92544</v>
      </c>
    </row>
    <row r="3522" spans="6:8" ht="13.5">
      <c r="F3522" s="156" t="s">
        <v>1128</v>
      </c>
      <c r="H3522">
        <v>92544</v>
      </c>
    </row>
    <row r="3523" spans="6:8" ht="13.5">
      <c r="F3523" s="156" t="s">
        <v>1128</v>
      </c>
      <c r="H3523">
        <v>92544</v>
      </c>
    </row>
    <row r="3524" spans="6:8" ht="13.5">
      <c r="F3524" s="156" t="s">
        <v>1128</v>
      </c>
      <c r="H3524">
        <v>92544</v>
      </c>
    </row>
    <row r="3525" spans="6:8" ht="13.5">
      <c r="F3525" s="156" t="s">
        <v>1128</v>
      </c>
      <c r="H3525">
        <v>92544</v>
      </c>
    </row>
    <row r="3526" spans="6:8" ht="13.5">
      <c r="F3526" s="156" t="s">
        <v>1129</v>
      </c>
      <c r="H3526">
        <v>92545</v>
      </c>
    </row>
    <row r="3527" spans="6:8" ht="13.5">
      <c r="F3527" s="156" t="s">
        <v>1129</v>
      </c>
      <c r="H3527">
        <v>92545</v>
      </c>
    </row>
    <row r="3528" spans="6:8" ht="13.5">
      <c r="F3528" s="156" t="s">
        <v>1129</v>
      </c>
      <c r="H3528">
        <v>92545</v>
      </c>
    </row>
    <row r="3529" spans="6:8" ht="13.5">
      <c r="F3529" s="156" t="s">
        <v>1129</v>
      </c>
      <c r="H3529">
        <v>92545</v>
      </c>
    </row>
    <row r="3530" spans="6:8" ht="13.5">
      <c r="F3530" s="156" t="s">
        <v>1129</v>
      </c>
      <c r="H3530">
        <v>92545</v>
      </c>
    </row>
    <row r="3531" spans="6:8" ht="13.5">
      <c r="F3531" s="156" t="s">
        <v>1129</v>
      </c>
      <c r="H3531">
        <v>92545</v>
      </c>
    </row>
    <row r="3532" spans="6:8" ht="13.5">
      <c r="F3532" s="156" t="s">
        <v>1129</v>
      </c>
      <c r="H3532">
        <v>92545</v>
      </c>
    </row>
    <row r="3533" spans="6:8" ht="13.5">
      <c r="F3533" s="156" t="s">
        <v>1129</v>
      </c>
      <c r="H3533">
        <v>92545</v>
      </c>
    </row>
    <row r="3534" spans="6:8" ht="13.5">
      <c r="F3534" s="156" t="s">
        <v>1130</v>
      </c>
      <c r="H3534">
        <v>92546</v>
      </c>
    </row>
    <row r="3535" spans="6:8" ht="13.5">
      <c r="F3535" s="156" t="s">
        <v>1130</v>
      </c>
      <c r="H3535">
        <v>92546</v>
      </c>
    </row>
    <row r="3536" spans="6:8" ht="13.5">
      <c r="F3536" s="156" t="s">
        <v>1130</v>
      </c>
      <c r="H3536">
        <v>92546</v>
      </c>
    </row>
    <row r="3537" spans="6:8" ht="13.5">
      <c r="F3537" s="156" t="s">
        <v>1130</v>
      </c>
      <c r="H3537">
        <v>92546</v>
      </c>
    </row>
    <row r="3538" spans="6:8" ht="13.5">
      <c r="F3538" s="156" t="s">
        <v>1130</v>
      </c>
      <c r="H3538">
        <v>92546</v>
      </c>
    </row>
    <row r="3539" spans="6:8" ht="13.5">
      <c r="F3539" s="156" t="s">
        <v>1130</v>
      </c>
      <c r="H3539">
        <v>92546</v>
      </c>
    </row>
    <row r="3540" spans="6:8" ht="13.5">
      <c r="F3540" s="156" t="s">
        <v>1130</v>
      </c>
      <c r="H3540">
        <v>92546</v>
      </c>
    </row>
    <row r="3541" spans="6:8" ht="13.5">
      <c r="F3541" s="156" t="s">
        <v>1130</v>
      </c>
      <c r="H3541">
        <v>92546</v>
      </c>
    </row>
    <row r="3542" spans="6:8" ht="13.5">
      <c r="F3542" s="156" t="s">
        <v>1130</v>
      </c>
      <c r="H3542">
        <v>92546</v>
      </c>
    </row>
    <row r="3543" spans="6:8" ht="13.5">
      <c r="F3543" s="156" t="s">
        <v>1131</v>
      </c>
      <c r="H3543">
        <v>92547</v>
      </c>
    </row>
    <row r="3544" spans="6:8" ht="13.5">
      <c r="F3544" s="156" t="s">
        <v>1131</v>
      </c>
      <c r="H3544">
        <v>92547</v>
      </c>
    </row>
    <row r="3545" spans="6:8" ht="13.5">
      <c r="F3545" s="156" t="s">
        <v>1131</v>
      </c>
      <c r="H3545">
        <v>92547</v>
      </c>
    </row>
    <row r="3546" spans="6:8" ht="13.5">
      <c r="F3546" s="156" t="s">
        <v>1131</v>
      </c>
      <c r="H3546">
        <v>92547</v>
      </c>
    </row>
    <row r="3547" spans="6:8" ht="13.5">
      <c r="F3547" s="156" t="s">
        <v>1131</v>
      </c>
      <c r="H3547">
        <v>92547</v>
      </c>
    </row>
    <row r="3548" spans="6:8" ht="13.5">
      <c r="F3548" s="156" t="s">
        <v>1131</v>
      </c>
      <c r="H3548">
        <v>92547</v>
      </c>
    </row>
    <row r="3549" spans="6:8" ht="13.5">
      <c r="F3549" s="156" t="s">
        <v>1131</v>
      </c>
      <c r="H3549">
        <v>92547</v>
      </c>
    </row>
    <row r="3550" spans="6:8" ht="13.5">
      <c r="F3550" s="156" t="s">
        <v>1131</v>
      </c>
      <c r="H3550">
        <v>92547</v>
      </c>
    </row>
    <row r="3551" spans="6:8" ht="13.5">
      <c r="F3551" s="156" t="s">
        <v>1131</v>
      </c>
      <c r="H3551">
        <v>92547</v>
      </c>
    </row>
    <row r="3552" spans="6:8" ht="13.5">
      <c r="F3552" s="156" t="s">
        <v>1132</v>
      </c>
      <c r="H3552">
        <v>92548</v>
      </c>
    </row>
    <row r="3553" spans="6:8" ht="13.5">
      <c r="F3553" s="156" t="s">
        <v>1132</v>
      </c>
      <c r="H3553">
        <v>92548</v>
      </c>
    </row>
    <row r="3554" spans="6:8" ht="13.5">
      <c r="F3554" s="156" t="s">
        <v>1132</v>
      </c>
      <c r="H3554">
        <v>92548</v>
      </c>
    </row>
    <row r="3555" spans="6:8" ht="13.5">
      <c r="F3555" s="156" t="s">
        <v>1132</v>
      </c>
      <c r="H3555">
        <v>92548</v>
      </c>
    </row>
    <row r="3556" spans="6:8" ht="13.5">
      <c r="F3556" s="156" t="s">
        <v>1132</v>
      </c>
      <c r="H3556">
        <v>92548</v>
      </c>
    </row>
    <row r="3557" spans="6:8" ht="13.5">
      <c r="F3557" s="156" t="s">
        <v>1132</v>
      </c>
      <c r="H3557">
        <v>92548</v>
      </c>
    </row>
    <row r="3558" spans="6:8" ht="13.5">
      <c r="F3558" s="156" t="s">
        <v>1132</v>
      </c>
      <c r="H3558">
        <v>92548</v>
      </c>
    </row>
    <row r="3559" spans="6:8" ht="13.5">
      <c r="F3559" s="156" t="s">
        <v>1132</v>
      </c>
      <c r="H3559">
        <v>92548</v>
      </c>
    </row>
    <row r="3560" spans="6:8" ht="13.5">
      <c r="F3560" s="156" t="s">
        <v>1132</v>
      </c>
      <c r="H3560">
        <v>92548</v>
      </c>
    </row>
    <row r="3561" spans="6:8" ht="13.5">
      <c r="F3561" s="156" t="s">
        <v>1133</v>
      </c>
      <c r="H3561">
        <v>92549</v>
      </c>
    </row>
    <row r="3562" spans="6:8" ht="13.5">
      <c r="F3562" s="156" t="s">
        <v>1133</v>
      </c>
      <c r="H3562">
        <v>92549</v>
      </c>
    </row>
    <row r="3563" spans="6:8" ht="13.5">
      <c r="F3563" s="156" t="s">
        <v>1133</v>
      </c>
      <c r="H3563">
        <v>92549</v>
      </c>
    </row>
    <row r="3564" spans="6:8" ht="13.5">
      <c r="F3564" s="156" t="s">
        <v>1133</v>
      </c>
      <c r="H3564">
        <v>92549</v>
      </c>
    </row>
    <row r="3565" spans="6:8" ht="13.5">
      <c r="F3565" s="156" t="s">
        <v>1133</v>
      </c>
      <c r="H3565">
        <v>92549</v>
      </c>
    </row>
    <row r="3566" spans="6:8" ht="13.5">
      <c r="F3566" s="156" t="s">
        <v>1133</v>
      </c>
      <c r="H3566">
        <v>92549</v>
      </c>
    </row>
    <row r="3567" spans="6:8" ht="13.5">
      <c r="F3567" s="156" t="s">
        <v>1133</v>
      </c>
      <c r="H3567">
        <v>92549</v>
      </c>
    </row>
    <row r="3568" spans="6:8" ht="13.5">
      <c r="F3568" s="156" t="s">
        <v>1133</v>
      </c>
      <c r="H3568">
        <v>92549</v>
      </c>
    </row>
    <row r="3569" spans="6:8" ht="13.5">
      <c r="F3569" s="156" t="s">
        <v>1133</v>
      </c>
      <c r="H3569">
        <v>92549</v>
      </c>
    </row>
    <row r="3570" spans="6:8" ht="13.5">
      <c r="F3570" s="156" t="s">
        <v>1133</v>
      </c>
      <c r="H3570">
        <v>92549</v>
      </c>
    </row>
    <row r="3571" spans="6:8" ht="13.5">
      <c r="F3571" s="156" t="s">
        <v>1134</v>
      </c>
      <c r="H3571">
        <v>92550</v>
      </c>
    </row>
    <row r="3572" spans="6:8" ht="13.5">
      <c r="F3572" s="156" t="s">
        <v>1134</v>
      </c>
      <c r="H3572">
        <v>92550</v>
      </c>
    </row>
    <row r="3573" spans="6:8" ht="13.5">
      <c r="F3573" s="156" t="s">
        <v>1134</v>
      </c>
      <c r="H3573">
        <v>92550</v>
      </c>
    </row>
    <row r="3574" spans="6:8" ht="13.5">
      <c r="F3574" s="156" t="s">
        <v>1134</v>
      </c>
      <c r="H3574">
        <v>92550</v>
      </c>
    </row>
    <row r="3575" spans="6:8" ht="13.5">
      <c r="F3575" s="156" t="s">
        <v>1134</v>
      </c>
      <c r="H3575">
        <v>92550</v>
      </c>
    </row>
    <row r="3576" spans="6:8" ht="13.5">
      <c r="F3576" s="156" t="s">
        <v>1134</v>
      </c>
      <c r="H3576">
        <v>92550</v>
      </c>
    </row>
    <row r="3577" spans="6:8" ht="13.5">
      <c r="F3577" s="156" t="s">
        <v>1134</v>
      </c>
      <c r="H3577">
        <v>92550</v>
      </c>
    </row>
    <row r="3578" spans="6:8" ht="13.5">
      <c r="F3578" s="156" t="s">
        <v>1134</v>
      </c>
      <c r="H3578">
        <v>92550</v>
      </c>
    </row>
    <row r="3579" spans="6:8" ht="13.5">
      <c r="F3579" s="156" t="s">
        <v>1134</v>
      </c>
      <c r="H3579">
        <v>92550</v>
      </c>
    </row>
    <row r="3580" spans="6:8" ht="13.5">
      <c r="F3580" s="156" t="s">
        <v>1134</v>
      </c>
      <c r="H3580">
        <v>92550</v>
      </c>
    </row>
    <row r="3581" spans="6:8" ht="13.5">
      <c r="F3581" s="156" t="s">
        <v>1134</v>
      </c>
      <c r="H3581">
        <v>92550</v>
      </c>
    </row>
    <row r="3582" spans="6:8" ht="13.5">
      <c r="F3582" s="156" t="s">
        <v>1134</v>
      </c>
      <c r="H3582">
        <v>92550</v>
      </c>
    </row>
    <row r="3583" spans="6:8" ht="13.5">
      <c r="F3583" s="156" t="s">
        <v>1134</v>
      </c>
      <c r="H3583">
        <v>92550</v>
      </c>
    </row>
    <row r="3584" spans="6:8" ht="13.5">
      <c r="F3584" s="156" t="s">
        <v>1135</v>
      </c>
      <c r="H3584">
        <v>92551</v>
      </c>
    </row>
    <row r="3585" spans="6:8" ht="13.5">
      <c r="F3585" s="156" t="s">
        <v>1135</v>
      </c>
      <c r="H3585">
        <v>92551</v>
      </c>
    </row>
    <row r="3586" spans="6:8" ht="13.5">
      <c r="F3586" s="156" t="s">
        <v>1135</v>
      </c>
      <c r="H3586">
        <v>92551</v>
      </c>
    </row>
    <row r="3587" spans="6:8" ht="13.5">
      <c r="F3587" s="156" t="s">
        <v>1135</v>
      </c>
      <c r="H3587">
        <v>92551</v>
      </c>
    </row>
    <row r="3588" spans="6:8" ht="13.5">
      <c r="F3588" s="156" t="s">
        <v>1135</v>
      </c>
      <c r="H3588">
        <v>92551</v>
      </c>
    </row>
    <row r="3589" spans="6:8" ht="13.5">
      <c r="F3589" s="156" t="s">
        <v>1135</v>
      </c>
      <c r="H3589">
        <v>92551</v>
      </c>
    </row>
    <row r="3590" spans="6:8" ht="13.5">
      <c r="F3590" s="156" t="s">
        <v>1135</v>
      </c>
      <c r="H3590">
        <v>92551</v>
      </c>
    </row>
    <row r="3591" spans="6:8" ht="13.5">
      <c r="F3591" s="156" t="s">
        <v>1135</v>
      </c>
      <c r="H3591">
        <v>92551</v>
      </c>
    </row>
    <row r="3592" spans="6:8" ht="13.5">
      <c r="F3592" s="156" t="s">
        <v>1135</v>
      </c>
      <c r="H3592">
        <v>92551</v>
      </c>
    </row>
    <row r="3593" spans="6:8" ht="13.5">
      <c r="F3593" s="156" t="s">
        <v>1135</v>
      </c>
      <c r="H3593">
        <v>92551</v>
      </c>
    </row>
    <row r="3594" spans="6:8" ht="13.5">
      <c r="F3594" s="156" t="s">
        <v>1135</v>
      </c>
      <c r="H3594">
        <v>92551</v>
      </c>
    </row>
    <row r="3595" spans="6:8" ht="13.5">
      <c r="F3595" s="156" t="s">
        <v>1135</v>
      </c>
      <c r="H3595">
        <v>92551</v>
      </c>
    </row>
    <row r="3596" spans="6:8" ht="13.5">
      <c r="F3596" s="156" t="s">
        <v>1135</v>
      </c>
      <c r="H3596">
        <v>92551</v>
      </c>
    </row>
    <row r="3597" spans="6:8" ht="13.5">
      <c r="F3597" s="156" t="s">
        <v>1136</v>
      </c>
      <c r="H3597">
        <v>92552</v>
      </c>
    </row>
    <row r="3598" spans="6:8" ht="13.5">
      <c r="F3598" s="156" t="s">
        <v>1136</v>
      </c>
      <c r="H3598">
        <v>92552</v>
      </c>
    </row>
    <row r="3599" spans="6:8" ht="13.5">
      <c r="F3599" s="156" t="s">
        <v>1136</v>
      </c>
      <c r="H3599">
        <v>92552</v>
      </c>
    </row>
    <row r="3600" spans="6:8" ht="13.5">
      <c r="F3600" s="156" t="s">
        <v>1136</v>
      </c>
      <c r="H3600">
        <v>92552</v>
      </c>
    </row>
    <row r="3601" spans="6:8" ht="13.5">
      <c r="F3601" s="156" t="s">
        <v>1136</v>
      </c>
      <c r="H3601">
        <v>92552</v>
      </c>
    </row>
    <row r="3602" spans="6:8" ht="13.5">
      <c r="F3602" s="156" t="s">
        <v>1136</v>
      </c>
      <c r="H3602">
        <v>92552</v>
      </c>
    </row>
    <row r="3603" spans="6:8" ht="13.5">
      <c r="F3603" s="156" t="s">
        <v>1136</v>
      </c>
      <c r="H3603">
        <v>92552</v>
      </c>
    </row>
    <row r="3604" spans="6:8" ht="13.5">
      <c r="F3604" s="156" t="s">
        <v>1136</v>
      </c>
      <c r="H3604">
        <v>92552</v>
      </c>
    </row>
    <row r="3605" spans="6:8" ht="13.5">
      <c r="F3605" s="156" t="s">
        <v>1136</v>
      </c>
      <c r="H3605">
        <v>92552</v>
      </c>
    </row>
    <row r="3606" spans="6:8" ht="13.5">
      <c r="F3606" s="156" t="s">
        <v>1136</v>
      </c>
      <c r="H3606">
        <v>92552</v>
      </c>
    </row>
    <row r="3607" spans="6:8" ht="13.5">
      <c r="F3607" s="156" t="s">
        <v>1136</v>
      </c>
      <c r="H3607">
        <v>92552</v>
      </c>
    </row>
    <row r="3608" spans="6:8" ht="13.5">
      <c r="F3608" s="156" t="s">
        <v>1136</v>
      </c>
      <c r="H3608">
        <v>92552</v>
      </c>
    </row>
    <row r="3609" spans="6:8" ht="13.5">
      <c r="F3609" s="156" t="s">
        <v>1136</v>
      </c>
      <c r="H3609">
        <v>92552</v>
      </c>
    </row>
    <row r="3610" spans="6:8" ht="13.5">
      <c r="F3610" s="156" t="s">
        <v>1137</v>
      </c>
      <c r="H3610">
        <v>92553</v>
      </c>
    </row>
    <row r="3611" spans="6:8" ht="13.5">
      <c r="F3611" s="156" t="s">
        <v>1137</v>
      </c>
      <c r="H3611">
        <v>92553</v>
      </c>
    </row>
    <row r="3612" spans="6:8" ht="13.5">
      <c r="F3612" s="156" t="s">
        <v>1137</v>
      </c>
      <c r="H3612">
        <v>92553</v>
      </c>
    </row>
    <row r="3613" spans="6:8" ht="13.5">
      <c r="F3613" s="156" t="s">
        <v>1137</v>
      </c>
      <c r="H3613">
        <v>92553</v>
      </c>
    </row>
    <row r="3614" spans="6:8" ht="13.5">
      <c r="F3614" s="156" t="s">
        <v>1137</v>
      </c>
      <c r="H3614">
        <v>92553</v>
      </c>
    </row>
    <row r="3615" spans="6:8" ht="13.5">
      <c r="F3615" s="156" t="s">
        <v>1137</v>
      </c>
      <c r="H3615">
        <v>92553</v>
      </c>
    </row>
    <row r="3616" spans="6:8" ht="13.5">
      <c r="F3616" s="156" t="s">
        <v>1137</v>
      </c>
      <c r="H3616">
        <v>92553</v>
      </c>
    </row>
    <row r="3617" spans="6:8" ht="13.5">
      <c r="F3617" s="156" t="s">
        <v>1137</v>
      </c>
      <c r="H3617">
        <v>92553</v>
      </c>
    </row>
    <row r="3618" spans="6:8" ht="13.5">
      <c r="F3618" s="156" t="s">
        <v>1137</v>
      </c>
      <c r="H3618">
        <v>92553</v>
      </c>
    </row>
    <row r="3619" spans="6:8" ht="13.5">
      <c r="F3619" s="156" t="s">
        <v>1137</v>
      </c>
      <c r="H3619">
        <v>92553</v>
      </c>
    </row>
    <row r="3620" spans="6:8" ht="13.5">
      <c r="F3620" s="156" t="s">
        <v>1137</v>
      </c>
      <c r="H3620">
        <v>92553</v>
      </c>
    </row>
    <row r="3621" spans="6:8" ht="13.5">
      <c r="F3621" s="156" t="s">
        <v>1137</v>
      </c>
      <c r="H3621">
        <v>92553</v>
      </c>
    </row>
    <row r="3622" spans="6:8" ht="13.5">
      <c r="F3622" s="156" t="s">
        <v>1137</v>
      </c>
      <c r="H3622">
        <v>92553</v>
      </c>
    </row>
    <row r="3623" spans="6:8" ht="13.5">
      <c r="F3623" s="156" t="s">
        <v>1138</v>
      </c>
      <c r="H3623">
        <v>92554</v>
      </c>
    </row>
    <row r="3624" spans="6:8" ht="13.5">
      <c r="F3624" s="156" t="s">
        <v>1138</v>
      </c>
      <c r="H3624">
        <v>92554</v>
      </c>
    </row>
    <row r="3625" spans="6:8" ht="13.5">
      <c r="F3625" s="156" t="s">
        <v>1138</v>
      </c>
      <c r="H3625">
        <v>92554</v>
      </c>
    </row>
    <row r="3626" spans="6:8" ht="13.5">
      <c r="F3626" s="156" t="s">
        <v>1138</v>
      </c>
      <c r="H3626">
        <v>92554</v>
      </c>
    </row>
    <row r="3627" spans="6:8" ht="13.5">
      <c r="F3627" s="156" t="s">
        <v>1138</v>
      </c>
      <c r="H3627">
        <v>92554</v>
      </c>
    </row>
    <row r="3628" spans="6:8" ht="13.5">
      <c r="F3628" s="156" t="s">
        <v>1138</v>
      </c>
      <c r="H3628">
        <v>92554</v>
      </c>
    </row>
    <row r="3629" spans="6:8" ht="13.5">
      <c r="F3629" s="156" t="s">
        <v>1138</v>
      </c>
      <c r="H3629">
        <v>92554</v>
      </c>
    </row>
    <row r="3630" spans="6:8" ht="13.5">
      <c r="F3630" s="156" t="s">
        <v>1138</v>
      </c>
      <c r="H3630">
        <v>92554</v>
      </c>
    </row>
    <row r="3631" spans="6:8" ht="13.5">
      <c r="F3631" s="156" t="s">
        <v>1138</v>
      </c>
      <c r="H3631">
        <v>92554</v>
      </c>
    </row>
    <row r="3632" spans="6:8" ht="13.5">
      <c r="F3632" s="156" t="s">
        <v>1138</v>
      </c>
      <c r="H3632">
        <v>92554</v>
      </c>
    </row>
    <row r="3633" spans="6:8" ht="13.5">
      <c r="F3633" s="156" t="s">
        <v>1138</v>
      </c>
      <c r="H3633">
        <v>92554</v>
      </c>
    </row>
    <row r="3634" spans="6:8" ht="13.5">
      <c r="F3634" s="156" t="s">
        <v>1138</v>
      </c>
      <c r="H3634">
        <v>92554</v>
      </c>
    </row>
    <row r="3635" spans="6:8" ht="13.5">
      <c r="F3635" s="156" t="s">
        <v>1138</v>
      </c>
      <c r="H3635">
        <v>92554</v>
      </c>
    </row>
    <row r="3636" spans="6:8" ht="13.5">
      <c r="F3636" s="156" t="s">
        <v>1139</v>
      </c>
      <c r="H3636">
        <v>92555</v>
      </c>
    </row>
    <row r="3637" spans="6:8" ht="13.5">
      <c r="F3637" s="156" t="s">
        <v>1139</v>
      </c>
      <c r="H3637">
        <v>92555</v>
      </c>
    </row>
    <row r="3638" spans="6:8" ht="13.5">
      <c r="F3638" s="156" t="s">
        <v>1139</v>
      </c>
      <c r="H3638">
        <v>92555</v>
      </c>
    </row>
    <row r="3639" spans="6:8" ht="13.5">
      <c r="F3639" s="156" t="s">
        <v>1139</v>
      </c>
      <c r="H3639">
        <v>92555</v>
      </c>
    </row>
    <row r="3640" spans="6:8" ht="13.5">
      <c r="F3640" s="156" t="s">
        <v>1139</v>
      </c>
      <c r="H3640">
        <v>92555</v>
      </c>
    </row>
    <row r="3641" spans="6:8" ht="13.5">
      <c r="F3641" s="156" t="s">
        <v>1139</v>
      </c>
      <c r="H3641">
        <v>92555</v>
      </c>
    </row>
    <row r="3642" spans="6:8" ht="13.5">
      <c r="F3642" s="156" t="s">
        <v>1139</v>
      </c>
      <c r="H3642">
        <v>92555</v>
      </c>
    </row>
    <row r="3643" spans="6:8" ht="13.5">
      <c r="F3643" s="156" t="s">
        <v>1139</v>
      </c>
      <c r="H3643">
        <v>92555</v>
      </c>
    </row>
    <row r="3644" spans="6:8" ht="13.5">
      <c r="F3644" s="156" t="s">
        <v>1140</v>
      </c>
      <c r="H3644">
        <v>92556</v>
      </c>
    </row>
    <row r="3645" spans="6:8" ht="13.5">
      <c r="F3645" s="156" t="s">
        <v>1140</v>
      </c>
      <c r="H3645">
        <v>92556</v>
      </c>
    </row>
    <row r="3646" spans="6:8" ht="13.5">
      <c r="F3646" s="156" t="s">
        <v>1140</v>
      </c>
      <c r="H3646">
        <v>92556</v>
      </c>
    </row>
    <row r="3647" spans="6:8" ht="13.5">
      <c r="F3647" s="156" t="s">
        <v>1140</v>
      </c>
      <c r="H3647">
        <v>92556</v>
      </c>
    </row>
    <row r="3648" spans="6:8" ht="13.5">
      <c r="F3648" s="156" t="s">
        <v>1140</v>
      </c>
      <c r="H3648">
        <v>92556</v>
      </c>
    </row>
    <row r="3649" spans="6:8" ht="13.5">
      <c r="F3649" s="156" t="s">
        <v>1140</v>
      </c>
      <c r="H3649">
        <v>92556</v>
      </c>
    </row>
    <row r="3650" spans="6:8" ht="13.5">
      <c r="F3650" s="156" t="s">
        <v>1140</v>
      </c>
      <c r="H3650">
        <v>92556</v>
      </c>
    </row>
    <row r="3651" spans="6:8" ht="13.5">
      <c r="F3651" s="156" t="s">
        <v>1140</v>
      </c>
      <c r="H3651">
        <v>92556</v>
      </c>
    </row>
    <row r="3652" spans="6:8" ht="13.5">
      <c r="F3652" s="156" t="s">
        <v>1140</v>
      </c>
      <c r="H3652">
        <v>92556</v>
      </c>
    </row>
    <row r="3653" spans="6:8" ht="13.5">
      <c r="F3653" s="156" t="s">
        <v>1141</v>
      </c>
      <c r="H3653">
        <v>92557</v>
      </c>
    </row>
    <row r="3654" spans="6:8" ht="13.5">
      <c r="F3654" s="156" t="s">
        <v>1141</v>
      </c>
      <c r="H3654">
        <v>92557</v>
      </c>
    </row>
    <row r="3655" spans="6:8" ht="13.5">
      <c r="F3655" s="156" t="s">
        <v>1141</v>
      </c>
      <c r="H3655">
        <v>92557</v>
      </c>
    </row>
    <row r="3656" spans="6:8" ht="13.5">
      <c r="F3656" s="156" t="s">
        <v>1141</v>
      </c>
      <c r="H3656">
        <v>92557</v>
      </c>
    </row>
    <row r="3657" spans="6:8" ht="13.5">
      <c r="F3657" s="156" t="s">
        <v>1141</v>
      </c>
      <c r="H3657">
        <v>92557</v>
      </c>
    </row>
    <row r="3658" spans="6:8" ht="13.5">
      <c r="F3658" s="156" t="s">
        <v>1141</v>
      </c>
      <c r="H3658">
        <v>92557</v>
      </c>
    </row>
    <row r="3659" spans="6:8" ht="13.5">
      <c r="F3659" s="156" t="s">
        <v>1141</v>
      </c>
      <c r="H3659">
        <v>92557</v>
      </c>
    </row>
    <row r="3660" spans="6:8" ht="13.5">
      <c r="F3660" s="156" t="s">
        <v>1141</v>
      </c>
      <c r="H3660">
        <v>92557</v>
      </c>
    </row>
    <row r="3661" spans="6:8" ht="13.5">
      <c r="F3661" s="156" t="s">
        <v>1141</v>
      </c>
      <c r="H3661">
        <v>92557</v>
      </c>
    </row>
    <row r="3662" spans="6:8" ht="13.5">
      <c r="F3662" s="156" t="s">
        <v>1142</v>
      </c>
      <c r="H3662">
        <v>92558</v>
      </c>
    </row>
    <row r="3663" spans="6:8" ht="13.5">
      <c r="F3663" s="156" t="s">
        <v>1142</v>
      </c>
      <c r="H3663">
        <v>92558</v>
      </c>
    </row>
    <row r="3664" spans="6:8" ht="13.5">
      <c r="F3664" s="156" t="s">
        <v>1142</v>
      </c>
      <c r="H3664">
        <v>92558</v>
      </c>
    </row>
    <row r="3665" spans="6:8" ht="13.5">
      <c r="F3665" s="156" t="s">
        <v>1142</v>
      </c>
      <c r="H3665">
        <v>92558</v>
      </c>
    </row>
    <row r="3666" spans="6:8" ht="13.5">
      <c r="F3666" s="156" t="s">
        <v>1142</v>
      </c>
      <c r="H3666">
        <v>92558</v>
      </c>
    </row>
    <row r="3667" spans="6:8" ht="13.5">
      <c r="F3667" s="156" t="s">
        <v>1142</v>
      </c>
      <c r="H3667">
        <v>92558</v>
      </c>
    </row>
    <row r="3668" spans="6:8" ht="13.5">
      <c r="F3668" s="156" t="s">
        <v>1142</v>
      </c>
      <c r="H3668">
        <v>92558</v>
      </c>
    </row>
    <row r="3669" spans="6:8" ht="13.5">
      <c r="F3669" s="156" t="s">
        <v>1142</v>
      </c>
      <c r="H3669">
        <v>92558</v>
      </c>
    </row>
    <row r="3670" spans="6:8" ht="13.5">
      <c r="F3670" s="156" t="s">
        <v>1142</v>
      </c>
      <c r="H3670">
        <v>92558</v>
      </c>
    </row>
    <row r="3671" spans="6:8" ht="13.5">
      <c r="F3671" s="156" t="s">
        <v>1143</v>
      </c>
      <c r="H3671">
        <v>92559</v>
      </c>
    </row>
    <row r="3672" spans="6:8" ht="13.5">
      <c r="F3672" s="156" t="s">
        <v>1143</v>
      </c>
      <c r="H3672">
        <v>92559</v>
      </c>
    </row>
    <row r="3673" spans="6:8" ht="13.5">
      <c r="F3673" s="156" t="s">
        <v>1143</v>
      </c>
      <c r="H3673">
        <v>92559</v>
      </c>
    </row>
    <row r="3674" spans="6:8" ht="13.5">
      <c r="F3674" s="156" t="s">
        <v>1143</v>
      </c>
      <c r="H3674">
        <v>92559</v>
      </c>
    </row>
    <row r="3675" spans="6:8" ht="13.5">
      <c r="F3675" s="156" t="s">
        <v>1143</v>
      </c>
      <c r="H3675">
        <v>92559</v>
      </c>
    </row>
    <row r="3676" spans="6:8" ht="13.5">
      <c r="F3676" s="156" t="s">
        <v>1143</v>
      </c>
      <c r="H3676">
        <v>92559</v>
      </c>
    </row>
    <row r="3677" spans="6:8" ht="13.5">
      <c r="F3677" s="156" t="s">
        <v>1143</v>
      </c>
      <c r="H3677">
        <v>92559</v>
      </c>
    </row>
    <row r="3678" spans="6:8" ht="13.5">
      <c r="F3678" s="156" t="s">
        <v>1143</v>
      </c>
      <c r="H3678">
        <v>92559</v>
      </c>
    </row>
    <row r="3679" spans="6:8" ht="13.5">
      <c r="F3679" s="156" t="s">
        <v>1143</v>
      </c>
      <c r="H3679">
        <v>92559</v>
      </c>
    </row>
    <row r="3680" spans="6:8" ht="13.5">
      <c r="F3680" s="156" t="s">
        <v>1143</v>
      </c>
      <c r="H3680">
        <v>92559</v>
      </c>
    </row>
    <row r="3681" spans="6:8" ht="13.5">
      <c r="F3681" s="156" t="s">
        <v>1144</v>
      </c>
      <c r="H3681">
        <v>92560</v>
      </c>
    </row>
    <row r="3682" spans="6:8" ht="13.5">
      <c r="F3682" s="156" t="s">
        <v>1144</v>
      </c>
      <c r="H3682">
        <v>92560</v>
      </c>
    </row>
    <row r="3683" spans="6:8" ht="13.5">
      <c r="F3683" s="156" t="s">
        <v>1144</v>
      </c>
      <c r="H3683">
        <v>92560</v>
      </c>
    </row>
    <row r="3684" spans="6:8" ht="13.5">
      <c r="F3684" s="156" t="s">
        <v>1144</v>
      </c>
      <c r="H3684">
        <v>92560</v>
      </c>
    </row>
    <row r="3685" spans="6:8" ht="13.5">
      <c r="F3685" s="156" t="s">
        <v>1144</v>
      </c>
      <c r="H3685">
        <v>92560</v>
      </c>
    </row>
    <row r="3686" spans="6:8" ht="13.5">
      <c r="F3686" s="156" t="s">
        <v>1144</v>
      </c>
      <c r="H3686">
        <v>92560</v>
      </c>
    </row>
    <row r="3687" spans="6:8" ht="13.5">
      <c r="F3687" s="156" t="s">
        <v>1144</v>
      </c>
      <c r="H3687">
        <v>92560</v>
      </c>
    </row>
    <row r="3688" spans="6:8" ht="13.5">
      <c r="F3688" s="156" t="s">
        <v>1144</v>
      </c>
      <c r="H3688">
        <v>92560</v>
      </c>
    </row>
    <row r="3689" spans="6:8" ht="13.5">
      <c r="F3689" s="156" t="s">
        <v>1144</v>
      </c>
      <c r="H3689">
        <v>92560</v>
      </c>
    </row>
    <row r="3690" spans="6:8" ht="13.5">
      <c r="F3690" s="156" t="s">
        <v>1144</v>
      </c>
      <c r="H3690">
        <v>92560</v>
      </c>
    </row>
    <row r="3691" spans="6:8" ht="13.5">
      <c r="F3691" s="156" t="s">
        <v>1144</v>
      </c>
      <c r="H3691">
        <v>92560</v>
      </c>
    </row>
    <row r="3692" spans="6:8" ht="13.5">
      <c r="F3692" s="156" t="s">
        <v>1144</v>
      </c>
      <c r="H3692">
        <v>92560</v>
      </c>
    </row>
    <row r="3693" spans="6:8" ht="13.5">
      <c r="F3693" s="156" t="s">
        <v>1144</v>
      </c>
      <c r="H3693">
        <v>92560</v>
      </c>
    </row>
    <row r="3694" spans="6:8" ht="13.5">
      <c r="F3694" s="156" t="s">
        <v>1145</v>
      </c>
      <c r="H3694">
        <v>92561</v>
      </c>
    </row>
    <row r="3695" spans="6:8" ht="13.5">
      <c r="F3695" s="156" t="s">
        <v>1145</v>
      </c>
      <c r="H3695">
        <v>92561</v>
      </c>
    </row>
    <row r="3696" spans="6:8" ht="13.5">
      <c r="F3696" s="156" t="s">
        <v>1145</v>
      </c>
      <c r="H3696">
        <v>92561</v>
      </c>
    </row>
    <row r="3697" spans="6:8" ht="13.5">
      <c r="F3697" s="156" t="s">
        <v>1145</v>
      </c>
      <c r="H3697">
        <v>92561</v>
      </c>
    </row>
    <row r="3698" spans="6:8" ht="13.5">
      <c r="F3698" s="156" t="s">
        <v>1145</v>
      </c>
      <c r="H3698">
        <v>92561</v>
      </c>
    </row>
    <row r="3699" spans="6:8" ht="13.5">
      <c r="F3699" s="156" t="s">
        <v>1145</v>
      </c>
      <c r="H3699">
        <v>92561</v>
      </c>
    </row>
    <row r="3700" spans="6:8" ht="13.5">
      <c r="F3700" s="156" t="s">
        <v>1145</v>
      </c>
      <c r="H3700">
        <v>92561</v>
      </c>
    </row>
    <row r="3701" spans="6:8" ht="13.5">
      <c r="F3701" s="156" t="s">
        <v>1145</v>
      </c>
      <c r="H3701">
        <v>92561</v>
      </c>
    </row>
    <row r="3702" spans="6:8" ht="13.5">
      <c r="F3702" s="156" t="s">
        <v>1145</v>
      </c>
      <c r="H3702">
        <v>92561</v>
      </c>
    </row>
    <row r="3703" spans="6:8" ht="13.5">
      <c r="F3703" s="156" t="s">
        <v>1145</v>
      </c>
      <c r="H3703">
        <v>92561</v>
      </c>
    </row>
    <row r="3704" spans="6:8" ht="13.5">
      <c r="F3704" s="156" t="s">
        <v>1145</v>
      </c>
      <c r="H3704">
        <v>92561</v>
      </c>
    </row>
    <row r="3705" spans="6:8" ht="13.5">
      <c r="F3705" s="156" t="s">
        <v>1145</v>
      </c>
      <c r="H3705">
        <v>92561</v>
      </c>
    </row>
    <row r="3706" spans="6:8" ht="13.5">
      <c r="F3706" s="156" t="s">
        <v>1145</v>
      </c>
      <c r="H3706">
        <v>92561</v>
      </c>
    </row>
    <row r="3707" spans="6:8" ht="13.5">
      <c r="F3707" s="156" t="s">
        <v>1146</v>
      </c>
      <c r="H3707">
        <v>92562</v>
      </c>
    </row>
    <row r="3708" spans="6:8" ht="13.5">
      <c r="F3708" s="156" t="s">
        <v>1146</v>
      </c>
      <c r="H3708">
        <v>92562</v>
      </c>
    </row>
    <row r="3709" spans="6:8" ht="13.5">
      <c r="F3709" s="156" t="s">
        <v>1146</v>
      </c>
      <c r="H3709">
        <v>92562</v>
      </c>
    </row>
    <row r="3710" spans="6:8" ht="13.5">
      <c r="F3710" s="156" t="s">
        <v>1146</v>
      </c>
      <c r="H3710">
        <v>92562</v>
      </c>
    </row>
    <row r="3711" spans="6:8" ht="13.5">
      <c r="F3711" s="156" t="s">
        <v>1146</v>
      </c>
      <c r="H3711">
        <v>92562</v>
      </c>
    </row>
    <row r="3712" spans="6:8" ht="13.5">
      <c r="F3712" s="156" t="s">
        <v>1146</v>
      </c>
      <c r="H3712">
        <v>92562</v>
      </c>
    </row>
    <row r="3713" spans="6:8" ht="13.5">
      <c r="F3713" s="156" t="s">
        <v>1146</v>
      </c>
      <c r="H3713">
        <v>92562</v>
      </c>
    </row>
    <row r="3714" spans="6:8" ht="13.5">
      <c r="F3714" s="156" t="s">
        <v>1146</v>
      </c>
      <c r="H3714">
        <v>92562</v>
      </c>
    </row>
    <row r="3715" spans="6:8" ht="13.5">
      <c r="F3715" s="156" t="s">
        <v>1146</v>
      </c>
      <c r="H3715">
        <v>92562</v>
      </c>
    </row>
    <row r="3716" spans="6:8" ht="13.5">
      <c r="F3716" s="156" t="s">
        <v>1146</v>
      </c>
      <c r="H3716">
        <v>92562</v>
      </c>
    </row>
    <row r="3717" spans="6:8" ht="13.5">
      <c r="F3717" s="156" t="s">
        <v>1146</v>
      </c>
      <c r="H3717">
        <v>92562</v>
      </c>
    </row>
    <row r="3718" spans="6:8" ht="13.5">
      <c r="F3718" s="156" t="s">
        <v>1146</v>
      </c>
      <c r="H3718">
        <v>92562</v>
      </c>
    </row>
    <row r="3719" spans="6:8" ht="13.5">
      <c r="F3719" s="156" t="s">
        <v>1146</v>
      </c>
      <c r="H3719">
        <v>92562</v>
      </c>
    </row>
    <row r="3720" spans="6:8" ht="13.5">
      <c r="F3720" s="156" t="s">
        <v>1147</v>
      </c>
      <c r="H3720">
        <v>92563</v>
      </c>
    </row>
    <row r="3721" spans="6:8" ht="13.5">
      <c r="F3721" s="156" t="s">
        <v>1147</v>
      </c>
      <c r="H3721">
        <v>92563</v>
      </c>
    </row>
    <row r="3722" spans="6:8" ht="13.5">
      <c r="F3722" s="156" t="s">
        <v>1147</v>
      </c>
      <c r="H3722">
        <v>92563</v>
      </c>
    </row>
    <row r="3723" spans="6:8" ht="13.5">
      <c r="F3723" s="156" t="s">
        <v>1147</v>
      </c>
      <c r="H3723">
        <v>92563</v>
      </c>
    </row>
    <row r="3724" spans="6:8" ht="13.5">
      <c r="F3724" s="156" t="s">
        <v>1147</v>
      </c>
      <c r="H3724">
        <v>92563</v>
      </c>
    </row>
    <row r="3725" spans="6:8" ht="13.5">
      <c r="F3725" s="156" t="s">
        <v>1147</v>
      </c>
      <c r="H3725">
        <v>92563</v>
      </c>
    </row>
    <row r="3726" spans="6:8" ht="13.5">
      <c r="F3726" s="156" t="s">
        <v>1147</v>
      </c>
      <c r="H3726">
        <v>92563</v>
      </c>
    </row>
    <row r="3727" spans="6:8" ht="13.5">
      <c r="F3727" s="156" t="s">
        <v>1147</v>
      </c>
      <c r="H3727">
        <v>92563</v>
      </c>
    </row>
    <row r="3728" spans="6:8" ht="13.5">
      <c r="F3728" s="156" t="s">
        <v>1147</v>
      </c>
      <c r="H3728">
        <v>92563</v>
      </c>
    </row>
    <row r="3729" spans="6:8" ht="13.5">
      <c r="F3729" s="156" t="s">
        <v>1147</v>
      </c>
      <c r="H3729">
        <v>92563</v>
      </c>
    </row>
    <row r="3730" spans="6:8" ht="13.5">
      <c r="F3730" s="156" t="s">
        <v>1147</v>
      </c>
      <c r="H3730">
        <v>92563</v>
      </c>
    </row>
    <row r="3731" spans="6:8" ht="13.5">
      <c r="F3731" s="156" t="s">
        <v>1147</v>
      </c>
      <c r="H3731">
        <v>92563</v>
      </c>
    </row>
    <row r="3732" spans="6:8" ht="13.5">
      <c r="F3732" s="156" t="s">
        <v>1147</v>
      </c>
      <c r="H3732">
        <v>92563</v>
      </c>
    </row>
    <row r="3733" spans="6:8" ht="13.5">
      <c r="F3733" s="156" t="s">
        <v>1148</v>
      </c>
      <c r="H3733">
        <v>92564</v>
      </c>
    </row>
    <row r="3734" spans="6:8" ht="13.5">
      <c r="F3734" s="156" t="s">
        <v>1148</v>
      </c>
      <c r="H3734">
        <v>92564</v>
      </c>
    </row>
    <row r="3735" spans="6:8" ht="13.5">
      <c r="F3735" s="156" t="s">
        <v>1148</v>
      </c>
      <c r="H3735">
        <v>92564</v>
      </c>
    </row>
    <row r="3736" spans="6:8" ht="13.5">
      <c r="F3736" s="156" t="s">
        <v>1148</v>
      </c>
      <c r="H3736">
        <v>92564</v>
      </c>
    </row>
    <row r="3737" spans="6:8" ht="13.5">
      <c r="F3737" s="156" t="s">
        <v>1148</v>
      </c>
      <c r="H3737">
        <v>92564</v>
      </c>
    </row>
    <row r="3738" spans="6:8" ht="13.5">
      <c r="F3738" s="156" t="s">
        <v>1148</v>
      </c>
      <c r="H3738">
        <v>92564</v>
      </c>
    </row>
    <row r="3739" spans="6:8" ht="13.5">
      <c r="F3739" s="156" t="s">
        <v>1148</v>
      </c>
      <c r="H3739">
        <v>92564</v>
      </c>
    </row>
    <row r="3740" spans="6:8" ht="13.5">
      <c r="F3740" s="156" t="s">
        <v>1148</v>
      </c>
      <c r="H3740">
        <v>92564</v>
      </c>
    </row>
    <row r="3741" spans="6:8" ht="13.5">
      <c r="F3741" s="156" t="s">
        <v>1148</v>
      </c>
      <c r="H3741">
        <v>92564</v>
      </c>
    </row>
    <row r="3742" spans="6:8" ht="13.5">
      <c r="F3742" s="156" t="s">
        <v>1148</v>
      </c>
      <c r="H3742">
        <v>92564</v>
      </c>
    </row>
    <row r="3743" spans="6:8" ht="13.5">
      <c r="F3743" s="156" t="s">
        <v>1148</v>
      </c>
      <c r="H3743">
        <v>92564</v>
      </c>
    </row>
    <row r="3744" spans="6:8" ht="13.5">
      <c r="F3744" s="156" t="s">
        <v>1148</v>
      </c>
      <c r="H3744">
        <v>92564</v>
      </c>
    </row>
    <row r="3745" spans="6:8" ht="13.5">
      <c r="F3745" s="156" t="s">
        <v>1148</v>
      </c>
      <c r="H3745">
        <v>92564</v>
      </c>
    </row>
    <row r="3746" spans="6:8" ht="13.5">
      <c r="F3746" s="156" t="s">
        <v>1149</v>
      </c>
      <c r="H3746">
        <v>92565</v>
      </c>
    </row>
    <row r="3747" spans="6:8" ht="13.5">
      <c r="F3747" s="156" t="s">
        <v>1149</v>
      </c>
      <c r="H3747">
        <v>92565</v>
      </c>
    </row>
    <row r="3748" spans="6:8" ht="13.5">
      <c r="F3748" s="156" t="s">
        <v>1149</v>
      </c>
      <c r="H3748">
        <v>92565</v>
      </c>
    </row>
    <row r="3749" spans="6:8" ht="13.5">
      <c r="F3749" s="156" t="s">
        <v>1149</v>
      </c>
      <c r="H3749">
        <v>92565</v>
      </c>
    </row>
    <row r="3750" spans="6:8" ht="13.5">
      <c r="F3750" s="156" t="s">
        <v>1149</v>
      </c>
      <c r="H3750">
        <v>92565</v>
      </c>
    </row>
    <row r="3751" spans="6:8" ht="13.5">
      <c r="F3751" s="156" t="s">
        <v>1149</v>
      </c>
      <c r="H3751">
        <v>92565</v>
      </c>
    </row>
    <row r="3752" spans="6:8" ht="13.5">
      <c r="F3752" s="156" t="s">
        <v>1149</v>
      </c>
      <c r="H3752">
        <v>92565</v>
      </c>
    </row>
    <row r="3753" spans="6:8" ht="13.5">
      <c r="F3753" s="156" t="s">
        <v>1149</v>
      </c>
      <c r="H3753">
        <v>92565</v>
      </c>
    </row>
    <row r="3754" spans="6:8" ht="13.5">
      <c r="F3754" s="156" t="s">
        <v>1149</v>
      </c>
      <c r="H3754">
        <v>92565</v>
      </c>
    </row>
    <row r="3755" spans="6:8" ht="13.5">
      <c r="F3755" s="156" t="s">
        <v>1150</v>
      </c>
      <c r="H3755">
        <v>92566</v>
      </c>
    </row>
    <row r="3756" spans="6:8" ht="13.5">
      <c r="F3756" s="156" t="s">
        <v>1150</v>
      </c>
      <c r="H3756">
        <v>92566</v>
      </c>
    </row>
    <row r="3757" spans="6:8" ht="13.5">
      <c r="F3757" s="156" t="s">
        <v>1150</v>
      </c>
      <c r="H3757">
        <v>92566</v>
      </c>
    </row>
    <row r="3758" spans="6:8" ht="13.5">
      <c r="F3758" s="156" t="s">
        <v>1150</v>
      </c>
      <c r="H3758">
        <v>92566</v>
      </c>
    </row>
    <row r="3759" spans="6:8" ht="13.5">
      <c r="F3759" s="156" t="s">
        <v>1150</v>
      </c>
      <c r="H3759">
        <v>92566</v>
      </c>
    </row>
    <row r="3760" spans="6:8" ht="13.5">
      <c r="F3760" s="156" t="s">
        <v>1150</v>
      </c>
      <c r="H3760">
        <v>92566</v>
      </c>
    </row>
    <row r="3761" spans="6:8" ht="13.5">
      <c r="F3761" s="156" t="s">
        <v>1150</v>
      </c>
      <c r="H3761">
        <v>92566</v>
      </c>
    </row>
    <row r="3762" spans="6:8" ht="13.5">
      <c r="F3762" s="156" t="s">
        <v>1150</v>
      </c>
      <c r="H3762">
        <v>92566</v>
      </c>
    </row>
    <row r="3763" spans="6:8" ht="13.5">
      <c r="F3763" s="156" t="s">
        <v>1150</v>
      </c>
      <c r="H3763">
        <v>92566</v>
      </c>
    </row>
    <row r="3764" spans="6:8" ht="13.5">
      <c r="F3764" s="156" t="s">
        <v>1151</v>
      </c>
      <c r="H3764">
        <v>92567</v>
      </c>
    </row>
    <row r="3765" spans="6:8" ht="13.5">
      <c r="F3765" s="156" t="s">
        <v>1151</v>
      </c>
      <c r="H3765">
        <v>92567</v>
      </c>
    </row>
    <row r="3766" spans="6:8" ht="13.5">
      <c r="F3766" s="156" t="s">
        <v>1151</v>
      </c>
      <c r="H3766">
        <v>92567</v>
      </c>
    </row>
    <row r="3767" spans="6:8" ht="13.5">
      <c r="F3767" s="156" t="s">
        <v>1151</v>
      </c>
      <c r="H3767">
        <v>92567</v>
      </c>
    </row>
    <row r="3768" spans="6:8" ht="13.5">
      <c r="F3768" s="156" t="s">
        <v>1151</v>
      </c>
      <c r="H3768">
        <v>92567</v>
      </c>
    </row>
    <row r="3769" spans="6:8" ht="13.5">
      <c r="F3769" s="156" t="s">
        <v>1151</v>
      </c>
      <c r="H3769">
        <v>92567</v>
      </c>
    </row>
    <row r="3770" spans="6:8" ht="13.5">
      <c r="F3770" s="156" t="s">
        <v>1151</v>
      </c>
      <c r="H3770">
        <v>92567</v>
      </c>
    </row>
    <row r="3771" spans="6:8" ht="13.5">
      <c r="F3771" s="156" t="s">
        <v>1151</v>
      </c>
      <c r="H3771">
        <v>92567</v>
      </c>
    </row>
    <row r="3772" spans="6:8" ht="13.5">
      <c r="F3772" s="156" t="s">
        <v>1151</v>
      </c>
      <c r="H3772">
        <v>92567</v>
      </c>
    </row>
    <row r="3773" spans="6:8" ht="13.5">
      <c r="F3773" s="156" t="s">
        <v>1152</v>
      </c>
      <c r="H3773">
        <v>100379</v>
      </c>
    </row>
    <row r="3774" spans="6:8" ht="13.5">
      <c r="F3774" s="156" t="s">
        <v>1152</v>
      </c>
      <c r="H3774">
        <v>100379</v>
      </c>
    </row>
    <row r="3775" spans="6:8" ht="13.5">
      <c r="F3775" s="156" t="s">
        <v>1152</v>
      </c>
      <c r="H3775">
        <v>100379</v>
      </c>
    </row>
    <row r="3776" spans="6:8" ht="13.5">
      <c r="F3776" s="156" t="s">
        <v>1152</v>
      </c>
      <c r="H3776">
        <v>100379</v>
      </c>
    </row>
    <row r="3777" spans="6:8" ht="13.5">
      <c r="F3777" s="156" t="s">
        <v>1152</v>
      </c>
      <c r="H3777">
        <v>100379</v>
      </c>
    </row>
    <row r="3778" spans="6:8" ht="13.5">
      <c r="F3778" s="156" t="s">
        <v>1152</v>
      </c>
      <c r="H3778">
        <v>100379</v>
      </c>
    </row>
    <row r="3779" spans="6:8" ht="13.5">
      <c r="F3779" s="156" t="s">
        <v>1152</v>
      </c>
      <c r="H3779">
        <v>100379</v>
      </c>
    </row>
    <row r="3780" spans="6:8" ht="13.5">
      <c r="F3780" s="156" t="s">
        <v>1152</v>
      </c>
      <c r="H3780">
        <v>100379</v>
      </c>
    </row>
    <row r="3781" spans="6:8" ht="13.5">
      <c r="F3781" s="156" t="s">
        <v>1152</v>
      </c>
      <c r="H3781">
        <v>100379</v>
      </c>
    </row>
    <row r="3782" spans="6:8" ht="13.5">
      <c r="F3782" s="156" t="s">
        <v>1153</v>
      </c>
      <c r="H3782">
        <v>100380</v>
      </c>
    </row>
    <row r="3783" spans="6:8" ht="13.5">
      <c r="F3783" s="156" t="s">
        <v>1153</v>
      </c>
      <c r="H3783">
        <v>100380</v>
      </c>
    </row>
    <row r="3784" spans="6:8" ht="13.5">
      <c r="F3784" s="156" t="s">
        <v>1153</v>
      </c>
      <c r="H3784">
        <v>100380</v>
      </c>
    </row>
    <row r="3785" spans="6:8" ht="13.5">
      <c r="F3785" s="156" t="s">
        <v>1153</v>
      </c>
      <c r="H3785">
        <v>100380</v>
      </c>
    </row>
    <row r="3786" spans="6:8" ht="13.5">
      <c r="F3786" s="156" t="s">
        <v>1153</v>
      </c>
      <c r="H3786">
        <v>100380</v>
      </c>
    </row>
    <row r="3787" spans="6:8" ht="13.5">
      <c r="F3787" s="156" t="s">
        <v>1153</v>
      </c>
      <c r="H3787">
        <v>100380</v>
      </c>
    </row>
    <row r="3788" spans="6:8" ht="13.5">
      <c r="F3788" s="156" t="s">
        <v>1153</v>
      </c>
      <c r="H3788">
        <v>100380</v>
      </c>
    </row>
    <row r="3789" spans="6:8" ht="13.5">
      <c r="F3789" s="156" t="s">
        <v>1153</v>
      </c>
      <c r="H3789">
        <v>100380</v>
      </c>
    </row>
    <row r="3790" spans="6:8" ht="13.5">
      <c r="F3790" s="156" t="s">
        <v>1153</v>
      </c>
      <c r="H3790">
        <v>100380</v>
      </c>
    </row>
    <row r="3791" spans="6:8" ht="13.5">
      <c r="F3791" s="156" t="s">
        <v>1154</v>
      </c>
      <c r="H3791">
        <v>100381</v>
      </c>
    </row>
    <row r="3792" spans="6:8" ht="13.5">
      <c r="F3792" s="156" t="s">
        <v>1154</v>
      </c>
      <c r="H3792">
        <v>100381</v>
      </c>
    </row>
    <row r="3793" spans="6:8" ht="13.5">
      <c r="F3793" s="156" t="s">
        <v>1154</v>
      </c>
      <c r="H3793">
        <v>100381</v>
      </c>
    </row>
    <row r="3794" spans="6:8" ht="13.5">
      <c r="F3794" s="156" t="s">
        <v>1154</v>
      </c>
      <c r="H3794">
        <v>100381</v>
      </c>
    </row>
    <row r="3795" spans="6:8" ht="13.5">
      <c r="F3795" s="156" t="s">
        <v>1154</v>
      </c>
      <c r="H3795">
        <v>100381</v>
      </c>
    </row>
    <row r="3796" spans="6:8" ht="13.5">
      <c r="F3796" s="156" t="s">
        <v>1154</v>
      </c>
      <c r="H3796">
        <v>100381</v>
      </c>
    </row>
    <row r="3797" spans="6:8" ht="13.5">
      <c r="F3797" s="156" t="s">
        <v>1154</v>
      </c>
      <c r="H3797">
        <v>100381</v>
      </c>
    </row>
    <row r="3798" spans="6:8" ht="13.5">
      <c r="F3798" s="156" t="s">
        <v>1154</v>
      </c>
      <c r="H3798">
        <v>100381</v>
      </c>
    </row>
    <row r="3799" spans="6:8" ht="13.5">
      <c r="F3799" s="156" t="s">
        <v>1154</v>
      </c>
      <c r="H3799">
        <v>100381</v>
      </c>
    </row>
    <row r="3800" spans="6:8" ht="13.5">
      <c r="F3800" s="156" t="s">
        <v>1155</v>
      </c>
      <c r="H3800">
        <v>100383</v>
      </c>
    </row>
    <row r="3801" spans="6:8" ht="13.5">
      <c r="F3801" s="156" t="s">
        <v>1155</v>
      </c>
      <c r="H3801">
        <v>100383</v>
      </c>
    </row>
    <row r="3802" spans="6:8" ht="13.5">
      <c r="F3802" s="156" t="s">
        <v>1155</v>
      </c>
      <c r="H3802">
        <v>100383</v>
      </c>
    </row>
    <row r="3803" spans="6:8" ht="13.5">
      <c r="F3803" s="156" t="s">
        <v>1155</v>
      </c>
      <c r="H3803">
        <v>100383</v>
      </c>
    </row>
    <row r="3804" spans="6:8" ht="13.5">
      <c r="F3804" s="156" t="s">
        <v>1155</v>
      </c>
      <c r="H3804">
        <v>100383</v>
      </c>
    </row>
    <row r="3805" spans="6:8" ht="13.5">
      <c r="F3805" s="156" t="s">
        <v>1155</v>
      </c>
      <c r="H3805">
        <v>100383</v>
      </c>
    </row>
    <row r="3806" spans="6:8" ht="13.5">
      <c r="F3806" s="156" t="s">
        <v>1155</v>
      </c>
      <c r="H3806">
        <v>100383</v>
      </c>
    </row>
    <row r="3807" spans="6:8" ht="13.5">
      <c r="F3807" s="156" t="s">
        <v>1155</v>
      </c>
      <c r="H3807">
        <v>100383</v>
      </c>
    </row>
    <row r="3808" spans="6:8" ht="13.5">
      <c r="F3808" s="156" t="s">
        <v>1155</v>
      </c>
      <c r="H3808">
        <v>100383</v>
      </c>
    </row>
    <row r="3809" spans="6:8" ht="13.5">
      <c r="F3809" s="156" t="s">
        <v>1156</v>
      </c>
      <c r="H3809">
        <v>100384</v>
      </c>
    </row>
    <row r="3810" spans="6:8" ht="13.5">
      <c r="F3810" s="156" t="s">
        <v>1156</v>
      </c>
      <c r="H3810">
        <v>100384</v>
      </c>
    </row>
    <row r="3811" spans="6:8" ht="13.5">
      <c r="F3811" s="156" t="s">
        <v>1156</v>
      </c>
      <c r="H3811">
        <v>100384</v>
      </c>
    </row>
    <row r="3812" spans="6:8" ht="13.5">
      <c r="F3812" s="156" t="s">
        <v>1156</v>
      </c>
      <c r="H3812">
        <v>100384</v>
      </c>
    </row>
    <row r="3813" spans="6:8" ht="13.5">
      <c r="F3813" s="156" t="s">
        <v>1156</v>
      </c>
      <c r="H3813">
        <v>100384</v>
      </c>
    </row>
    <row r="3814" spans="6:8" ht="13.5">
      <c r="F3814" s="156" t="s">
        <v>1156</v>
      </c>
      <c r="H3814">
        <v>100384</v>
      </c>
    </row>
    <row r="3815" spans="6:8" ht="13.5">
      <c r="F3815" s="156" t="s">
        <v>1156</v>
      </c>
      <c r="H3815">
        <v>100384</v>
      </c>
    </row>
    <row r="3816" spans="6:8" ht="13.5">
      <c r="F3816" s="156" t="s">
        <v>1156</v>
      </c>
      <c r="H3816">
        <v>100384</v>
      </c>
    </row>
    <row r="3817" spans="6:8" ht="13.5">
      <c r="F3817" s="156" t="s">
        <v>1156</v>
      </c>
      <c r="H3817">
        <v>100384</v>
      </c>
    </row>
    <row r="3818" spans="6:8" ht="13.5">
      <c r="F3818" s="156" t="s">
        <v>1157</v>
      </c>
      <c r="H3818">
        <v>100385</v>
      </c>
    </row>
    <row r="3819" spans="6:8" ht="13.5">
      <c r="F3819" s="156" t="s">
        <v>1157</v>
      </c>
      <c r="H3819">
        <v>100385</v>
      </c>
    </row>
    <row r="3820" spans="6:8" ht="13.5">
      <c r="F3820" s="156" t="s">
        <v>1157</v>
      </c>
      <c r="H3820">
        <v>100385</v>
      </c>
    </row>
    <row r="3821" spans="6:8" ht="13.5">
      <c r="F3821" s="156" t="s">
        <v>1157</v>
      </c>
      <c r="H3821">
        <v>100385</v>
      </c>
    </row>
    <row r="3822" spans="6:8" ht="13.5">
      <c r="F3822" s="156" t="s">
        <v>1157</v>
      </c>
      <c r="H3822">
        <v>100385</v>
      </c>
    </row>
    <row r="3823" spans="6:8" ht="13.5">
      <c r="F3823" s="156" t="s">
        <v>1157</v>
      </c>
      <c r="H3823">
        <v>100385</v>
      </c>
    </row>
    <row r="3824" spans="6:8" ht="13.5">
      <c r="F3824" s="156" t="s">
        <v>1157</v>
      </c>
      <c r="H3824">
        <v>100385</v>
      </c>
    </row>
    <row r="3825" spans="6:8" ht="13.5">
      <c r="F3825" s="156" t="s">
        <v>1157</v>
      </c>
      <c r="H3825">
        <v>100385</v>
      </c>
    </row>
    <row r="3826" spans="6:8" ht="13.5">
      <c r="F3826" s="156" t="s">
        <v>1157</v>
      </c>
      <c r="H3826">
        <v>100385</v>
      </c>
    </row>
    <row r="3827" spans="6:8" ht="13.5">
      <c r="F3827" s="156" t="s">
        <v>1158</v>
      </c>
      <c r="H3827">
        <v>100386</v>
      </c>
    </row>
    <row r="3828" spans="6:8" ht="13.5">
      <c r="F3828" s="156" t="s">
        <v>1158</v>
      </c>
      <c r="H3828">
        <v>100386</v>
      </c>
    </row>
    <row r="3829" spans="6:8" ht="13.5">
      <c r="F3829" s="156" t="s">
        <v>1158</v>
      </c>
      <c r="H3829">
        <v>100386</v>
      </c>
    </row>
    <row r="3830" spans="6:8" ht="13.5">
      <c r="F3830" s="156" t="s">
        <v>1158</v>
      </c>
      <c r="H3830">
        <v>100386</v>
      </c>
    </row>
    <row r="3831" spans="6:8" ht="13.5">
      <c r="F3831" s="156" t="s">
        <v>1158</v>
      </c>
      <c r="H3831">
        <v>100386</v>
      </c>
    </row>
    <row r="3832" spans="6:8" ht="13.5">
      <c r="F3832" s="156" t="s">
        <v>1158</v>
      </c>
      <c r="H3832">
        <v>100386</v>
      </c>
    </row>
    <row r="3833" spans="6:8" ht="13.5">
      <c r="F3833" s="156" t="s">
        <v>1158</v>
      </c>
      <c r="H3833">
        <v>100386</v>
      </c>
    </row>
    <row r="3834" spans="6:8" ht="13.5">
      <c r="F3834" s="156" t="s">
        <v>1158</v>
      </c>
      <c r="H3834">
        <v>100386</v>
      </c>
    </row>
    <row r="3835" spans="6:8" ht="13.5">
      <c r="F3835" s="156" t="s">
        <v>1158</v>
      </c>
      <c r="H3835">
        <v>100386</v>
      </c>
    </row>
    <row r="3836" spans="6:8" ht="13.5">
      <c r="F3836" s="156" t="s">
        <v>1159</v>
      </c>
      <c r="H3836">
        <v>100387</v>
      </c>
    </row>
    <row r="3837" spans="6:8" ht="13.5">
      <c r="F3837" s="156" t="s">
        <v>1159</v>
      </c>
      <c r="H3837">
        <v>100387</v>
      </c>
    </row>
    <row r="3838" spans="6:8" ht="13.5">
      <c r="F3838" s="156" t="s">
        <v>1159</v>
      </c>
      <c r="H3838">
        <v>100387</v>
      </c>
    </row>
    <row r="3839" spans="6:8" ht="13.5">
      <c r="F3839" s="156" t="s">
        <v>1159</v>
      </c>
      <c r="H3839">
        <v>100387</v>
      </c>
    </row>
    <row r="3840" spans="6:8" ht="13.5">
      <c r="F3840" s="156" t="s">
        <v>1159</v>
      </c>
      <c r="H3840">
        <v>100387</v>
      </c>
    </row>
    <row r="3841" spans="6:8" ht="13.5">
      <c r="F3841" s="156" t="s">
        <v>1159</v>
      </c>
      <c r="H3841">
        <v>100387</v>
      </c>
    </row>
    <row r="3842" spans="6:8" ht="13.5">
      <c r="F3842" s="156" t="s">
        <v>1159</v>
      </c>
      <c r="H3842">
        <v>100387</v>
      </c>
    </row>
    <row r="3843" spans="6:8" ht="13.5">
      <c r="F3843" s="156" t="s">
        <v>1159</v>
      </c>
      <c r="H3843">
        <v>100387</v>
      </c>
    </row>
    <row r="3844" spans="6:8" ht="13.5">
      <c r="F3844" s="156" t="s">
        <v>1159</v>
      </c>
      <c r="H3844">
        <v>100387</v>
      </c>
    </row>
    <row r="3845" spans="6:8" ht="13.5">
      <c r="F3845" s="156" t="s">
        <v>1160</v>
      </c>
      <c r="H3845">
        <v>100388</v>
      </c>
    </row>
    <row r="3846" spans="6:8" ht="13.5">
      <c r="F3846" s="156" t="s">
        <v>1160</v>
      </c>
      <c r="H3846">
        <v>100388</v>
      </c>
    </row>
    <row r="3847" spans="6:8" ht="13.5">
      <c r="F3847" s="156" t="s">
        <v>1160</v>
      </c>
      <c r="H3847">
        <v>100388</v>
      </c>
    </row>
    <row r="3848" spans="6:8" ht="13.5">
      <c r="F3848" s="156" t="s">
        <v>1160</v>
      </c>
      <c r="H3848">
        <v>100388</v>
      </c>
    </row>
    <row r="3849" spans="6:8" ht="13.5">
      <c r="F3849" s="156" t="s">
        <v>1160</v>
      </c>
      <c r="H3849">
        <v>100388</v>
      </c>
    </row>
    <row r="3850" spans="6:8" ht="13.5">
      <c r="F3850" s="156" t="s">
        <v>1160</v>
      </c>
      <c r="H3850">
        <v>100388</v>
      </c>
    </row>
    <row r="3851" spans="6:8" ht="13.5">
      <c r="F3851" s="156" t="s">
        <v>1160</v>
      </c>
      <c r="H3851">
        <v>100388</v>
      </c>
    </row>
    <row r="3852" spans="6:8" ht="13.5">
      <c r="F3852" s="156" t="s">
        <v>1161</v>
      </c>
      <c r="H3852">
        <v>100389</v>
      </c>
    </row>
    <row r="3853" spans="6:8" ht="13.5">
      <c r="F3853" s="156" t="s">
        <v>1161</v>
      </c>
      <c r="H3853">
        <v>100389</v>
      </c>
    </row>
    <row r="3854" spans="6:8" ht="13.5">
      <c r="F3854" s="156" t="s">
        <v>1161</v>
      </c>
      <c r="H3854">
        <v>100389</v>
      </c>
    </row>
    <row r="3855" spans="6:8" ht="13.5">
      <c r="F3855" s="156" t="s">
        <v>1161</v>
      </c>
      <c r="H3855">
        <v>100389</v>
      </c>
    </row>
    <row r="3856" spans="6:8" ht="13.5">
      <c r="F3856" s="156" t="s">
        <v>1161</v>
      </c>
      <c r="H3856">
        <v>100389</v>
      </c>
    </row>
    <row r="3857" spans="6:8" ht="13.5">
      <c r="F3857" s="156" t="s">
        <v>1161</v>
      </c>
      <c r="H3857">
        <v>100389</v>
      </c>
    </row>
    <row r="3858" spans="6:8" ht="13.5">
      <c r="F3858" s="156" t="s">
        <v>1161</v>
      </c>
      <c r="H3858">
        <v>100389</v>
      </c>
    </row>
    <row r="3859" spans="6:8" ht="13.5">
      <c r="F3859" s="156" t="s">
        <v>1162</v>
      </c>
      <c r="H3859">
        <v>100390</v>
      </c>
    </row>
    <row r="3860" spans="6:8" ht="13.5">
      <c r="F3860" s="156" t="s">
        <v>1162</v>
      </c>
      <c r="H3860">
        <v>100390</v>
      </c>
    </row>
    <row r="3861" spans="6:8" ht="13.5">
      <c r="F3861" s="156" t="s">
        <v>1162</v>
      </c>
      <c r="H3861">
        <v>100390</v>
      </c>
    </row>
    <row r="3862" spans="6:8" ht="13.5">
      <c r="F3862" s="156" t="s">
        <v>1162</v>
      </c>
      <c r="H3862">
        <v>100390</v>
      </c>
    </row>
    <row r="3863" spans="6:8" ht="13.5">
      <c r="F3863" s="156" t="s">
        <v>1162</v>
      </c>
      <c r="H3863">
        <v>100390</v>
      </c>
    </row>
    <row r="3864" spans="6:8" ht="13.5">
      <c r="F3864" s="156" t="s">
        <v>1162</v>
      </c>
      <c r="H3864">
        <v>100390</v>
      </c>
    </row>
    <row r="3865" spans="6:8" ht="13.5">
      <c r="F3865" s="156" t="s">
        <v>1162</v>
      </c>
      <c r="H3865">
        <v>100390</v>
      </c>
    </row>
    <row r="3866" spans="6:8" ht="13.5">
      <c r="F3866" s="156" t="s">
        <v>1163</v>
      </c>
      <c r="H3866">
        <v>100391</v>
      </c>
    </row>
    <row r="3867" spans="6:8" ht="13.5">
      <c r="F3867" s="156" t="s">
        <v>1163</v>
      </c>
      <c r="H3867">
        <v>100391</v>
      </c>
    </row>
    <row r="3868" spans="6:8" ht="13.5">
      <c r="F3868" s="156" t="s">
        <v>1163</v>
      </c>
      <c r="H3868">
        <v>100391</v>
      </c>
    </row>
    <row r="3869" spans="6:8" ht="13.5">
      <c r="F3869" s="156" t="s">
        <v>1163</v>
      </c>
      <c r="H3869">
        <v>100391</v>
      </c>
    </row>
    <row r="3870" spans="6:8" ht="13.5">
      <c r="F3870" s="156" t="s">
        <v>1163</v>
      </c>
      <c r="H3870">
        <v>100391</v>
      </c>
    </row>
    <row r="3871" spans="6:8" ht="13.5">
      <c r="F3871" s="156" t="s">
        <v>1163</v>
      </c>
      <c r="H3871">
        <v>100391</v>
      </c>
    </row>
    <row r="3872" spans="6:8" ht="13.5">
      <c r="F3872" s="156" t="s">
        <v>1163</v>
      </c>
      <c r="H3872">
        <v>100391</v>
      </c>
    </row>
    <row r="3873" spans="6:8" ht="13.5">
      <c r="F3873" s="156" t="s">
        <v>1164</v>
      </c>
      <c r="H3873">
        <v>100392</v>
      </c>
    </row>
    <row r="3874" spans="6:8" ht="13.5">
      <c r="F3874" s="156" t="s">
        <v>1164</v>
      </c>
      <c r="H3874">
        <v>100392</v>
      </c>
    </row>
    <row r="3875" spans="6:8" ht="13.5">
      <c r="F3875" s="156" t="s">
        <v>1164</v>
      </c>
      <c r="H3875">
        <v>100392</v>
      </c>
    </row>
    <row r="3876" spans="6:8" ht="13.5">
      <c r="F3876" s="156" t="s">
        <v>1164</v>
      </c>
      <c r="H3876">
        <v>100392</v>
      </c>
    </row>
    <row r="3877" spans="6:8" ht="13.5">
      <c r="F3877" s="156" t="s">
        <v>1164</v>
      </c>
      <c r="H3877">
        <v>100392</v>
      </c>
    </row>
    <row r="3878" spans="6:8" ht="13.5">
      <c r="F3878" s="156" t="s">
        <v>1164</v>
      </c>
      <c r="H3878">
        <v>100392</v>
      </c>
    </row>
    <row r="3879" spans="6:8" ht="13.5">
      <c r="F3879" s="156" t="s">
        <v>1164</v>
      </c>
      <c r="H3879">
        <v>100392</v>
      </c>
    </row>
    <row r="3880" spans="6:8" ht="13.5">
      <c r="F3880" s="156" t="s">
        <v>1165</v>
      </c>
      <c r="H3880">
        <v>100393</v>
      </c>
    </row>
    <row r="3881" spans="6:8" ht="13.5">
      <c r="F3881" s="156" t="s">
        <v>1165</v>
      </c>
      <c r="H3881">
        <v>100393</v>
      </c>
    </row>
    <row r="3882" spans="6:8" ht="13.5">
      <c r="F3882" s="156" t="s">
        <v>1165</v>
      </c>
      <c r="H3882">
        <v>100393</v>
      </c>
    </row>
    <row r="3883" spans="6:8" ht="13.5">
      <c r="F3883" s="156" t="s">
        <v>1165</v>
      </c>
      <c r="H3883">
        <v>100393</v>
      </c>
    </row>
    <row r="3884" spans="6:8" ht="13.5">
      <c r="F3884" s="156" t="s">
        <v>1165</v>
      </c>
      <c r="H3884">
        <v>100393</v>
      </c>
    </row>
    <row r="3885" spans="6:8" ht="13.5">
      <c r="F3885" s="156" t="s">
        <v>1165</v>
      </c>
      <c r="H3885">
        <v>100393</v>
      </c>
    </row>
    <row r="3886" spans="6:8" ht="13.5">
      <c r="F3886" s="156" t="s">
        <v>1165</v>
      </c>
      <c r="H3886">
        <v>100393</v>
      </c>
    </row>
    <row r="3887" spans="6:8" ht="13.5">
      <c r="F3887" s="156" t="s">
        <v>1166</v>
      </c>
      <c r="H3887">
        <v>100394</v>
      </c>
    </row>
    <row r="3888" spans="6:8" ht="13.5">
      <c r="F3888" s="156" t="s">
        <v>1166</v>
      </c>
      <c r="H3888">
        <v>100394</v>
      </c>
    </row>
    <row r="3889" spans="6:8" ht="13.5">
      <c r="F3889" s="156" t="s">
        <v>1166</v>
      </c>
      <c r="H3889">
        <v>100394</v>
      </c>
    </row>
    <row r="3890" spans="6:8" ht="13.5">
      <c r="F3890" s="156" t="s">
        <v>1166</v>
      </c>
      <c r="H3890">
        <v>100394</v>
      </c>
    </row>
    <row r="3891" spans="6:8" ht="13.5">
      <c r="F3891" s="156" t="s">
        <v>1166</v>
      </c>
      <c r="H3891">
        <v>100394</v>
      </c>
    </row>
    <row r="3892" spans="6:8" ht="13.5">
      <c r="F3892" s="156" t="s">
        <v>1166</v>
      </c>
      <c r="H3892">
        <v>100394</v>
      </c>
    </row>
    <row r="3893" spans="6:8" ht="13.5">
      <c r="F3893" s="156" t="s">
        <v>1166</v>
      </c>
      <c r="H3893">
        <v>100394</v>
      </c>
    </row>
    <row r="3894" spans="6:8" ht="13.5">
      <c r="F3894" s="156" t="s">
        <v>1167</v>
      </c>
      <c r="H3894">
        <v>100395</v>
      </c>
    </row>
    <row r="3895" spans="6:8" ht="13.5">
      <c r="F3895" s="156" t="s">
        <v>1167</v>
      </c>
      <c r="H3895">
        <v>100395</v>
      </c>
    </row>
    <row r="3896" spans="6:8" ht="13.5">
      <c r="F3896" s="156" t="s">
        <v>1167</v>
      </c>
      <c r="H3896">
        <v>100395</v>
      </c>
    </row>
    <row r="3897" spans="6:8" ht="13.5">
      <c r="F3897" s="156" t="s">
        <v>1167</v>
      </c>
      <c r="H3897">
        <v>100395</v>
      </c>
    </row>
    <row r="3898" spans="6:8" ht="13.5">
      <c r="F3898" s="156" t="s">
        <v>1167</v>
      </c>
      <c r="H3898">
        <v>100395</v>
      </c>
    </row>
    <row r="3899" spans="6:8" ht="13.5">
      <c r="F3899" s="156" t="s">
        <v>1167</v>
      </c>
      <c r="H3899">
        <v>100395</v>
      </c>
    </row>
    <row r="3900" spans="6:8" ht="13.5">
      <c r="F3900" s="156" t="s">
        <v>1167</v>
      </c>
      <c r="H3900">
        <v>100395</v>
      </c>
    </row>
    <row r="3901" spans="6:8" ht="13.5">
      <c r="F3901" s="156" t="s">
        <v>1168</v>
      </c>
      <c r="H3901">
        <v>94189</v>
      </c>
    </row>
    <row r="3902" spans="6:8" ht="13.5">
      <c r="F3902" s="156" t="s">
        <v>1168</v>
      </c>
      <c r="H3902">
        <v>94189</v>
      </c>
    </row>
    <row r="3903" spans="6:8" ht="13.5">
      <c r="F3903" s="156" t="s">
        <v>1168</v>
      </c>
      <c r="H3903">
        <v>94189</v>
      </c>
    </row>
    <row r="3904" spans="6:8" ht="13.5">
      <c r="F3904" s="156" t="s">
        <v>1168</v>
      </c>
      <c r="H3904">
        <v>94189</v>
      </c>
    </row>
    <row r="3905" spans="6:8" ht="13.5">
      <c r="F3905" s="156" t="s">
        <v>1168</v>
      </c>
      <c r="H3905">
        <v>94189</v>
      </c>
    </row>
    <row r="3906" spans="6:8" ht="13.5">
      <c r="F3906" s="156" t="s">
        <v>1168</v>
      </c>
      <c r="H3906">
        <v>94189</v>
      </c>
    </row>
    <row r="3907" spans="6:8" ht="13.5">
      <c r="F3907" s="156" t="s">
        <v>1169</v>
      </c>
      <c r="H3907">
        <v>94192</v>
      </c>
    </row>
    <row r="3908" spans="6:8" ht="13.5">
      <c r="F3908" s="156" t="s">
        <v>1169</v>
      </c>
      <c r="H3908">
        <v>94192</v>
      </c>
    </row>
    <row r="3909" spans="6:8" ht="13.5">
      <c r="F3909" s="156" t="s">
        <v>1169</v>
      </c>
      <c r="H3909">
        <v>94192</v>
      </c>
    </row>
    <row r="3910" spans="6:8" ht="13.5">
      <c r="F3910" s="156" t="s">
        <v>1169</v>
      </c>
      <c r="H3910">
        <v>94192</v>
      </c>
    </row>
    <row r="3911" spans="6:8" ht="13.5">
      <c r="F3911" s="156" t="s">
        <v>1169</v>
      </c>
      <c r="H3911">
        <v>94192</v>
      </c>
    </row>
    <row r="3912" spans="6:8" ht="13.5">
      <c r="F3912" s="156" t="s">
        <v>1169</v>
      </c>
      <c r="H3912">
        <v>94192</v>
      </c>
    </row>
    <row r="3913" spans="6:8" ht="13.5">
      <c r="F3913" s="156" t="s">
        <v>1170</v>
      </c>
      <c r="H3913">
        <v>94195</v>
      </c>
    </row>
    <row r="3914" spans="6:8" ht="13.5">
      <c r="F3914" s="156" t="s">
        <v>1170</v>
      </c>
      <c r="H3914">
        <v>94195</v>
      </c>
    </row>
    <row r="3915" spans="6:8" ht="13.5">
      <c r="F3915" s="156" t="s">
        <v>1170</v>
      </c>
      <c r="H3915">
        <v>94195</v>
      </c>
    </row>
    <row r="3916" spans="6:8" ht="13.5">
      <c r="F3916" s="156" t="s">
        <v>1170</v>
      </c>
      <c r="H3916">
        <v>94195</v>
      </c>
    </row>
    <row r="3917" spans="6:8" ht="13.5">
      <c r="F3917" s="156" t="s">
        <v>1170</v>
      </c>
      <c r="H3917">
        <v>94195</v>
      </c>
    </row>
    <row r="3918" spans="6:8" ht="13.5">
      <c r="F3918" s="156" t="s">
        <v>1170</v>
      </c>
      <c r="H3918">
        <v>94195</v>
      </c>
    </row>
    <row r="3919" spans="6:8" ht="13.5">
      <c r="F3919" s="156" t="s">
        <v>1171</v>
      </c>
      <c r="H3919">
        <v>94198</v>
      </c>
    </row>
    <row r="3920" spans="6:8" ht="13.5">
      <c r="F3920" s="156" t="s">
        <v>1171</v>
      </c>
      <c r="H3920">
        <v>94198</v>
      </c>
    </row>
    <row r="3921" spans="6:8" ht="13.5">
      <c r="F3921" s="156" t="s">
        <v>1171</v>
      </c>
      <c r="H3921">
        <v>94198</v>
      </c>
    </row>
    <row r="3922" spans="6:8" ht="13.5">
      <c r="F3922" s="156" t="s">
        <v>1171</v>
      </c>
      <c r="H3922">
        <v>94198</v>
      </c>
    </row>
    <row r="3923" spans="6:8" ht="13.5">
      <c r="F3923" s="156" t="s">
        <v>1171</v>
      </c>
      <c r="H3923">
        <v>94198</v>
      </c>
    </row>
    <row r="3924" spans="6:8" ht="13.5">
      <c r="F3924" s="156" t="s">
        <v>1171</v>
      </c>
      <c r="H3924">
        <v>94198</v>
      </c>
    </row>
    <row r="3925" spans="6:8" ht="13.5">
      <c r="F3925" s="156" t="s">
        <v>1172</v>
      </c>
      <c r="H3925">
        <v>94201</v>
      </c>
    </row>
    <row r="3926" spans="6:8" ht="13.5">
      <c r="F3926" s="156" t="s">
        <v>1172</v>
      </c>
      <c r="H3926">
        <v>94201</v>
      </c>
    </row>
    <row r="3927" spans="6:8" ht="13.5">
      <c r="F3927" s="156" t="s">
        <v>1172</v>
      </c>
      <c r="H3927">
        <v>94201</v>
      </c>
    </row>
    <row r="3928" spans="6:8" ht="13.5">
      <c r="F3928" s="156" t="s">
        <v>1172</v>
      </c>
      <c r="H3928">
        <v>94201</v>
      </c>
    </row>
    <row r="3929" spans="6:8" ht="13.5">
      <c r="F3929" s="156" t="s">
        <v>1172</v>
      </c>
      <c r="H3929">
        <v>94201</v>
      </c>
    </row>
    <row r="3930" spans="6:8" ht="13.5">
      <c r="F3930" s="156" t="s">
        <v>1172</v>
      </c>
      <c r="H3930">
        <v>94201</v>
      </c>
    </row>
    <row r="3931" spans="6:8" ht="13.5">
      <c r="F3931" s="156" t="s">
        <v>1173</v>
      </c>
      <c r="H3931">
        <v>94204</v>
      </c>
    </row>
    <row r="3932" spans="6:8" ht="13.5">
      <c r="F3932" s="156" t="s">
        <v>1173</v>
      </c>
      <c r="H3932">
        <v>94204</v>
      </c>
    </row>
    <row r="3933" spans="6:8" ht="13.5">
      <c r="F3933" s="156" t="s">
        <v>1173</v>
      </c>
      <c r="H3933">
        <v>94204</v>
      </c>
    </row>
    <row r="3934" spans="6:8" ht="13.5">
      <c r="F3934" s="156" t="s">
        <v>1173</v>
      </c>
      <c r="H3934">
        <v>94204</v>
      </c>
    </row>
    <row r="3935" spans="6:8" ht="13.5">
      <c r="F3935" s="156" t="s">
        <v>1173</v>
      </c>
      <c r="H3935">
        <v>94204</v>
      </c>
    </row>
    <row r="3936" spans="6:8" ht="13.5">
      <c r="F3936" s="156" t="s">
        <v>1173</v>
      </c>
      <c r="H3936">
        <v>94204</v>
      </c>
    </row>
    <row r="3937" spans="6:8" ht="13.5">
      <c r="F3937" s="156" t="s">
        <v>1174</v>
      </c>
      <c r="H3937">
        <v>94224</v>
      </c>
    </row>
    <row r="3938" spans="6:8" ht="13.5">
      <c r="F3938" s="156" t="s">
        <v>1174</v>
      </c>
      <c r="H3938">
        <v>94224</v>
      </c>
    </row>
    <row r="3939" spans="6:8" ht="13.5">
      <c r="F3939" s="156" t="s">
        <v>1174</v>
      </c>
      <c r="H3939">
        <v>94224</v>
      </c>
    </row>
    <row r="3940" spans="6:8" ht="13.5">
      <c r="F3940" s="156" t="s">
        <v>1174</v>
      </c>
      <c r="H3940">
        <v>94224</v>
      </c>
    </row>
    <row r="3941" spans="6:8" ht="13.5">
      <c r="F3941" s="156" t="s">
        <v>1175</v>
      </c>
      <c r="H3941">
        <v>94225</v>
      </c>
    </row>
    <row r="3942" spans="6:8" ht="13.5">
      <c r="F3942" s="156" t="s">
        <v>1175</v>
      </c>
      <c r="H3942">
        <v>94225</v>
      </c>
    </row>
    <row r="3943" spans="6:8" ht="13.5">
      <c r="F3943" s="156" t="s">
        <v>1175</v>
      </c>
      <c r="H3943">
        <v>94225</v>
      </c>
    </row>
    <row r="3944" spans="6:8" ht="13.5">
      <c r="F3944" s="156" t="s">
        <v>1175</v>
      </c>
      <c r="H3944">
        <v>94225</v>
      </c>
    </row>
    <row r="3945" spans="6:8" ht="13.5">
      <c r="F3945" s="156" t="s">
        <v>1175</v>
      </c>
      <c r="H3945">
        <v>94225</v>
      </c>
    </row>
    <row r="3946" spans="6:8" ht="13.5">
      <c r="F3946" s="156" t="s">
        <v>1175</v>
      </c>
      <c r="H3946">
        <v>94225</v>
      </c>
    </row>
    <row r="3947" spans="6:8" ht="13.5">
      <c r="F3947" s="156" t="s">
        <v>1176</v>
      </c>
      <c r="H3947">
        <v>94226</v>
      </c>
    </row>
    <row r="3948" spans="6:8" ht="13.5">
      <c r="F3948" s="156" t="s">
        <v>1176</v>
      </c>
      <c r="H3948">
        <v>94226</v>
      </c>
    </row>
    <row r="3949" spans="6:8" ht="13.5">
      <c r="F3949" s="156" t="s">
        <v>1176</v>
      </c>
      <c r="H3949">
        <v>94226</v>
      </c>
    </row>
    <row r="3950" spans="6:8" ht="13.5">
      <c r="F3950" s="156" t="s">
        <v>1176</v>
      </c>
      <c r="H3950">
        <v>94226</v>
      </c>
    </row>
    <row r="3951" spans="6:8" ht="13.5">
      <c r="F3951" s="156" t="s">
        <v>1176</v>
      </c>
      <c r="H3951">
        <v>94226</v>
      </c>
    </row>
    <row r="3952" spans="6:8" ht="13.5">
      <c r="F3952" s="156" t="s">
        <v>1176</v>
      </c>
      <c r="H3952">
        <v>94226</v>
      </c>
    </row>
    <row r="3953" spans="6:8" ht="13.5">
      <c r="F3953" s="156" t="s">
        <v>1176</v>
      </c>
      <c r="H3953">
        <v>94226</v>
      </c>
    </row>
    <row r="3954" spans="6:8" ht="13.5">
      <c r="F3954" s="156" t="s">
        <v>1177</v>
      </c>
      <c r="H3954">
        <v>94232</v>
      </c>
    </row>
    <row r="3955" spans="6:8" ht="13.5">
      <c r="F3955" s="156" t="s">
        <v>1177</v>
      </c>
      <c r="H3955">
        <v>94232</v>
      </c>
    </row>
    <row r="3956" spans="6:8" ht="13.5">
      <c r="F3956" s="156" t="s">
        <v>1177</v>
      </c>
      <c r="H3956">
        <v>94232</v>
      </c>
    </row>
    <row r="3957" spans="6:8" ht="13.5">
      <c r="F3957" s="156" t="s">
        <v>1178</v>
      </c>
      <c r="H3957">
        <v>94440</v>
      </c>
    </row>
    <row r="3958" spans="6:8" ht="13.5">
      <c r="F3958" s="156" t="s">
        <v>1178</v>
      </c>
      <c r="H3958">
        <v>94440</v>
      </c>
    </row>
    <row r="3959" spans="6:8" ht="13.5">
      <c r="F3959" s="156" t="s">
        <v>1178</v>
      </c>
      <c r="H3959">
        <v>94440</v>
      </c>
    </row>
    <row r="3960" spans="6:8" ht="13.5">
      <c r="F3960" s="156" t="s">
        <v>1178</v>
      </c>
      <c r="H3960">
        <v>94440</v>
      </c>
    </row>
    <row r="3961" spans="6:8" ht="13.5">
      <c r="F3961" s="156" t="s">
        <v>1178</v>
      </c>
      <c r="H3961">
        <v>94440</v>
      </c>
    </row>
    <row r="3962" spans="6:8" ht="13.5">
      <c r="F3962" s="156" t="s">
        <v>1178</v>
      </c>
      <c r="H3962">
        <v>94440</v>
      </c>
    </row>
    <row r="3963" spans="6:8" ht="13.5">
      <c r="F3963" s="156" t="s">
        <v>1179</v>
      </c>
      <c r="H3963">
        <v>94441</v>
      </c>
    </row>
    <row r="3964" spans="6:8" ht="13.5">
      <c r="F3964" s="156" t="s">
        <v>1179</v>
      </c>
      <c r="H3964">
        <v>94441</v>
      </c>
    </row>
    <row r="3965" spans="6:8" ht="13.5">
      <c r="F3965" s="156" t="s">
        <v>1179</v>
      </c>
      <c r="H3965">
        <v>94441</v>
      </c>
    </row>
    <row r="3966" spans="6:8" ht="13.5">
      <c r="F3966" s="156" t="s">
        <v>1179</v>
      </c>
      <c r="H3966">
        <v>94441</v>
      </c>
    </row>
    <row r="3967" spans="6:8" ht="13.5">
      <c r="F3967" s="156" t="s">
        <v>1179</v>
      </c>
      <c r="H3967">
        <v>94441</v>
      </c>
    </row>
    <row r="3968" spans="6:8" ht="13.5">
      <c r="F3968" s="156" t="s">
        <v>1179</v>
      </c>
      <c r="H3968">
        <v>94441</v>
      </c>
    </row>
    <row r="3969" spans="6:8" ht="13.5">
      <c r="F3969" s="156" t="s">
        <v>1180</v>
      </c>
      <c r="H3969">
        <v>94442</v>
      </c>
    </row>
    <row r="3970" spans="6:8" ht="13.5">
      <c r="F3970" s="156" t="s">
        <v>1180</v>
      </c>
      <c r="H3970">
        <v>94442</v>
      </c>
    </row>
    <row r="3971" spans="6:8" ht="13.5">
      <c r="F3971" s="156" t="s">
        <v>1180</v>
      </c>
      <c r="H3971">
        <v>94442</v>
      </c>
    </row>
    <row r="3972" spans="6:8" ht="13.5">
      <c r="F3972" s="156" t="s">
        <v>1180</v>
      </c>
      <c r="H3972">
        <v>94442</v>
      </c>
    </row>
    <row r="3973" spans="6:8" ht="13.5">
      <c r="F3973" s="156" t="s">
        <v>1180</v>
      </c>
      <c r="H3973">
        <v>94442</v>
      </c>
    </row>
    <row r="3974" spans="6:8" ht="13.5">
      <c r="F3974" s="156" t="s">
        <v>1180</v>
      </c>
      <c r="H3974">
        <v>94442</v>
      </c>
    </row>
    <row r="3975" spans="6:8" ht="13.5">
      <c r="F3975" s="156" t="s">
        <v>1181</v>
      </c>
      <c r="H3975">
        <v>94443</v>
      </c>
    </row>
    <row r="3976" spans="6:8" ht="13.5">
      <c r="F3976" s="156" t="s">
        <v>1181</v>
      </c>
      <c r="H3976">
        <v>94443</v>
      </c>
    </row>
    <row r="3977" spans="6:8" ht="13.5">
      <c r="F3977" s="156" t="s">
        <v>1181</v>
      </c>
      <c r="H3977">
        <v>94443</v>
      </c>
    </row>
    <row r="3978" spans="6:8" ht="13.5">
      <c r="F3978" s="156" t="s">
        <v>1181</v>
      </c>
      <c r="H3978">
        <v>94443</v>
      </c>
    </row>
    <row r="3979" spans="6:8" ht="13.5">
      <c r="F3979" s="156" t="s">
        <v>1181</v>
      </c>
      <c r="H3979">
        <v>94443</v>
      </c>
    </row>
    <row r="3980" spans="6:8" ht="13.5">
      <c r="F3980" s="156" t="s">
        <v>1181</v>
      </c>
      <c r="H3980">
        <v>94443</v>
      </c>
    </row>
    <row r="3981" spans="6:8" ht="13.5">
      <c r="F3981" s="156" t="s">
        <v>1182</v>
      </c>
      <c r="H3981">
        <v>94445</v>
      </c>
    </row>
    <row r="3982" spans="6:8" ht="13.5">
      <c r="F3982" s="156" t="s">
        <v>1182</v>
      </c>
      <c r="H3982">
        <v>94445</v>
      </c>
    </row>
    <row r="3983" spans="6:8" ht="13.5">
      <c r="F3983" s="156" t="s">
        <v>1182</v>
      </c>
      <c r="H3983">
        <v>94445</v>
      </c>
    </row>
    <row r="3984" spans="6:8" ht="13.5">
      <c r="F3984" s="156" t="s">
        <v>1182</v>
      </c>
      <c r="H3984">
        <v>94445</v>
      </c>
    </row>
    <row r="3985" spans="6:8" ht="13.5">
      <c r="F3985" s="156" t="s">
        <v>1182</v>
      </c>
      <c r="H3985">
        <v>94445</v>
      </c>
    </row>
    <row r="3986" spans="6:8" ht="13.5">
      <c r="F3986" s="156" t="s">
        <v>1182</v>
      </c>
      <c r="H3986">
        <v>94445</v>
      </c>
    </row>
    <row r="3987" spans="6:8" ht="13.5">
      <c r="F3987" s="156" t="s">
        <v>1183</v>
      </c>
      <c r="H3987">
        <v>94446</v>
      </c>
    </row>
    <row r="3988" spans="6:8" ht="13.5">
      <c r="F3988" s="156" t="s">
        <v>1183</v>
      </c>
      <c r="H3988">
        <v>94446</v>
      </c>
    </row>
    <row r="3989" spans="6:8" ht="13.5">
      <c r="F3989" s="156" t="s">
        <v>1183</v>
      </c>
      <c r="H3989">
        <v>94446</v>
      </c>
    </row>
    <row r="3990" spans="6:8" ht="13.5">
      <c r="F3990" s="156" t="s">
        <v>1183</v>
      </c>
      <c r="H3990">
        <v>94446</v>
      </c>
    </row>
    <row r="3991" spans="6:8" ht="13.5">
      <c r="F3991" s="156" t="s">
        <v>1183</v>
      </c>
      <c r="H3991">
        <v>94446</v>
      </c>
    </row>
    <row r="3992" spans="6:8" ht="13.5">
      <c r="F3992" s="156" t="s">
        <v>1183</v>
      </c>
      <c r="H3992">
        <v>94446</v>
      </c>
    </row>
    <row r="3993" spans="6:8" ht="13.5">
      <c r="F3993" s="156" t="s">
        <v>1184</v>
      </c>
      <c r="H3993">
        <v>94447</v>
      </c>
    </row>
    <row r="3994" spans="6:8" ht="13.5">
      <c r="F3994" s="156" t="s">
        <v>1184</v>
      </c>
      <c r="H3994">
        <v>94447</v>
      </c>
    </row>
    <row r="3995" spans="6:8" ht="13.5">
      <c r="F3995" s="156" t="s">
        <v>1184</v>
      </c>
      <c r="H3995">
        <v>94447</v>
      </c>
    </row>
    <row r="3996" spans="6:8" ht="13.5">
      <c r="F3996" s="156" t="s">
        <v>1184</v>
      </c>
      <c r="H3996">
        <v>94447</v>
      </c>
    </row>
    <row r="3997" spans="6:8" ht="13.5">
      <c r="F3997" s="156" t="s">
        <v>1184</v>
      </c>
      <c r="H3997">
        <v>94447</v>
      </c>
    </row>
    <row r="3998" spans="6:8" ht="13.5">
      <c r="F3998" s="156" t="s">
        <v>1184</v>
      </c>
      <c r="H3998">
        <v>94447</v>
      </c>
    </row>
    <row r="3999" spans="6:8" ht="13.5">
      <c r="F3999" s="156" t="s">
        <v>1185</v>
      </c>
      <c r="H3999">
        <v>94448</v>
      </c>
    </row>
    <row r="4000" spans="6:8" ht="13.5">
      <c r="F4000" s="156" t="s">
        <v>1185</v>
      </c>
      <c r="H4000">
        <v>94448</v>
      </c>
    </row>
    <row r="4001" spans="6:8" ht="13.5">
      <c r="F4001" s="156" t="s">
        <v>1185</v>
      </c>
      <c r="H4001">
        <v>94448</v>
      </c>
    </row>
    <row r="4002" spans="6:8" ht="13.5">
      <c r="F4002" s="156" t="s">
        <v>1185</v>
      </c>
      <c r="H4002">
        <v>94448</v>
      </c>
    </row>
    <row r="4003" spans="6:8" ht="13.5">
      <c r="F4003" s="156" t="s">
        <v>1185</v>
      </c>
      <c r="H4003">
        <v>94448</v>
      </c>
    </row>
    <row r="4004" spans="6:8" ht="13.5">
      <c r="F4004" s="156" t="s">
        <v>1185</v>
      </c>
      <c r="H4004">
        <v>94448</v>
      </c>
    </row>
    <row r="4005" spans="6:8" ht="13.5">
      <c r="F4005" s="156" t="s">
        <v>1186</v>
      </c>
      <c r="H4005">
        <v>94207</v>
      </c>
    </row>
    <row r="4006" spans="6:8" ht="13.5">
      <c r="F4006" s="156" t="s">
        <v>1186</v>
      </c>
      <c r="H4006">
        <v>94207</v>
      </c>
    </row>
    <row r="4007" spans="6:8" ht="13.5">
      <c r="F4007" s="156" t="s">
        <v>1186</v>
      </c>
      <c r="H4007">
        <v>94207</v>
      </c>
    </row>
    <row r="4008" spans="6:8" ht="13.5">
      <c r="F4008" s="156" t="s">
        <v>1186</v>
      </c>
      <c r="H4008">
        <v>94207</v>
      </c>
    </row>
    <row r="4009" spans="6:8" ht="13.5">
      <c r="F4009" s="156" t="s">
        <v>1186</v>
      </c>
      <c r="H4009">
        <v>94207</v>
      </c>
    </row>
    <row r="4010" spans="6:8" ht="13.5">
      <c r="F4010" s="156" t="s">
        <v>1186</v>
      </c>
      <c r="H4010">
        <v>94207</v>
      </c>
    </row>
    <row r="4011" spans="6:8" ht="13.5">
      <c r="F4011" s="156" t="s">
        <v>1186</v>
      </c>
      <c r="H4011">
        <v>94207</v>
      </c>
    </row>
    <row r="4012" spans="6:8" ht="13.5">
      <c r="F4012" s="156" t="s">
        <v>1186</v>
      </c>
      <c r="H4012">
        <v>94207</v>
      </c>
    </row>
    <row r="4013" spans="6:8" ht="13.5">
      <c r="F4013" s="156" t="s">
        <v>1187</v>
      </c>
      <c r="H4013">
        <v>94210</v>
      </c>
    </row>
    <row r="4014" spans="6:8" ht="13.5">
      <c r="F4014" s="156" t="s">
        <v>1187</v>
      </c>
      <c r="H4014">
        <v>94210</v>
      </c>
    </row>
    <row r="4015" spans="6:8" ht="13.5">
      <c r="F4015" s="156" t="s">
        <v>1187</v>
      </c>
      <c r="H4015">
        <v>94210</v>
      </c>
    </row>
    <row r="4016" spans="6:8" ht="13.5">
      <c r="F4016" s="156" t="s">
        <v>1187</v>
      </c>
      <c r="H4016">
        <v>94210</v>
      </c>
    </row>
    <row r="4017" spans="6:8" ht="13.5">
      <c r="F4017" s="156" t="s">
        <v>1187</v>
      </c>
      <c r="H4017">
        <v>94210</v>
      </c>
    </row>
    <row r="4018" spans="6:8" ht="13.5">
      <c r="F4018" s="156" t="s">
        <v>1187</v>
      </c>
      <c r="H4018">
        <v>94210</v>
      </c>
    </row>
    <row r="4019" spans="6:8" ht="13.5">
      <c r="F4019" s="156" t="s">
        <v>1187</v>
      </c>
      <c r="H4019">
        <v>94210</v>
      </c>
    </row>
    <row r="4020" spans="6:8" ht="13.5">
      <c r="F4020" s="156" t="s">
        <v>1187</v>
      </c>
      <c r="H4020">
        <v>94210</v>
      </c>
    </row>
    <row r="4021" spans="6:8" ht="13.5">
      <c r="F4021" s="156" t="s">
        <v>1188</v>
      </c>
      <c r="H4021">
        <v>94218</v>
      </c>
    </row>
    <row r="4022" spans="6:8" ht="13.5">
      <c r="F4022" s="156" t="s">
        <v>1188</v>
      </c>
      <c r="H4022">
        <v>94218</v>
      </c>
    </row>
    <row r="4023" spans="6:8" ht="13.5">
      <c r="F4023" s="156" t="s">
        <v>1188</v>
      </c>
      <c r="H4023">
        <v>94218</v>
      </c>
    </row>
    <row r="4024" spans="6:8" ht="13.5">
      <c r="F4024" s="156" t="s">
        <v>1188</v>
      </c>
      <c r="H4024">
        <v>94218</v>
      </c>
    </row>
    <row r="4025" spans="6:8" ht="13.5">
      <c r="F4025" s="156" t="s">
        <v>1188</v>
      </c>
      <c r="H4025">
        <v>94218</v>
      </c>
    </row>
    <row r="4026" spans="6:8" ht="13.5">
      <c r="F4026" s="156" t="s">
        <v>1188</v>
      </c>
      <c r="H4026">
        <v>94218</v>
      </c>
    </row>
    <row r="4027" spans="6:8" ht="13.5">
      <c r="F4027" s="156" t="s">
        <v>1188</v>
      </c>
      <c r="H4027">
        <v>94218</v>
      </c>
    </row>
    <row r="4028" spans="6:8" ht="13.5">
      <c r="F4028" s="156" t="s">
        <v>1188</v>
      </c>
      <c r="H4028">
        <v>94218</v>
      </c>
    </row>
    <row r="4029" spans="6:8" ht="13.5">
      <c r="F4029" s="156" t="s">
        <v>1188</v>
      </c>
      <c r="H4029">
        <v>94218</v>
      </c>
    </row>
    <row r="4030" spans="6:8" ht="13.5">
      <c r="F4030" s="156" t="s">
        <v>1189</v>
      </c>
      <c r="H4030">
        <v>94213</v>
      </c>
    </row>
    <row r="4031" spans="6:8" ht="13.5">
      <c r="F4031" s="156" t="s">
        <v>1189</v>
      </c>
      <c r="H4031">
        <v>94213</v>
      </c>
    </row>
    <row r="4032" spans="6:8" ht="13.5">
      <c r="F4032" s="156" t="s">
        <v>1189</v>
      </c>
      <c r="H4032">
        <v>94213</v>
      </c>
    </row>
    <row r="4033" spans="6:8" ht="13.5">
      <c r="F4033" s="156" t="s">
        <v>1189</v>
      </c>
      <c r="H4033">
        <v>94213</v>
      </c>
    </row>
    <row r="4034" spans="6:8" ht="13.5">
      <c r="F4034" s="156" t="s">
        <v>1189</v>
      </c>
      <c r="H4034">
        <v>94213</v>
      </c>
    </row>
    <row r="4035" spans="6:8" ht="13.5">
      <c r="F4035" s="156" t="s">
        <v>1189</v>
      </c>
      <c r="H4035">
        <v>94213</v>
      </c>
    </row>
    <row r="4036" spans="6:8" ht="13.5">
      <c r="F4036" s="156" t="s">
        <v>1189</v>
      </c>
      <c r="H4036">
        <v>94213</v>
      </c>
    </row>
    <row r="4037" spans="6:8" ht="13.5">
      <c r="F4037" s="156" t="s">
        <v>1190</v>
      </c>
      <c r="H4037">
        <v>94216</v>
      </c>
    </row>
    <row r="4038" spans="6:8" ht="13.5">
      <c r="F4038" s="156" t="s">
        <v>1190</v>
      </c>
      <c r="H4038">
        <v>94216</v>
      </c>
    </row>
    <row r="4039" spans="6:8" ht="13.5">
      <c r="F4039" s="156" t="s">
        <v>1190</v>
      </c>
      <c r="H4039">
        <v>94216</v>
      </c>
    </row>
    <row r="4040" spans="6:8" ht="13.5">
      <c r="F4040" s="156" t="s">
        <v>1190</v>
      </c>
      <c r="H4040">
        <v>94216</v>
      </c>
    </row>
    <row r="4041" spans="6:8" ht="13.5">
      <c r="F4041" s="156" t="s">
        <v>1190</v>
      </c>
      <c r="H4041">
        <v>94216</v>
      </c>
    </row>
    <row r="4042" spans="6:8" ht="13.5">
      <c r="F4042" s="156" t="s">
        <v>1190</v>
      </c>
      <c r="H4042">
        <v>94216</v>
      </c>
    </row>
    <row r="4043" spans="6:8" ht="13.5">
      <c r="F4043" s="156" t="s">
        <v>1190</v>
      </c>
      <c r="H4043">
        <v>94216</v>
      </c>
    </row>
    <row r="4044" spans="6:8" ht="13.5">
      <c r="F4044" s="156" t="s">
        <v>1191</v>
      </c>
      <c r="H4044">
        <v>94219</v>
      </c>
    </row>
    <row r="4045" spans="6:8" ht="13.5">
      <c r="F4045" s="156" t="s">
        <v>1191</v>
      </c>
      <c r="H4045">
        <v>94219</v>
      </c>
    </row>
    <row r="4046" spans="6:8" ht="13.5">
      <c r="F4046" s="156" t="s">
        <v>1191</v>
      </c>
      <c r="H4046">
        <v>94219</v>
      </c>
    </row>
    <row r="4047" spans="6:8" ht="13.5">
      <c r="F4047" s="156" t="s">
        <v>1191</v>
      </c>
      <c r="H4047">
        <v>94219</v>
      </c>
    </row>
    <row r="4048" spans="6:8" ht="13.5">
      <c r="F4048" s="156" t="s">
        <v>1191</v>
      </c>
      <c r="H4048">
        <v>94219</v>
      </c>
    </row>
    <row r="4049" spans="6:8" ht="13.5">
      <c r="F4049" s="156" t="s">
        <v>1191</v>
      </c>
      <c r="H4049">
        <v>94219</v>
      </c>
    </row>
    <row r="4050" spans="6:8" ht="13.5">
      <c r="F4050" s="156" t="s">
        <v>1191</v>
      </c>
      <c r="H4050">
        <v>94219</v>
      </c>
    </row>
    <row r="4051" spans="6:8" ht="13.5">
      <c r="F4051" s="156" t="s">
        <v>1192</v>
      </c>
      <c r="H4051">
        <v>94220</v>
      </c>
    </row>
    <row r="4052" spans="6:8" ht="13.5">
      <c r="F4052" s="156" t="s">
        <v>1192</v>
      </c>
      <c r="H4052">
        <v>94220</v>
      </c>
    </row>
    <row r="4053" spans="6:8" ht="13.5">
      <c r="F4053" s="156" t="s">
        <v>1192</v>
      </c>
      <c r="H4053">
        <v>94220</v>
      </c>
    </row>
    <row r="4054" spans="6:8" ht="13.5">
      <c r="F4054" s="156" t="s">
        <v>1192</v>
      </c>
      <c r="H4054">
        <v>94220</v>
      </c>
    </row>
    <row r="4055" spans="6:8" ht="13.5">
      <c r="F4055" s="156" t="s">
        <v>1192</v>
      </c>
      <c r="H4055">
        <v>94220</v>
      </c>
    </row>
    <row r="4056" spans="6:8" ht="13.5">
      <c r="F4056" s="156" t="s">
        <v>1192</v>
      </c>
      <c r="H4056">
        <v>94220</v>
      </c>
    </row>
    <row r="4057" spans="6:8" ht="13.5">
      <c r="F4057" s="156" t="s">
        <v>1192</v>
      </c>
      <c r="H4057">
        <v>94220</v>
      </c>
    </row>
    <row r="4058" spans="6:8" ht="13.5">
      <c r="F4058" s="156" t="s">
        <v>1193</v>
      </c>
      <c r="H4058">
        <v>94221</v>
      </c>
    </row>
    <row r="4059" spans="6:8" ht="13.5">
      <c r="F4059" s="156" t="s">
        <v>1193</v>
      </c>
      <c r="H4059">
        <v>94221</v>
      </c>
    </row>
    <row r="4060" spans="6:8" ht="13.5">
      <c r="F4060" s="156" t="s">
        <v>1193</v>
      </c>
      <c r="H4060">
        <v>94221</v>
      </c>
    </row>
    <row r="4061" spans="6:8" ht="13.5">
      <c r="F4061" s="156" t="s">
        <v>1193</v>
      </c>
      <c r="H4061">
        <v>94221</v>
      </c>
    </row>
    <row r="4062" spans="6:8" ht="13.5">
      <c r="F4062" s="156" t="s">
        <v>1193</v>
      </c>
      <c r="H4062">
        <v>94221</v>
      </c>
    </row>
    <row r="4063" spans="6:8" ht="13.5">
      <c r="F4063" s="156" t="s">
        <v>1193</v>
      </c>
      <c r="H4063">
        <v>94221</v>
      </c>
    </row>
    <row r="4064" spans="6:8" ht="13.5">
      <c r="F4064" s="156" t="s">
        <v>1193</v>
      </c>
      <c r="H4064">
        <v>94221</v>
      </c>
    </row>
    <row r="4065" spans="6:8" ht="13.5">
      <c r="F4065" s="156" t="s">
        <v>1194</v>
      </c>
      <c r="H4065">
        <v>94222</v>
      </c>
    </row>
    <row r="4066" spans="6:8" ht="13.5">
      <c r="F4066" s="156" t="s">
        <v>1194</v>
      </c>
      <c r="H4066">
        <v>94222</v>
      </c>
    </row>
    <row r="4067" spans="6:8" ht="13.5">
      <c r="F4067" s="156" t="s">
        <v>1194</v>
      </c>
      <c r="H4067">
        <v>94222</v>
      </c>
    </row>
    <row r="4068" spans="6:8" ht="13.5">
      <c r="F4068" s="156" t="s">
        <v>1194</v>
      </c>
      <c r="H4068">
        <v>94222</v>
      </c>
    </row>
    <row r="4069" spans="6:8" ht="13.5">
      <c r="F4069" s="156" t="s">
        <v>1194</v>
      </c>
      <c r="H4069">
        <v>94222</v>
      </c>
    </row>
    <row r="4070" spans="6:8" ht="13.5">
      <c r="F4070" s="156" t="s">
        <v>1194</v>
      </c>
      <c r="H4070">
        <v>94222</v>
      </c>
    </row>
    <row r="4071" spans="6:8" ht="13.5">
      <c r="F4071" s="156" t="s">
        <v>1194</v>
      </c>
      <c r="H4071">
        <v>94222</v>
      </c>
    </row>
    <row r="4072" spans="6:8" ht="13.5">
      <c r="F4072" s="156" t="s">
        <v>1195</v>
      </c>
      <c r="H4072">
        <v>94223</v>
      </c>
    </row>
    <row r="4073" spans="6:8" ht="13.5">
      <c r="F4073" s="156" t="s">
        <v>1195</v>
      </c>
      <c r="H4073">
        <v>94223</v>
      </c>
    </row>
    <row r="4074" spans="6:8" ht="13.5">
      <c r="F4074" s="156" t="s">
        <v>1195</v>
      </c>
      <c r="H4074">
        <v>94223</v>
      </c>
    </row>
    <row r="4075" spans="6:8" ht="13.5">
      <c r="F4075" s="156" t="s">
        <v>1195</v>
      </c>
      <c r="H4075">
        <v>94223</v>
      </c>
    </row>
    <row r="4076" spans="6:8" ht="13.5">
      <c r="F4076" s="156" t="s">
        <v>1195</v>
      </c>
      <c r="H4076">
        <v>94223</v>
      </c>
    </row>
    <row r="4077" spans="6:8" ht="13.5">
      <c r="F4077" s="156" t="s">
        <v>1195</v>
      </c>
      <c r="H4077">
        <v>94223</v>
      </c>
    </row>
    <row r="4078" spans="6:8" ht="13.5">
      <c r="F4078" s="156" t="s">
        <v>1195</v>
      </c>
      <c r="H4078">
        <v>94223</v>
      </c>
    </row>
    <row r="4079" spans="6:8" ht="13.5">
      <c r="F4079" s="156" t="s">
        <v>1195</v>
      </c>
      <c r="H4079">
        <v>94223</v>
      </c>
    </row>
    <row r="4080" spans="6:8" ht="13.5">
      <c r="F4080" s="156" t="s">
        <v>1196</v>
      </c>
      <c r="H4080">
        <v>94451</v>
      </c>
    </row>
    <row r="4081" spans="6:8" ht="13.5">
      <c r="F4081" s="156" t="s">
        <v>1196</v>
      </c>
      <c r="H4081">
        <v>94451</v>
      </c>
    </row>
    <row r="4082" spans="6:8" ht="13.5">
      <c r="F4082" s="156" t="s">
        <v>1196</v>
      </c>
      <c r="H4082">
        <v>94451</v>
      </c>
    </row>
    <row r="4083" spans="6:8" ht="13.5">
      <c r="F4083" s="156" t="s">
        <v>1196</v>
      </c>
      <c r="H4083">
        <v>94451</v>
      </c>
    </row>
    <row r="4084" spans="6:8" ht="13.5">
      <c r="F4084" s="156" t="s">
        <v>1196</v>
      </c>
      <c r="H4084">
        <v>94451</v>
      </c>
    </row>
    <row r="4085" spans="6:8" ht="13.5">
      <c r="F4085" s="156" t="s">
        <v>1196</v>
      </c>
      <c r="H4085">
        <v>94451</v>
      </c>
    </row>
    <row r="4086" spans="6:8" ht="13.5">
      <c r="F4086" s="156" t="s">
        <v>1196</v>
      </c>
      <c r="H4086">
        <v>94451</v>
      </c>
    </row>
    <row r="4087" spans="6:8" ht="13.5">
      <c r="F4087" s="156" t="s">
        <v>1196</v>
      </c>
      <c r="H4087">
        <v>94451</v>
      </c>
    </row>
    <row r="4088" spans="6:8" ht="13.5">
      <c r="F4088" s="156" t="s">
        <v>1197</v>
      </c>
      <c r="H4088">
        <v>100325</v>
      </c>
    </row>
    <row r="4089" spans="6:8" ht="13.5">
      <c r="F4089" s="156" t="s">
        <v>1197</v>
      </c>
      <c r="H4089">
        <v>100325</v>
      </c>
    </row>
    <row r="4090" spans="6:8" ht="13.5">
      <c r="F4090" s="156" t="s">
        <v>1197</v>
      </c>
      <c r="H4090">
        <v>100325</v>
      </c>
    </row>
    <row r="4091" spans="6:8" ht="13.5">
      <c r="F4091" s="156" t="s">
        <v>1197</v>
      </c>
      <c r="H4091">
        <v>100325</v>
      </c>
    </row>
    <row r="4092" spans="6:8" ht="13.5">
      <c r="F4092" s="156" t="s">
        <v>1197</v>
      </c>
      <c r="H4092">
        <v>100325</v>
      </c>
    </row>
    <row r="4093" spans="6:8" ht="13.5">
      <c r="F4093" s="156" t="s">
        <v>1197</v>
      </c>
      <c r="H4093">
        <v>100325</v>
      </c>
    </row>
    <row r="4094" spans="6:8" ht="13.5">
      <c r="F4094" s="156" t="s">
        <v>1197</v>
      </c>
      <c r="H4094">
        <v>100325</v>
      </c>
    </row>
    <row r="4095" spans="6:8" ht="13.5">
      <c r="F4095" s="156" t="s">
        <v>1197</v>
      </c>
      <c r="H4095">
        <v>100325</v>
      </c>
    </row>
    <row r="4096" spans="6:8" ht="13.5">
      <c r="F4096" s="156" t="s">
        <v>1198</v>
      </c>
      <c r="H4096">
        <v>100327</v>
      </c>
    </row>
    <row r="4097" spans="6:8" ht="13.5">
      <c r="F4097" s="156" t="s">
        <v>1198</v>
      </c>
      <c r="H4097">
        <v>100327</v>
      </c>
    </row>
    <row r="4098" spans="6:8" ht="13.5">
      <c r="F4098" s="156" t="s">
        <v>1198</v>
      </c>
      <c r="H4098">
        <v>100327</v>
      </c>
    </row>
    <row r="4099" spans="6:8" ht="13.5">
      <c r="F4099" s="156" t="s">
        <v>1198</v>
      </c>
      <c r="H4099">
        <v>100327</v>
      </c>
    </row>
    <row r="4100" spans="6:8" ht="13.5">
      <c r="F4100" s="156" t="s">
        <v>1198</v>
      </c>
      <c r="H4100">
        <v>100327</v>
      </c>
    </row>
    <row r="4101" spans="6:8" ht="13.5">
      <c r="F4101" s="156" t="s">
        <v>1198</v>
      </c>
      <c r="H4101">
        <v>100327</v>
      </c>
    </row>
    <row r="4102" spans="6:8" ht="13.5">
      <c r="F4102" s="156" t="s">
        <v>1198</v>
      </c>
      <c r="H4102">
        <v>100327</v>
      </c>
    </row>
    <row r="4103" spans="6:8" ht="13.5">
      <c r="F4103" s="156" t="s">
        <v>1198</v>
      </c>
      <c r="H4103">
        <v>100327</v>
      </c>
    </row>
    <row r="4104" spans="6:8" ht="13.5">
      <c r="F4104" s="156" t="s">
        <v>1198</v>
      </c>
      <c r="H4104">
        <v>100327</v>
      </c>
    </row>
    <row r="4105" spans="6:8" ht="13.5">
      <c r="F4105" s="156" t="s">
        <v>1198</v>
      </c>
      <c r="H4105">
        <v>100327</v>
      </c>
    </row>
    <row r="4106" spans="6:8" ht="13.5">
      <c r="F4106" s="156" t="s">
        <v>1199</v>
      </c>
      <c r="H4106">
        <v>100328</v>
      </c>
    </row>
    <row r="4107" spans="6:8" ht="13.5">
      <c r="F4107" s="156" t="s">
        <v>1199</v>
      </c>
      <c r="H4107">
        <v>100328</v>
      </c>
    </row>
    <row r="4108" spans="6:8" ht="13.5">
      <c r="F4108" s="156" t="s">
        <v>1199</v>
      </c>
      <c r="H4108">
        <v>100328</v>
      </c>
    </row>
    <row r="4109" spans="6:8" ht="13.5">
      <c r="F4109" s="156" t="s">
        <v>1199</v>
      </c>
      <c r="H4109">
        <v>100328</v>
      </c>
    </row>
    <row r="4110" spans="6:8" ht="13.5">
      <c r="F4110" s="156" t="s">
        <v>1199</v>
      </c>
      <c r="H4110">
        <v>100328</v>
      </c>
    </row>
    <row r="4111" spans="6:8" ht="13.5">
      <c r="F4111" s="156" t="s">
        <v>1199</v>
      </c>
      <c r="H4111">
        <v>100328</v>
      </c>
    </row>
    <row r="4112" spans="6:8" ht="13.5">
      <c r="F4112" s="156" t="s">
        <v>1200</v>
      </c>
      <c r="H4112">
        <v>100329</v>
      </c>
    </row>
    <row r="4113" spans="6:8" ht="13.5">
      <c r="F4113" s="156" t="s">
        <v>1200</v>
      </c>
      <c r="H4113">
        <v>100329</v>
      </c>
    </row>
    <row r="4114" spans="6:8" ht="13.5">
      <c r="F4114" s="156" t="s">
        <v>1200</v>
      </c>
      <c r="H4114">
        <v>100329</v>
      </c>
    </row>
    <row r="4115" spans="6:8" ht="13.5">
      <c r="F4115" s="156" t="s">
        <v>1200</v>
      </c>
      <c r="H4115">
        <v>100329</v>
      </c>
    </row>
    <row r="4116" spans="6:8" ht="13.5">
      <c r="F4116" s="156" t="s">
        <v>1200</v>
      </c>
      <c r="H4116">
        <v>100329</v>
      </c>
    </row>
    <row r="4117" spans="6:8" ht="13.5">
      <c r="F4117" s="156" t="s">
        <v>1200</v>
      </c>
      <c r="H4117">
        <v>100329</v>
      </c>
    </row>
    <row r="4118" spans="6:8" ht="13.5">
      <c r="F4118" s="156" t="s">
        <v>1201</v>
      </c>
      <c r="H4118">
        <v>100330</v>
      </c>
    </row>
    <row r="4119" spans="6:8" ht="13.5">
      <c r="F4119" s="156" t="s">
        <v>1201</v>
      </c>
      <c r="H4119">
        <v>100330</v>
      </c>
    </row>
    <row r="4120" spans="6:8" ht="13.5">
      <c r="F4120" s="156" t="s">
        <v>1201</v>
      </c>
      <c r="H4120">
        <v>100330</v>
      </c>
    </row>
    <row r="4121" spans="6:8" ht="13.5">
      <c r="F4121" s="156" t="s">
        <v>1201</v>
      </c>
      <c r="H4121">
        <v>100330</v>
      </c>
    </row>
    <row r="4122" spans="6:8" ht="13.5">
      <c r="F4122" s="156" t="s">
        <v>1201</v>
      </c>
      <c r="H4122">
        <v>100330</v>
      </c>
    </row>
    <row r="4123" spans="6:8" ht="13.5">
      <c r="F4123" s="156" t="s">
        <v>1201</v>
      </c>
      <c r="H4123">
        <v>100330</v>
      </c>
    </row>
    <row r="4124" spans="6:8" ht="13.5">
      <c r="F4124" s="156" t="s">
        <v>1202</v>
      </c>
      <c r="H4124">
        <v>100331</v>
      </c>
    </row>
    <row r="4125" spans="6:8" ht="13.5">
      <c r="F4125" s="156" t="s">
        <v>1202</v>
      </c>
      <c r="H4125">
        <v>100331</v>
      </c>
    </row>
    <row r="4126" spans="6:8" ht="13.5">
      <c r="F4126" s="156" t="s">
        <v>1202</v>
      </c>
      <c r="H4126">
        <v>100331</v>
      </c>
    </row>
    <row r="4127" spans="6:8" ht="13.5">
      <c r="F4127" s="156" t="s">
        <v>1202</v>
      </c>
      <c r="H4127">
        <v>100331</v>
      </c>
    </row>
    <row r="4128" spans="6:8" ht="13.5">
      <c r="F4128" s="156" t="s">
        <v>1202</v>
      </c>
      <c r="H4128">
        <v>100331</v>
      </c>
    </row>
    <row r="4129" spans="6:8" ht="13.5">
      <c r="F4129" s="156" t="s">
        <v>1202</v>
      </c>
      <c r="H4129">
        <v>100331</v>
      </c>
    </row>
    <row r="4130" spans="6:8" ht="13.5">
      <c r="F4130" s="156" t="s">
        <v>1203</v>
      </c>
      <c r="H4130">
        <v>100434</v>
      </c>
    </row>
    <row r="4131" spans="6:8" ht="13.5">
      <c r="F4131" s="156" t="s">
        <v>1203</v>
      </c>
      <c r="H4131">
        <v>100434</v>
      </c>
    </row>
    <row r="4132" spans="6:8" ht="13.5">
      <c r="F4132" s="156" t="s">
        <v>1203</v>
      </c>
      <c r="H4132">
        <v>100434</v>
      </c>
    </row>
    <row r="4133" spans="6:8" ht="13.5">
      <c r="F4133" s="156" t="s">
        <v>1203</v>
      </c>
      <c r="H4133">
        <v>100434</v>
      </c>
    </row>
    <row r="4134" spans="6:8" ht="13.5">
      <c r="F4134" s="156" t="s">
        <v>1203</v>
      </c>
      <c r="H4134">
        <v>100434</v>
      </c>
    </row>
    <row r="4135" spans="6:8" ht="13.5">
      <c r="F4135" s="156" t="s">
        <v>1203</v>
      </c>
      <c r="H4135">
        <v>100434</v>
      </c>
    </row>
    <row r="4136" spans="6:8" ht="13.5">
      <c r="F4136" s="156" t="s">
        <v>1203</v>
      </c>
      <c r="H4136">
        <v>100434</v>
      </c>
    </row>
    <row r="4137" spans="6:8" ht="13.5">
      <c r="F4137" s="156" t="s">
        <v>1203</v>
      </c>
      <c r="H4137">
        <v>100434</v>
      </c>
    </row>
    <row r="4138" spans="6:8" ht="13.5">
      <c r="F4138" s="156" t="s">
        <v>1203</v>
      </c>
      <c r="H4138">
        <v>100434</v>
      </c>
    </row>
    <row r="4139" spans="6:8" ht="13.5">
      <c r="F4139" s="156" t="s">
        <v>1203</v>
      </c>
      <c r="H4139">
        <v>100434</v>
      </c>
    </row>
    <row r="4140" spans="6:8" ht="13.5">
      <c r="F4140" s="156" t="s">
        <v>1203</v>
      </c>
      <c r="H4140">
        <v>100434</v>
      </c>
    </row>
    <row r="4141" spans="6:8" ht="13.5">
      <c r="F4141" s="156" t="s">
        <v>1203</v>
      </c>
      <c r="H4141">
        <v>100434</v>
      </c>
    </row>
    <row r="4142" spans="6:8" ht="13.5">
      <c r="F4142" s="156" t="s">
        <v>1204</v>
      </c>
      <c r="H4142">
        <v>100435</v>
      </c>
    </row>
    <row r="4143" spans="6:8" ht="13.5">
      <c r="F4143" s="156" t="s">
        <v>1204</v>
      </c>
      <c r="H4143">
        <v>100435</v>
      </c>
    </row>
    <row r="4144" spans="6:8" ht="13.5">
      <c r="F4144" s="156" t="s">
        <v>1204</v>
      </c>
      <c r="H4144">
        <v>100435</v>
      </c>
    </row>
    <row r="4145" spans="6:8" ht="13.5">
      <c r="F4145" s="156" t="s">
        <v>1204</v>
      </c>
      <c r="H4145">
        <v>100435</v>
      </c>
    </row>
    <row r="4146" spans="6:8" ht="13.5">
      <c r="F4146" s="156" t="s">
        <v>1204</v>
      </c>
      <c r="H4146">
        <v>100435</v>
      </c>
    </row>
    <row r="4147" spans="6:8" ht="13.5">
      <c r="F4147" s="156" t="s">
        <v>1204</v>
      </c>
      <c r="H4147">
        <v>100435</v>
      </c>
    </row>
    <row r="4148" spans="6:8" ht="13.5">
      <c r="F4148" s="156" t="s">
        <v>1205</v>
      </c>
      <c r="H4148">
        <v>94227</v>
      </c>
    </row>
    <row r="4149" spans="6:8" ht="13.5">
      <c r="F4149" s="156" t="s">
        <v>1205</v>
      </c>
      <c r="H4149">
        <v>94227</v>
      </c>
    </row>
    <row r="4150" spans="6:8" ht="13.5">
      <c r="F4150" s="156" t="s">
        <v>1205</v>
      </c>
      <c r="H4150">
        <v>94227</v>
      </c>
    </row>
    <row r="4151" spans="6:8" ht="13.5">
      <c r="F4151" s="156" t="s">
        <v>1205</v>
      </c>
      <c r="H4151">
        <v>94227</v>
      </c>
    </row>
    <row r="4152" spans="6:8" ht="13.5">
      <c r="F4152" s="156" t="s">
        <v>1205</v>
      </c>
      <c r="H4152">
        <v>94227</v>
      </c>
    </row>
    <row r="4153" spans="6:8" ht="13.5">
      <c r="F4153" s="156" t="s">
        <v>1205</v>
      </c>
      <c r="H4153">
        <v>94227</v>
      </c>
    </row>
    <row r="4154" spans="6:8" ht="13.5">
      <c r="F4154" s="156" t="s">
        <v>1205</v>
      </c>
      <c r="H4154">
        <v>94227</v>
      </c>
    </row>
    <row r="4155" spans="6:8" ht="13.5">
      <c r="F4155" s="156" t="s">
        <v>1205</v>
      </c>
      <c r="H4155">
        <v>94227</v>
      </c>
    </row>
    <row r="4156" spans="6:8" ht="13.5">
      <c r="F4156" s="156" t="s">
        <v>1205</v>
      </c>
      <c r="H4156">
        <v>94227</v>
      </c>
    </row>
    <row r="4157" spans="6:8" ht="13.5">
      <c r="F4157" s="156" t="s">
        <v>1205</v>
      </c>
      <c r="H4157">
        <v>94227</v>
      </c>
    </row>
    <row r="4158" spans="6:8" ht="13.5">
      <c r="F4158" s="156" t="s">
        <v>1206</v>
      </c>
      <c r="H4158">
        <v>94228</v>
      </c>
    </row>
    <row r="4159" spans="6:8" ht="13.5">
      <c r="F4159" s="156" t="s">
        <v>1206</v>
      </c>
      <c r="H4159">
        <v>94228</v>
      </c>
    </row>
    <row r="4160" spans="6:8" ht="13.5">
      <c r="F4160" s="156" t="s">
        <v>1206</v>
      </c>
      <c r="H4160">
        <v>94228</v>
      </c>
    </row>
    <row r="4161" spans="6:8" ht="13.5">
      <c r="F4161" s="156" t="s">
        <v>1206</v>
      </c>
      <c r="H4161">
        <v>94228</v>
      </c>
    </row>
    <row r="4162" spans="6:8" ht="13.5">
      <c r="F4162" s="156" t="s">
        <v>1206</v>
      </c>
      <c r="H4162">
        <v>94228</v>
      </c>
    </row>
    <row r="4163" spans="6:8" ht="13.5">
      <c r="F4163" s="156" t="s">
        <v>1206</v>
      </c>
      <c r="H4163">
        <v>94228</v>
      </c>
    </row>
    <row r="4164" spans="6:8" ht="13.5">
      <c r="F4164" s="156" t="s">
        <v>1206</v>
      </c>
      <c r="H4164">
        <v>94228</v>
      </c>
    </row>
    <row r="4165" spans="6:8" ht="13.5">
      <c r="F4165" s="156" t="s">
        <v>1206</v>
      </c>
      <c r="H4165">
        <v>94228</v>
      </c>
    </row>
    <row r="4166" spans="6:8" ht="13.5">
      <c r="F4166" s="156" t="s">
        <v>1206</v>
      </c>
      <c r="H4166">
        <v>94228</v>
      </c>
    </row>
    <row r="4167" spans="6:8" ht="13.5">
      <c r="F4167" s="156" t="s">
        <v>1206</v>
      </c>
      <c r="H4167">
        <v>94228</v>
      </c>
    </row>
    <row r="4168" spans="6:8" ht="13.5">
      <c r="F4168" s="156" t="s">
        <v>1207</v>
      </c>
      <c r="H4168">
        <v>94229</v>
      </c>
    </row>
    <row r="4169" spans="6:8" ht="13.5">
      <c r="F4169" s="156" t="s">
        <v>1207</v>
      </c>
      <c r="H4169">
        <v>94229</v>
      </c>
    </row>
    <row r="4170" spans="6:8" ht="13.5">
      <c r="F4170" s="156" t="s">
        <v>1207</v>
      </c>
      <c r="H4170">
        <v>94229</v>
      </c>
    </row>
    <row r="4171" spans="6:8" ht="13.5">
      <c r="F4171" s="156" t="s">
        <v>1207</v>
      </c>
      <c r="H4171">
        <v>94229</v>
      </c>
    </row>
    <row r="4172" spans="6:8" ht="13.5">
      <c r="F4172" s="156" t="s">
        <v>1207</v>
      </c>
      <c r="H4172">
        <v>94229</v>
      </c>
    </row>
    <row r="4173" spans="6:8" ht="13.5">
      <c r="F4173" s="156" t="s">
        <v>1207</v>
      </c>
      <c r="H4173">
        <v>94229</v>
      </c>
    </row>
    <row r="4174" spans="6:8" ht="13.5">
      <c r="F4174" s="156" t="s">
        <v>1207</v>
      </c>
      <c r="H4174">
        <v>94229</v>
      </c>
    </row>
    <row r="4175" spans="6:8" ht="13.5">
      <c r="F4175" s="156" t="s">
        <v>1207</v>
      </c>
      <c r="H4175">
        <v>94229</v>
      </c>
    </row>
    <row r="4176" spans="6:8" ht="13.5">
      <c r="F4176" s="156" t="s">
        <v>1207</v>
      </c>
      <c r="H4176">
        <v>94229</v>
      </c>
    </row>
    <row r="4177" spans="6:8" ht="13.5">
      <c r="F4177" s="156" t="s">
        <v>1207</v>
      </c>
      <c r="H4177">
        <v>94229</v>
      </c>
    </row>
    <row r="4178" spans="6:8" ht="13.5">
      <c r="F4178" s="156" t="s">
        <v>1208</v>
      </c>
      <c r="H4178">
        <v>94231</v>
      </c>
    </row>
    <row r="4179" spans="6:8" ht="13.5">
      <c r="F4179" s="156" t="s">
        <v>1208</v>
      </c>
      <c r="H4179">
        <v>94231</v>
      </c>
    </row>
    <row r="4180" spans="6:8" ht="13.5">
      <c r="F4180" s="156" t="s">
        <v>1208</v>
      </c>
      <c r="H4180">
        <v>94231</v>
      </c>
    </row>
    <row r="4181" spans="6:8" ht="13.5">
      <c r="F4181" s="156" t="s">
        <v>1208</v>
      </c>
      <c r="H4181">
        <v>94231</v>
      </c>
    </row>
    <row r="4182" spans="6:8" ht="13.5">
      <c r="F4182" s="156" t="s">
        <v>1208</v>
      </c>
      <c r="H4182">
        <v>94231</v>
      </c>
    </row>
    <row r="4183" spans="6:8" ht="13.5">
      <c r="F4183" s="156" t="s">
        <v>1208</v>
      </c>
      <c r="H4183">
        <v>94231</v>
      </c>
    </row>
    <row r="4184" spans="6:8" ht="13.5">
      <c r="F4184" s="156" t="s">
        <v>1208</v>
      </c>
      <c r="H4184">
        <v>94231</v>
      </c>
    </row>
    <row r="4185" spans="6:8" ht="13.5">
      <c r="F4185" s="156" t="s">
        <v>1208</v>
      </c>
      <c r="H4185">
        <v>94231</v>
      </c>
    </row>
    <row r="4186" spans="6:8" ht="13.5">
      <c r="F4186" s="156" t="s">
        <v>1208</v>
      </c>
      <c r="H4186">
        <v>94231</v>
      </c>
    </row>
    <row r="4187" spans="6:8" ht="13.5">
      <c r="F4187" s="156" t="s">
        <v>1208</v>
      </c>
      <c r="H4187">
        <v>94231</v>
      </c>
    </row>
    <row r="4188" spans="6:8" ht="13.5">
      <c r="F4188" s="156" t="s">
        <v>1209</v>
      </c>
      <c r="H4188">
        <v>94449</v>
      </c>
    </row>
    <row r="4189" spans="6:8" ht="13.5">
      <c r="F4189" s="156" t="s">
        <v>1209</v>
      </c>
      <c r="H4189">
        <v>94449</v>
      </c>
    </row>
    <row r="4190" spans="6:8" ht="13.5">
      <c r="F4190" s="156" t="s">
        <v>1209</v>
      </c>
      <c r="H4190">
        <v>94449</v>
      </c>
    </row>
    <row r="4191" spans="6:8" ht="13.5">
      <c r="F4191" s="156" t="s">
        <v>1209</v>
      </c>
      <c r="H4191">
        <v>94449</v>
      </c>
    </row>
    <row r="4192" spans="6:8" ht="13.5">
      <c r="F4192" s="156" t="s">
        <v>1209</v>
      </c>
      <c r="H4192">
        <v>94449</v>
      </c>
    </row>
    <row r="4193" spans="6:8" ht="13.5">
      <c r="F4193" s="156" t="s">
        <v>1209</v>
      </c>
      <c r="H4193">
        <v>94449</v>
      </c>
    </row>
    <row r="4194" spans="6:8" ht="13.5">
      <c r="F4194" s="156" t="s">
        <v>1209</v>
      </c>
      <c r="H4194">
        <v>94449</v>
      </c>
    </row>
    <row r="4195" spans="6:8" ht="13.5">
      <c r="F4195" s="156" t="s">
        <v>1209</v>
      </c>
      <c r="H4195">
        <v>94449</v>
      </c>
    </row>
    <row r="4196" spans="6:8" ht="13.5">
      <c r="F4196" s="156" t="s">
        <v>1210</v>
      </c>
      <c r="H4196">
        <v>92255</v>
      </c>
    </row>
    <row r="4197" spans="6:8" ht="13.5">
      <c r="F4197" s="156" t="s">
        <v>1210</v>
      </c>
      <c r="H4197">
        <v>92255</v>
      </c>
    </row>
    <row r="4198" spans="6:8" ht="13.5">
      <c r="F4198" s="156" t="s">
        <v>1210</v>
      </c>
      <c r="H4198">
        <v>92255</v>
      </c>
    </row>
    <row r="4199" spans="6:8" ht="13.5">
      <c r="F4199" s="156" t="s">
        <v>1210</v>
      </c>
      <c r="H4199">
        <v>92255</v>
      </c>
    </row>
    <row r="4200" spans="6:8" ht="13.5">
      <c r="F4200" s="156" t="s">
        <v>1210</v>
      </c>
      <c r="H4200">
        <v>92255</v>
      </c>
    </row>
    <row r="4201" spans="6:8" ht="13.5">
      <c r="F4201" s="156" t="s">
        <v>1210</v>
      </c>
      <c r="H4201">
        <v>92255</v>
      </c>
    </row>
    <row r="4202" spans="6:8" ht="13.5">
      <c r="F4202" s="156" t="s">
        <v>1211</v>
      </c>
      <c r="H4202">
        <v>92256</v>
      </c>
    </row>
    <row r="4203" spans="6:8" ht="13.5">
      <c r="F4203" s="156" t="s">
        <v>1211</v>
      </c>
      <c r="H4203">
        <v>92256</v>
      </c>
    </row>
    <row r="4204" spans="6:8" ht="13.5">
      <c r="F4204" s="156" t="s">
        <v>1211</v>
      </c>
      <c r="H4204">
        <v>92256</v>
      </c>
    </row>
    <row r="4205" spans="6:8" ht="13.5">
      <c r="F4205" s="156" t="s">
        <v>1211</v>
      </c>
      <c r="H4205">
        <v>92256</v>
      </c>
    </row>
    <row r="4206" spans="6:8" ht="13.5">
      <c r="F4206" s="156" t="s">
        <v>1211</v>
      </c>
      <c r="H4206">
        <v>92256</v>
      </c>
    </row>
    <row r="4207" spans="6:8" ht="13.5">
      <c r="F4207" s="156" t="s">
        <v>1211</v>
      </c>
      <c r="H4207">
        <v>92256</v>
      </c>
    </row>
    <row r="4208" spans="6:8" ht="13.5">
      <c r="F4208" s="156" t="s">
        <v>1212</v>
      </c>
      <c r="H4208">
        <v>92257</v>
      </c>
    </row>
    <row r="4209" spans="6:8" ht="13.5">
      <c r="F4209" s="156" t="s">
        <v>1212</v>
      </c>
      <c r="H4209">
        <v>92257</v>
      </c>
    </row>
    <row r="4210" spans="6:8" ht="13.5">
      <c r="F4210" s="156" t="s">
        <v>1212</v>
      </c>
      <c r="H4210">
        <v>92257</v>
      </c>
    </row>
    <row r="4211" spans="6:8" ht="13.5">
      <c r="F4211" s="156" t="s">
        <v>1212</v>
      </c>
      <c r="H4211">
        <v>92257</v>
      </c>
    </row>
    <row r="4212" spans="6:8" ht="13.5">
      <c r="F4212" s="156" t="s">
        <v>1212</v>
      </c>
      <c r="H4212">
        <v>92257</v>
      </c>
    </row>
    <row r="4213" spans="6:8" ht="13.5">
      <c r="F4213" s="156" t="s">
        <v>1212</v>
      </c>
      <c r="H4213">
        <v>92257</v>
      </c>
    </row>
    <row r="4214" spans="6:8" ht="13.5">
      <c r="F4214" s="156" t="s">
        <v>1213</v>
      </c>
      <c r="H4214">
        <v>92258</v>
      </c>
    </row>
    <row r="4215" spans="6:8" ht="13.5">
      <c r="F4215" s="156" t="s">
        <v>1213</v>
      </c>
      <c r="H4215">
        <v>92258</v>
      </c>
    </row>
    <row r="4216" spans="6:8" ht="13.5">
      <c r="F4216" s="156" t="s">
        <v>1213</v>
      </c>
      <c r="H4216">
        <v>92258</v>
      </c>
    </row>
    <row r="4217" spans="6:8" ht="13.5">
      <c r="F4217" s="156" t="s">
        <v>1213</v>
      </c>
      <c r="H4217">
        <v>92258</v>
      </c>
    </row>
    <row r="4218" spans="6:8" ht="13.5">
      <c r="F4218" s="156" t="s">
        <v>1213</v>
      </c>
      <c r="H4218">
        <v>92258</v>
      </c>
    </row>
    <row r="4219" spans="6:8" ht="13.5">
      <c r="F4219" s="156" t="s">
        <v>1213</v>
      </c>
      <c r="H4219">
        <v>92258</v>
      </c>
    </row>
    <row r="4220" spans="6:8" ht="13.5">
      <c r="F4220" s="156" t="s">
        <v>1214</v>
      </c>
      <c r="H4220">
        <v>92568</v>
      </c>
    </row>
    <row r="4221" spans="6:8" ht="13.5">
      <c r="F4221" s="156" t="s">
        <v>1214</v>
      </c>
      <c r="H4221">
        <v>92568</v>
      </c>
    </row>
    <row r="4222" spans="6:8" ht="13.5">
      <c r="F4222" s="156" t="s">
        <v>1214</v>
      </c>
      <c r="H4222">
        <v>92568</v>
      </c>
    </row>
    <row r="4223" spans="6:8" ht="13.5">
      <c r="F4223" s="156" t="s">
        <v>1214</v>
      </c>
      <c r="H4223">
        <v>92568</v>
      </c>
    </row>
    <row r="4224" spans="6:8" ht="13.5">
      <c r="F4224" s="156" t="s">
        <v>1214</v>
      </c>
      <c r="H4224">
        <v>92568</v>
      </c>
    </row>
    <row r="4225" spans="6:8" ht="13.5">
      <c r="F4225" s="156" t="s">
        <v>1214</v>
      </c>
      <c r="H4225">
        <v>92568</v>
      </c>
    </row>
    <row r="4226" spans="6:8" ht="13.5">
      <c r="F4226" s="156" t="s">
        <v>1214</v>
      </c>
      <c r="H4226">
        <v>92568</v>
      </c>
    </row>
    <row r="4227" spans="6:8" ht="13.5">
      <c r="F4227" s="156" t="s">
        <v>1214</v>
      </c>
      <c r="H4227">
        <v>92568</v>
      </c>
    </row>
    <row r="4228" spans="6:8" ht="13.5">
      <c r="F4228" s="156" t="s">
        <v>1214</v>
      </c>
      <c r="H4228">
        <v>92568</v>
      </c>
    </row>
    <row r="4229" spans="6:8" ht="13.5">
      <c r="F4229" s="156" t="s">
        <v>1214</v>
      </c>
      <c r="H4229">
        <v>92568</v>
      </c>
    </row>
    <row r="4230" spans="6:8" ht="13.5">
      <c r="F4230" s="156" t="s">
        <v>1214</v>
      </c>
      <c r="H4230">
        <v>92568</v>
      </c>
    </row>
    <row r="4231" spans="6:8" ht="13.5">
      <c r="F4231" s="156" t="s">
        <v>1214</v>
      </c>
      <c r="H4231">
        <v>92568</v>
      </c>
    </row>
    <row r="4232" spans="6:8" ht="13.5">
      <c r="F4232" s="156" t="s">
        <v>1214</v>
      </c>
      <c r="H4232">
        <v>92568</v>
      </c>
    </row>
    <row r="4233" spans="6:8" ht="13.5">
      <c r="F4233" s="156" t="s">
        <v>1215</v>
      </c>
      <c r="H4233">
        <v>92569</v>
      </c>
    </row>
    <row r="4234" spans="6:8" ht="13.5">
      <c r="F4234" s="156" t="s">
        <v>1215</v>
      </c>
      <c r="H4234">
        <v>92569</v>
      </c>
    </row>
    <row r="4235" spans="6:8" ht="13.5">
      <c r="F4235" s="156" t="s">
        <v>1215</v>
      </c>
      <c r="H4235">
        <v>92569</v>
      </c>
    </row>
    <row r="4236" spans="6:8" ht="13.5">
      <c r="F4236" s="156" t="s">
        <v>1215</v>
      </c>
      <c r="H4236">
        <v>92569</v>
      </c>
    </row>
    <row r="4237" spans="6:8" ht="13.5">
      <c r="F4237" s="156" t="s">
        <v>1215</v>
      </c>
      <c r="H4237">
        <v>92569</v>
      </c>
    </row>
    <row r="4238" spans="6:8" ht="13.5">
      <c r="F4238" s="156" t="s">
        <v>1215</v>
      </c>
      <c r="H4238">
        <v>92569</v>
      </c>
    </row>
    <row r="4239" spans="6:8" ht="13.5">
      <c r="F4239" s="156" t="s">
        <v>1215</v>
      </c>
      <c r="H4239">
        <v>92569</v>
      </c>
    </row>
    <row r="4240" spans="6:8" ht="13.5">
      <c r="F4240" s="156" t="s">
        <v>1215</v>
      </c>
      <c r="H4240">
        <v>92569</v>
      </c>
    </row>
    <row r="4241" spans="6:8" ht="13.5">
      <c r="F4241" s="156" t="s">
        <v>1215</v>
      </c>
      <c r="H4241">
        <v>92569</v>
      </c>
    </row>
    <row r="4242" spans="6:8" ht="13.5">
      <c r="F4242" s="156" t="s">
        <v>1215</v>
      </c>
      <c r="H4242">
        <v>92569</v>
      </c>
    </row>
    <row r="4243" spans="6:8" ht="13.5">
      <c r="F4243" s="156" t="s">
        <v>1216</v>
      </c>
      <c r="H4243">
        <v>92570</v>
      </c>
    </row>
    <row r="4244" spans="6:8" ht="13.5">
      <c r="F4244" s="156" t="s">
        <v>1216</v>
      </c>
      <c r="H4244">
        <v>92570</v>
      </c>
    </row>
    <row r="4245" spans="6:8" ht="13.5">
      <c r="F4245" s="156" t="s">
        <v>1216</v>
      </c>
      <c r="H4245">
        <v>92570</v>
      </c>
    </row>
    <row r="4246" spans="6:8" ht="13.5">
      <c r="F4246" s="156" t="s">
        <v>1216</v>
      </c>
      <c r="H4246">
        <v>92570</v>
      </c>
    </row>
    <row r="4247" spans="6:8" ht="13.5">
      <c r="F4247" s="156" t="s">
        <v>1216</v>
      </c>
      <c r="H4247">
        <v>92570</v>
      </c>
    </row>
    <row r="4248" spans="6:8" ht="13.5">
      <c r="F4248" s="156" t="s">
        <v>1216</v>
      </c>
      <c r="H4248">
        <v>92570</v>
      </c>
    </row>
    <row r="4249" spans="6:8" ht="13.5">
      <c r="F4249" s="156" t="s">
        <v>1216</v>
      </c>
      <c r="H4249">
        <v>92570</v>
      </c>
    </row>
    <row r="4250" spans="6:8" ht="13.5">
      <c r="F4250" s="156" t="s">
        <v>1217</v>
      </c>
      <c r="H4250">
        <v>92571</v>
      </c>
    </row>
    <row r="4251" spans="6:8" ht="13.5">
      <c r="F4251" s="156" t="s">
        <v>1217</v>
      </c>
      <c r="H4251">
        <v>92571</v>
      </c>
    </row>
    <row r="4252" spans="6:8" ht="13.5">
      <c r="F4252" s="156" t="s">
        <v>1217</v>
      </c>
      <c r="H4252">
        <v>92571</v>
      </c>
    </row>
    <row r="4253" spans="6:8" ht="13.5">
      <c r="F4253" s="156" t="s">
        <v>1217</v>
      </c>
      <c r="H4253">
        <v>92571</v>
      </c>
    </row>
    <row r="4254" spans="6:8" ht="13.5">
      <c r="F4254" s="156" t="s">
        <v>1217</v>
      </c>
      <c r="H4254">
        <v>92571</v>
      </c>
    </row>
    <row r="4255" spans="6:8" ht="13.5">
      <c r="F4255" s="156" t="s">
        <v>1217</v>
      </c>
      <c r="H4255">
        <v>92571</v>
      </c>
    </row>
    <row r="4256" spans="6:8" ht="13.5">
      <c r="F4256" s="156" t="s">
        <v>1217</v>
      </c>
      <c r="H4256">
        <v>92571</v>
      </c>
    </row>
    <row r="4257" spans="6:8" ht="13.5">
      <c r="F4257" s="156" t="s">
        <v>1217</v>
      </c>
      <c r="H4257">
        <v>92571</v>
      </c>
    </row>
    <row r="4258" spans="6:8" ht="13.5">
      <c r="F4258" s="156" t="s">
        <v>1217</v>
      </c>
      <c r="H4258">
        <v>92571</v>
      </c>
    </row>
    <row r="4259" spans="6:8" ht="13.5">
      <c r="F4259" s="156" t="s">
        <v>1217</v>
      </c>
      <c r="H4259">
        <v>92571</v>
      </c>
    </row>
    <row r="4260" spans="6:8" ht="13.5">
      <c r="F4260" s="156" t="s">
        <v>1217</v>
      </c>
      <c r="H4260">
        <v>92571</v>
      </c>
    </row>
    <row r="4261" spans="6:8" ht="13.5">
      <c r="F4261" s="156" t="s">
        <v>1217</v>
      </c>
      <c r="H4261">
        <v>92571</v>
      </c>
    </row>
    <row r="4262" spans="6:8" ht="13.5">
      <c r="F4262" s="156" t="s">
        <v>1217</v>
      </c>
      <c r="H4262">
        <v>92571</v>
      </c>
    </row>
    <row r="4263" spans="6:8" ht="13.5">
      <c r="F4263" s="156" t="s">
        <v>1218</v>
      </c>
      <c r="H4263">
        <v>92572</v>
      </c>
    </row>
    <row r="4264" spans="6:8" ht="13.5">
      <c r="F4264" s="156" t="s">
        <v>1218</v>
      </c>
      <c r="H4264">
        <v>92572</v>
      </c>
    </row>
    <row r="4265" spans="6:8" ht="13.5">
      <c r="F4265" s="156" t="s">
        <v>1218</v>
      </c>
      <c r="H4265">
        <v>92572</v>
      </c>
    </row>
    <row r="4266" spans="6:8" ht="13.5">
      <c r="F4266" s="156" t="s">
        <v>1218</v>
      </c>
      <c r="H4266">
        <v>92572</v>
      </c>
    </row>
    <row r="4267" spans="6:8" ht="13.5">
      <c r="F4267" s="156" t="s">
        <v>1218</v>
      </c>
      <c r="H4267">
        <v>92572</v>
      </c>
    </row>
    <row r="4268" spans="6:8" ht="13.5">
      <c r="F4268" s="156" t="s">
        <v>1218</v>
      </c>
      <c r="H4268">
        <v>92572</v>
      </c>
    </row>
    <row r="4269" spans="6:8" ht="13.5">
      <c r="F4269" s="156" t="s">
        <v>1218</v>
      </c>
      <c r="H4269">
        <v>92572</v>
      </c>
    </row>
    <row r="4270" spans="6:8" ht="13.5">
      <c r="F4270" s="156" t="s">
        <v>1218</v>
      </c>
      <c r="H4270">
        <v>92572</v>
      </c>
    </row>
    <row r="4271" spans="6:8" ht="13.5">
      <c r="F4271" s="156" t="s">
        <v>1218</v>
      </c>
      <c r="H4271">
        <v>92572</v>
      </c>
    </row>
    <row r="4272" spans="6:8" ht="13.5">
      <c r="F4272" s="156" t="s">
        <v>1218</v>
      </c>
      <c r="H4272">
        <v>92572</v>
      </c>
    </row>
    <row r="4273" spans="6:8" ht="13.5">
      <c r="F4273" s="156" t="s">
        <v>1219</v>
      </c>
      <c r="H4273">
        <v>92573</v>
      </c>
    </row>
    <row r="4274" spans="6:8" ht="13.5">
      <c r="F4274" s="156" t="s">
        <v>1219</v>
      </c>
      <c r="H4274">
        <v>92573</v>
      </c>
    </row>
    <row r="4275" spans="6:8" ht="13.5">
      <c r="F4275" s="156" t="s">
        <v>1219</v>
      </c>
      <c r="H4275">
        <v>92573</v>
      </c>
    </row>
    <row r="4276" spans="6:8" ht="13.5">
      <c r="F4276" s="156" t="s">
        <v>1219</v>
      </c>
      <c r="H4276">
        <v>92573</v>
      </c>
    </row>
    <row r="4277" spans="6:8" ht="13.5">
      <c r="F4277" s="156" t="s">
        <v>1219</v>
      </c>
      <c r="H4277">
        <v>92573</v>
      </c>
    </row>
    <row r="4278" spans="6:8" ht="13.5">
      <c r="F4278" s="156" t="s">
        <v>1219</v>
      </c>
      <c r="H4278">
        <v>92573</v>
      </c>
    </row>
    <row r="4279" spans="6:8" ht="13.5">
      <c r="F4279" s="156" t="s">
        <v>1219</v>
      </c>
      <c r="H4279">
        <v>92573</v>
      </c>
    </row>
    <row r="4280" spans="6:8" ht="13.5">
      <c r="F4280" s="156" t="s">
        <v>1220</v>
      </c>
      <c r="H4280">
        <v>92574</v>
      </c>
    </row>
    <row r="4281" spans="6:8" ht="13.5">
      <c r="F4281" s="156" t="s">
        <v>1220</v>
      </c>
      <c r="H4281">
        <v>92574</v>
      </c>
    </row>
    <row r="4282" spans="6:8" ht="13.5">
      <c r="F4282" s="156" t="s">
        <v>1220</v>
      </c>
      <c r="H4282">
        <v>92574</v>
      </c>
    </row>
    <row r="4283" spans="6:8" ht="13.5">
      <c r="F4283" s="156" t="s">
        <v>1220</v>
      </c>
      <c r="H4283">
        <v>92574</v>
      </c>
    </row>
    <row r="4284" spans="6:8" ht="13.5">
      <c r="F4284" s="156" t="s">
        <v>1220</v>
      </c>
      <c r="H4284">
        <v>92574</v>
      </c>
    </row>
    <row r="4285" spans="6:8" ht="13.5">
      <c r="F4285" s="156" t="s">
        <v>1220</v>
      </c>
      <c r="H4285">
        <v>92574</v>
      </c>
    </row>
    <row r="4286" spans="6:8" ht="13.5">
      <c r="F4286" s="156" t="s">
        <v>1220</v>
      </c>
      <c r="H4286">
        <v>92574</v>
      </c>
    </row>
    <row r="4287" spans="6:8" ht="13.5">
      <c r="F4287" s="156" t="s">
        <v>1220</v>
      </c>
      <c r="H4287">
        <v>92574</v>
      </c>
    </row>
    <row r="4288" spans="6:8" ht="13.5">
      <c r="F4288" s="156" t="s">
        <v>1220</v>
      </c>
      <c r="H4288">
        <v>92574</v>
      </c>
    </row>
    <row r="4289" spans="6:8" ht="13.5">
      <c r="F4289" s="156" t="s">
        <v>1220</v>
      </c>
      <c r="H4289">
        <v>92574</v>
      </c>
    </row>
    <row r="4290" spans="6:8" ht="13.5">
      <c r="F4290" s="156" t="s">
        <v>1220</v>
      </c>
      <c r="H4290">
        <v>92574</v>
      </c>
    </row>
    <row r="4291" spans="6:8" ht="13.5">
      <c r="F4291" s="156" t="s">
        <v>1220</v>
      </c>
      <c r="H4291">
        <v>92574</v>
      </c>
    </row>
    <row r="4292" spans="6:8" ht="13.5">
      <c r="F4292" s="156" t="s">
        <v>1220</v>
      </c>
      <c r="H4292">
        <v>92574</v>
      </c>
    </row>
    <row r="4293" spans="6:8" ht="13.5">
      <c r="F4293" s="156" t="s">
        <v>1221</v>
      </c>
      <c r="H4293">
        <v>92575</v>
      </c>
    </row>
    <row r="4294" spans="6:8" ht="13.5">
      <c r="F4294" s="156" t="s">
        <v>1221</v>
      </c>
      <c r="H4294">
        <v>92575</v>
      </c>
    </row>
    <row r="4295" spans="6:8" ht="13.5">
      <c r="F4295" s="156" t="s">
        <v>1221</v>
      </c>
      <c r="H4295">
        <v>92575</v>
      </c>
    </row>
    <row r="4296" spans="6:8" ht="13.5">
      <c r="F4296" s="156" t="s">
        <v>1221</v>
      </c>
      <c r="H4296">
        <v>92575</v>
      </c>
    </row>
    <row r="4297" spans="6:8" ht="13.5">
      <c r="F4297" s="156" t="s">
        <v>1221</v>
      </c>
      <c r="H4297">
        <v>92575</v>
      </c>
    </row>
    <row r="4298" spans="6:8" ht="13.5">
      <c r="F4298" s="156" t="s">
        <v>1221</v>
      </c>
      <c r="H4298">
        <v>92575</v>
      </c>
    </row>
    <row r="4299" spans="6:8" ht="13.5">
      <c r="F4299" s="156" t="s">
        <v>1221</v>
      </c>
      <c r="H4299">
        <v>92575</v>
      </c>
    </row>
    <row r="4300" spans="6:8" ht="13.5">
      <c r="F4300" s="156" t="s">
        <v>1221</v>
      </c>
      <c r="H4300">
        <v>92575</v>
      </c>
    </row>
    <row r="4301" spans="6:8" ht="13.5">
      <c r="F4301" s="156" t="s">
        <v>1221</v>
      </c>
      <c r="H4301">
        <v>92575</v>
      </c>
    </row>
    <row r="4302" spans="6:8" ht="13.5">
      <c r="F4302" s="156" t="s">
        <v>1221</v>
      </c>
      <c r="H4302">
        <v>92575</v>
      </c>
    </row>
    <row r="4303" spans="6:8" ht="13.5">
      <c r="F4303" s="156" t="s">
        <v>1222</v>
      </c>
      <c r="H4303">
        <v>92576</v>
      </c>
    </row>
    <row r="4304" spans="6:8" ht="13.5">
      <c r="F4304" s="156" t="s">
        <v>1222</v>
      </c>
      <c r="H4304">
        <v>92576</v>
      </c>
    </row>
    <row r="4305" spans="6:8" ht="13.5">
      <c r="F4305" s="156" t="s">
        <v>1222</v>
      </c>
      <c r="H4305">
        <v>92576</v>
      </c>
    </row>
    <row r="4306" spans="6:8" ht="13.5">
      <c r="F4306" s="156" t="s">
        <v>1222</v>
      </c>
      <c r="H4306">
        <v>92576</v>
      </c>
    </row>
    <row r="4307" spans="6:8" ht="13.5">
      <c r="F4307" s="156" t="s">
        <v>1222</v>
      </c>
      <c r="H4307">
        <v>92576</v>
      </c>
    </row>
    <row r="4308" spans="6:8" ht="13.5">
      <c r="F4308" s="156" t="s">
        <v>1222</v>
      </c>
      <c r="H4308">
        <v>92576</v>
      </c>
    </row>
    <row r="4309" spans="6:8" ht="13.5">
      <c r="F4309" s="156" t="s">
        <v>1222</v>
      </c>
      <c r="H4309">
        <v>92576</v>
      </c>
    </row>
    <row r="4310" spans="6:8" ht="13.5">
      <c r="F4310" s="156" t="s">
        <v>1223</v>
      </c>
      <c r="H4310">
        <v>92577</v>
      </c>
    </row>
    <row r="4311" spans="6:8" ht="13.5">
      <c r="F4311" s="156" t="s">
        <v>1223</v>
      </c>
      <c r="H4311">
        <v>92577</v>
      </c>
    </row>
    <row r="4312" spans="6:8" ht="13.5">
      <c r="F4312" s="156" t="s">
        <v>1223</v>
      </c>
      <c r="H4312">
        <v>92577</v>
      </c>
    </row>
    <row r="4313" spans="6:8" ht="13.5">
      <c r="F4313" s="156" t="s">
        <v>1223</v>
      </c>
      <c r="H4313">
        <v>92577</v>
      </c>
    </row>
    <row r="4314" spans="6:8" ht="13.5">
      <c r="F4314" s="156" t="s">
        <v>1223</v>
      </c>
      <c r="H4314">
        <v>92577</v>
      </c>
    </row>
    <row r="4315" spans="6:8" ht="13.5">
      <c r="F4315" s="156" t="s">
        <v>1223</v>
      </c>
      <c r="H4315">
        <v>92577</v>
      </c>
    </row>
    <row r="4316" spans="6:8" ht="13.5">
      <c r="F4316" s="156" t="s">
        <v>1223</v>
      </c>
      <c r="H4316">
        <v>92577</v>
      </c>
    </row>
    <row r="4317" spans="6:8" ht="13.5">
      <c r="F4317" s="156" t="s">
        <v>1223</v>
      </c>
      <c r="H4317">
        <v>92577</v>
      </c>
    </row>
    <row r="4318" spans="6:8" ht="13.5">
      <c r="F4318" s="156" t="s">
        <v>1223</v>
      </c>
      <c r="H4318">
        <v>92577</v>
      </c>
    </row>
    <row r="4319" spans="6:8" ht="13.5">
      <c r="F4319" s="156" t="s">
        <v>1223</v>
      </c>
      <c r="H4319">
        <v>92577</v>
      </c>
    </row>
    <row r="4320" spans="6:8" ht="13.5">
      <c r="F4320" s="156" t="s">
        <v>1223</v>
      </c>
      <c r="H4320">
        <v>92577</v>
      </c>
    </row>
    <row r="4321" spans="6:8" ht="13.5">
      <c r="F4321" s="156" t="s">
        <v>1223</v>
      </c>
      <c r="H4321">
        <v>92577</v>
      </c>
    </row>
    <row r="4322" spans="6:8" ht="13.5">
      <c r="F4322" s="156" t="s">
        <v>1223</v>
      </c>
      <c r="H4322">
        <v>92577</v>
      </c>
    </row>
    <row r="4323" spans="6:8" ht="13.5">
      <c r="F4323" s="156" t="s">
        <v>1224</v>
      </c>
      <c r="H4323">
        <v>92578</v>
      </c>
    </row>
    <row r="4324" spans="6:8" ht="13.5">
      <c r="F4324" s="156" t="s">
        <v>1224</v>
      </c>
      <c r="H4324">
        <v>92578</v>
      </c>
    </row>
    <row r="4325" spans="6:8" ht="13.5">
      <c r="F4325" s="156" t="s">
        <v>1224</v>
      </c>
      <c r="H4325">
        <v>92578</v>
      </c>
    </row>
    <row r="4326" spans="6:8" ht="13.5">
      <c r="F4326" s="156" t="s">
        <v>1224</v>
      </c>
      <c r="H4326">
        <v>92578</v>
      </c>
    </row>
    <row r="4327" spans="6:8" ht="13.5">
      <c r="F4327" s="156" t="s">
        <v>1224</v>
      </c>
      <c r="H4327">
        <v>92578</v>
      </c>
    </row>
    <row r="4328" spans="6:8" ht="13.5">
      <c r="F4328" s="156" t="s">
        <v>1224</v>
      </c>
      <c r="H4328">
        <v>92578</v>
      </c>
    </row>
    <row r="4329" spans="6:8" ht="13.5">
      <c r="F4329" s="156" t="s">
        <v>1224</v>
      </c>
      <c r="H4329">
        <v>92578</v>
      </c>
    </row>
    <row r="4330" spans="6:8" ht="13.5">
      <c r="F4330" s="156" t="s">
        <v>1224</v>
      </c>
      <c r="H4330">
        <v>92578</v>
      </c>
    </row>
    <row r="4331" spans="6:8" ht="13.5">
      <c r="F4331" s="156" t="s">
        <v>1224</v>
      </c>
      <c r="H4331">
        <v>92578</v>
      </c>
    </row>
    <row r="4332" spans="6:8" ht="13.5">
      <c r="F4332" s="156" t="s">
        <v>1224</v>
      </c>
      <c r="H4332">
        <v>92578</v>
      </c>
    </row>
    <row r="4333" spans="6:8" ht="13.5">
      <c r="F4333" s="156" t="s">
        <v>1225</v>
      </c>
      <c r="H4333">
        <v>92579</v>
      </c>
    </row>
    <row r="4334" spans="6:8" ht="13.5">
      <c r="F4334" s="156" t="s">
        <v>1225</v>
      </c>
      <c r="H4334">
        <v>92579</v>
      </c>
    </row>
    <row r="4335" spans="6:8" ht="13.5">
      <c r="F4335" s="156" t="s">
        <v>1225</v>
      </c>
      <c r="H4335">
        <v>92579</v>
      </c>
    </row>
    <row r="4336" spans="6:8" ht="13.5">
      <c r="F4336" s="156" t="s">
        <v>1225</v>
      </c>
      <c r="H4336">
        <v>92579</v>
      </c>
    </row>
    <row r="4337" spans="6:8" ht="13.5">
      <c r="F4337" s="156" t="s">
        <v>1225</v>
      </c>
      <c r="H4337">
        <v>92579</v>
      </c>
    </row>
    <row r="4338" spans="6:8" ht="13.5">
      <c r="F4338" s="156" t="s">
        <v>1225</v>
      </c>
      <c r="H4338">
        <v>92579</v>
      </c>
    </row>
    <row r="4339" spans="6:8" ht="13.5">
      <c r="F4339" s="156" t="s">
        <v>1225</v>
      </c>
      <c r="H4339">
        <v>92579</v>
      </c>
    </row>
    <row r="4340" spans="6:8" ht="13.5">
      <c r="F4340" s="156" t="s">
        <v>1226</v>
      </c>
      <c r="H4340">
        <v>92580</v>
      </c>
    </row>
    <row r="4341" spans="6:8" ht="13.5">
      <c r="F4341" s="156" t="s">
        <v>1226</v>
      </c>
      <c r="H4341">
        <v>92580</v>
      </c>
    </row>
    <row r="4342" spans="6:8" ht="13.5">
      <c r="F4342" s="156" t="s">
        <v>1226</v>
      </c>
      <c r="H4342">
        <v>92580</v>
      </c>
    </row>
    <row r="4343" spans="6:8" ht="13.5">
      <c r="F4343" s="156" t="s">
        <v>1226</v>
      </c>
      <c r="H4343">
        <v>92580</v>
      </c>
    </row>
    <row r="4344" spans="6:8" ht="13.5">
      <c r="F4344" s="156" t="s">
        <v>1226</v>
      </c>
      <c r="H4344">
        <v>92580</v>
      </c>
    </row>
    <row r="4345" spans="6:8" ht="13.5">
      <c r="F4345" s="156" t="s">
        <v>1226</v>
      </c>
      <c r="H4345">
        <v>92580</v>
      </c>
    </row>
    <row r="4346" spans="6:8" ht="13.5">
      <c r="F4346" s="156" t="s">
        <v>1226</v>
      </c>
      <c r="H4346">
        <v>92580</v>
      </c>
    </row>
    <row r="4347" spans="6:8" ht="13.5">
      <c r="F4347" s="156" t="s">
        <v>1227</v>
      </c>
      <c r="H4347">
        <v>92581</v>
      </c>
    </row>
    <row r="4348" spans="6:8" ht="13.5">
      <c r="F4348" s="156" t="s">
        <v>1227</v>
      </c>
      <c r="H4348">
        <v>92581</v>
      </c>
    </row>
    <row r="4349" spans="6:8" ht="13.5">
      <c r="F4349" s="156" t="s">
        <v>1227</v>
      </c>
      <c r="H4349">
        <v>92581</v>
      </c>
    </row>
    <row r="4350" spans="6:8" ht="13.5">
      <c r="F4350" s="156" t="s">
        <v>1227</v>
      </c>
      <c r="H4350">
        <v>92581</v>
      </c>
    </row>
    <row r="4351" spans="6:8" ht="13.5">
      <c r="F4351" s="156" t="s">
        <v>1227</v>
      </c>
      <c r="H4351">
        <v>92581</v>
      </c>
    </row>
    <row r="4352" spans="6:8" ht="13.5">
      <c r="F4352" s="156" t="s">
        <v>1227</v>
      </c>
      <c r="H4352">
        <v>92581</v>
      </c>
    </row>
    <row r="4353" spans="6:8" ht="13.5">
      <c r="F4353" s="156" t="s">
        <v>1227</v>
      </c>
      <c r="H4353">
        <v>92581</v>
      </c>
    </row>
    <row r="4354" spans="6:8" ht="13.5">
      <c r="F4354" s="156" t="s">
        <v>1228</v>
      </c>
      <c r="H4354">
        <v>92582</v>
      </c>
    </row>
    <row r="4355" spans="6:8" ht="13.5">
      <c r="F4355" s="156" t="s">
        <v>1228</v>
      </c>
      <c r="H4355">
        <v>92582</v>
      </c>
    </row>
    <row r="4356" spans="6:8" ht="13.5">
      <c r="F4356" s="156" t="s">
        <v>1228</v>
      </c>
      <c r="H4356">
        <v>92582</v>
      </c>
    </row>
    <row r="4357" spans="6:8" ht="13.5">
      <c r="F4357" s="156" t="s">
        <v>1228</v>
      </c>
      <c r="H4357">
        <v>92582</v>
      </c>
    </row>
    <row r="4358" spans="6:8" ht="13.5">
      <c r="F4358" s="156" t="s">
        <v>1228</v>
      </c>
      <c r="H4358">
        <v>92582</v>
      </c>
    </row>
    <row r="4359" spans="6:8" ht="13.5">
      <c r="F4359" s="156" t="s">
        <v>1228</v>
      </c>
      <c r="H4359">
        <v>92582</v>
      </c>
    </row>
    <row r="4360" spans="6:8" ht="13.5">
      <c r="F4360" s="156" t="s">
        <v>1228</v>
      </c>
      <c r="H4360">
        <v>92582</v>
      </c>
    </row>
    <row r="4361" spans="6:8" ht="13.5">
      <c r="F4361" s="156" t="s">
        <v>1229</v>
      </c>
      <c r="H4361">
        <v>92584</v>
      </c>
    </row>
    <row r="4362" spans="6:8" ht="13.5">
      <c r="F4362" s="156" t="s">
        <v>1229</v>
      </c>
      <c r="H4362">
        <v>92584</v>
      </c>
    </row>
    <row r="4363" spans="6:8" ht="13.5">
      <c r="F4363" s="156" t="s">
        <v>1229</v>
      </c>
      <c r="H4363">
        <v>92584</v>
      </c>
    </row>
    <row r="4364" spans="6:8" ht="13.5">
      <c r="F4364" s="156" t="s">
        <v>1229</v>
      </c>
      <c r="H4364">
        <v>92584</v>
      </c>
    </row>
    <row r="4365" spans="6:8" ht="13.5">
      <c r="F4365" s="156" t="s">
        <v>1229</v>
      </c>
      <c r="H4365">
        <v>92584</v>
      </c>
    </row>
    <row r="4366" spans="6:8" ht="13.5">
      <c r="F4366" s="156" t="s">
        <v>1229</v>
      </c>
      <c r="H4366">
        <v>92584</v>
      </c>
    </row>
    <row r="4367" spans="6:8" ht="13.5">
      <c r="F4367" s="156" t="s">
        <v>1229</v>
      </c>
      <c r="H4367">
        <v>92584</v>
      </c>
    </row>
    <row r="4368" spans="6:8" ht="13.5">
      <c r="F4368" s="156" t="s">
        <v>1230</v>
      </c>
      <c r="H4368">
        <v>92586</v>
      </c>
    </row>
    <row r="4369" spans="6:8" ht="13.5">
      <c r="F4369" s="156" t="s">
        <v>1230</v>
      </c>
      <c r="H4369">
        <v>92586</v>
      </c>
    </row>
    <row r="4370" spans="6:8" ht="13.5">
      <c r="F4370" s="156" t="s">
        <v>1230</v>
      </c>
      <c r="H4370">
        <v>92586</v>
      </c>
    </row>
    <row r="4371" spans="6:8" ht="13.5">
      <c r="F4371" s="156" t="s">
        <v>1230</v>
      </c>
      <c r="H4371">
        <v>92586</v>
      </c>
    </row>
    <row r="4372" spans="6:8" ht="13.5">
      <c r="F4372" s="156" t="s">
        <v>1230</v>
      </c>
      <c r="H4372">
        <v>92586</v>
      </c>
    </row>
    <row r="4373" spans="6:8" ht="13.5">
      <c r="F4373" s="156" t="s">
        <v>1230</v>
      </c>
      <c r="H4373">
        <v>92586</v>
      </c>
    </row>
    <row r="4374" spans="6:8" ht="13.5">
      <c r="F4374" s="156" t="s">
        <v>1230</v>
      </c>
      <c r="H4374">
        <v>92586</v>
      </c>
    </row>
    <row r="4375" spans="6:8" ht="13.5">
      <c r="F4375" s="156" t="s">
        <v>1231</v>
      </c>
      <c r="H4375">
        <v>92588</v>
      </c>
    </row>
    <row r="4376" spans="6:8" ht="13.5">
      <c r="F4376" s="156" t="s">
        <v>1231</v>
      </c>
      <c r="H4376">
        <v>92588</v>
      </c>
    </row>
    <row r="4377" spans="6:8" ht="13.5">
      <c r="F4377" s="156" t="s">
        <v>1231</v>
      </c>
      <c r="H4377">
        <v>92588</v>
      </c>
    </row>
    <row r="4378" spans="6:8" ht="13.5">
      <c r="F4378" s="156" t="s">
        <v>1231</v>
      </c>
      <c r="H4378">
        <v>92588</v>
      </c>
    </row>
    <row r="4379" spans="6:8" ht="13.5">
      <c r="F4379" s="156" t="s">
        <v>1231</v>
      </c>
      <c r="H4379">
        <v>92588</v>
      </c>
    </row>
    <row r="4380" spans="6:8" ht="13.5">
      <c r="F4380" s="156" t="s">
        <v>1231</v>
      </c>
      <c r="H4380">
        <v>92588</v>
      </c>
    </row>
    <row r="4381" spans="6:8" ht="13.5">
      <c r="F4381" s="156" t="s">
        <v>1231</v>
      </c>
      <c r="H4381">
        <v>92588</v>
      </c>
    </row>
    <row r="4382" spans="6:8" ht="13.5">
      <c r="F4382" s="156" t="s">
        <v>1232</v>
      </c>
      <c r="H4382">
        <v>92590</v>
      </c>
    </row>
    <row r="4383" spans="6:8" ht="13.5">
      <c r="F4383" s="156" t="s">
        <v>1232</v>
      </c>
      <c r="H4383">
        <v>92590</v>
      </c>
    </row>
    <row r="4384" spans="6:8" ht="13.5">
      <c r="F4384" s="156" t="s">
        <v>1232</v>
      </c>
      <c r="H4384">
        <v>92590</v>
      </c>
    </row>
    <row r="4385" spans="6:8" ht="13.5">
      <c r="F4385" s="156" t="s">
        <v>1232</v>
      </c>
      <c r="H4385">
        <v>92590</v>
      </c>
    </row>
    <row r="4386" spans="6:8" ht="13.5">
      <c r="F4386" s="156" t="s">
        <v>1232</v>
      </c>
      <c r="H4386">
        <v>92590</v>
      </c>
    </row>
    <row r="4387" spans="6:8" ht="13.5">
      <c r="F4387" s="156" t="s">
        <v>1232</v>
      </c>
      <c r="H4387">
        <v>92590</v>
      </c>
    </row>
    <row r="4388" spans="6:8" ht="13.5">
      <c r="F4388" s="156" t="s">
        <v>1232</v>
      </c>
      <c r="H4388">
        <v>92590</v>
      </c>
    </row>
    <row r="4389" spans="6:8" ht="13.5">
      <c r="F4389" s="156" t="s">
        <v>1233</v>
      </c>
      <c r="H4389">
        <v>92592</v>
      </c>
    </row>
    <row r="4390" spans="6:8" ht="13.5">
      <c r="F4390" s="156" t="s">
        <v>1233</v>
      </c>
      <c r="H4390">
        <v>92592</v>
      </c>
    </row>
    <row r="4391" spans="6:8" ht="13.5">
      <c r="F4391" s="156" t="s">
        <v>1233</v>
      </c>
      <c r="H4391">
        <v>92592</v>
      </c>
    </row>
    <row r="4392" spans="6:8" ht="13.5">
      <c r="F4392" s="156" t="s">
        <v>1233</v>
      </c>
      <c r="H4392">
        <v>92592</v>
      </c>
    </row>
    <row r="4393" spans="6:8" ht="13.5">
      <c r="F4393" s="156" t="s">
        <v>1233</v>
      </c>
      <c r="H4393">
        <v>92592</v>
      </c>
    </row>
    <row r="4394" spans="6:8" ht="13.5">
      <c r="F4394" s="156" t="s">
        <v>1233</v>
      </c>
      <c r="H4394">
        <v>92592</v>
      </c>
    </row>
    <row r="4395" spans="6:8" ht="13.5">
      <c r="F4395" s="156" t="s">
        <v>1233</v>
      </c>
      <c r="H4395">
        <v>92592</v>
      </c>
    </row>
    <row r="4396" spans="6:8" ht="13.5">
      <c r="F4396" s="156" t="s">
        <v>1234</v>
      </c>
      <c r="H4396">
        <v>92593</v>
      </c>
    </row>
    <row r="4397" spans="6:8" ht="13.5">
      <c r="F4397" s="156" t="s">
        <v>1234</v>
      </c>
      <c r="H4397">
        <v>92593</v>
      </c>
    </row>
    <row r="4398" spans="6:8" ht="13.5">
      <c r="F4398" s="156" t="s">
        <v>1234</v>
      </c>
      <c r="H4398">
        <v>92593</v>
      </c>
    </row>
    <row r="4399" spans="6:8" ht="13.5">
      <c r="F4399" s="156" t="s">
        <v>1234</v>
      </c>
      <c r="H4399">
        <v>92593</v>
      </c>
    </row>
    <row r="4400" spans="6:8" ht="13.5">
      <c r="F4400" s="156" t="s">
        <v>1234</v>
      </c>
      <c r="H4400">
        <v>92593</v>
      </c>
    </row>
    <row r="4401" spans="6:8" ht="13.5">
      <c r="F4401" s="156" t="s">
        <v>1234</v>
      </c>
      <c r="H4401">
        <v>92593</v>
      </c>
    </row>
    <row r="4402" spans="6:8" ht="13.5">
      <c r="F4402" s="156" t="s">
        <v>1234</v>
      </c>
      <c r="H4402">
        <v>92593</v>
      </c>
    </row>
    <row r="4403" spans="6:8" ht="13.5">
      <c r="F4403" s="156" t="s">
        <v>1234</v>
      </c>
      <c r="H4403">
        <v>92593</v>
      </c>
    </row>
    <row r="4404" spans="6:8" ht="13.5">
      <c r="F4404" s="156" t="s">
        <v>1234</v>
      </c>
      <c r="H4404">
        <v>92593</v>
      </c>
    </row>
    <row r="4405" spans="6:8" ht="13.5">
      <c r="F4405" s="156" t="s">
        <v>1235</v>
      </c>
      <c r="H4405">
        <v>92594</v>
      </c>
    </row>
    <row r="4406" spans="6:8" ht="13.5">
      <c r="F4406" s="156" t="s">
        <v>1235</v>
      </c>
      <c r="H4406">
        <v>92594</v>
      </c>
    </row>
    <row r="4407" spans="6:8" ht="13.5">
      <c r="F4407" s="156" t="s">
        <v>1235</v>
      </c>
      <c r="H4407">
        <v>92594</v>
      </c>
    </row>
    <row r="4408" spans="6:8" ht="13.5">
      <c r="F4408" s="156" t="s">
        <v>1235</v>
      </c>
      <c r="H4408">
        <v>92594</v>
      </c>
    </row>
    <row r="4409" spans="6:8" ht="13.5">
      <c r="F4409" s="156" t="s">
        <v>1235</v>
      </c>
      <c r="H4409">
        <v>92594</v>
      </c>
    </row>
    <row r="4410" spans="6:8" ht="13.5">
      <c r="F4410" s="156" t="s">
        <v>1235</v>
      </c>
      <c r="H4410">
        <v>92594</v>
      </c>
    </row>
    <row r="4411" spans="6:8" ht="13.5">
      <c r="F4411" s="156" t="s">
        <v>1235</v>
      </c>
      <c r="H4411">
        <v>92594</v>
      </c>
    </row>
    <row r="4412" spans="6:8" ht="13.5">
      <c r="F4412" s="156" t="s">
        <v>1236</v>
      </c>
      <c r="H4412">
        <v>92596</v>
      </c>
    </row>
    <row r="4413" spans="6:8" ht="13.5">
      <c r="F4413" s="156" t="s">
        <v>1236</v>
      </c>
      <c r="H4413">
        <v>92596</v>
      </c>
    </row>
    <row r="4414" spans="6:8" ht="13.5">
      <c r="F4414" s="156" t="s">
        <v>1236</v>
      </c>
      <c r="H4414">
        <v>92596</v>
      </c>
    </row>
    <row r="4415" spans="6:8" ht="13.5">
      <c r="F4415" s="156" t="s">
        <v>1236</v>
      </c>
      <c r="H4415">
        <v>92596</v>
      </c>
    </row>
    <row r="4416" spans="6:8" ht="13.5">
      <c r="F4416" s="156" t="s">
        <v>1236</v>
      </c>
      <c r="H4416">
        <v>92596</v>
      </c>
    </row>
    <row r="4417" spans="6:8" ht="13.5">
      <c r="F4417" s="156" t="s">
        <v>1236</v>
      </c>
      <c r="H4417">
        <v>92596</v>
      </c>
    </row>
    <row r="4418" spans="6:8" ht="13.5">
      <c r="F4418" s="156" t="s">
        <v>1236</v>
      </c>
      <c r="H4418">
        <v>92596</v>
      </c>
    </row>
    <row r="4419" spans="6:8" ht="13.5">
      <c r="F4419" s="156" t="s">
        <v>1237</v>
      </c>
      <c r="H4419">
        <v>92598</v>
      </c>
    </row>
    <row r="4420" spans="6:8" ht="13.5">
      <c r="F4420" s="156" t="s">
        <v>1237</v>
      </c>
      <c r="H4420">
        <v>92598</v>
      </c>
    </row>
    <row r="4421" spans="6:8" ht="13.5">
      <c r="F4421" s="156" t="s">
        <v>1237</v>
      </c>
      <c r="H4421">
        <v>92598</v>
      </c>
    </row>
    <row r="4422" spans="6:8" ht="13.5">
      <c r="F4422" s="156" t="s">
        <v>1237</v>
      </c>
      <c r="H4422">
        <v>92598</v>
      </c>
    </row>
    <row r="4423" spans="6:8" ht="13.5">
      <c r="F4423" s="156" t="s">
        <v>1237</v>
      </c>
      <c r="H4423">
        <v>92598</v>
      </c>
    </row>
    <row r="4424" spans="6:8" ht="13.5">
      <c r="F4424" s="156" t="s">
        <v>1237</v>
      </c>
      <c r="H4424">
        <v>92598</v>
      </c>
    </row>
    <row r="4425" spans="6:8" ht="13.5">
      <c r="F4425" s="156" t="s">
        <v>1237</v>
      </c>
      <c r="H4425">
        <v>92598</v>
      </c>
    </row>
    <row r="4426" spans="6:8" ht="13.5">
      <c r="F4426" s="156" t="s">
        <v>1238</v>
      </c>
      <c r="H4426">
        <v>92600</v>
      </c>
    </row>
    <row r="4427" spans="6:8" ht="13.5">
      <c r="F4427" s="156" t="s">
        <v>1238</v>
      </c>
      <c r="H4427">
        <v>92600</v>
      </c>
    </row>
    <row r="4428" spans="6:8" ht="13.5">
      <c r="F4428" s="156" t="s">
        <v>1238</v>
      </c>
      <c r="H4428">
        <v>92600</v>
      </c>
    </row>
    <row r="4429" spans="6:8" ht="13.5">
      <c r="F4429" s="156" t="s">
        <v>1238</v>
      </c>
      <c r="H4429">
        <v>92600</v>
      </c>
    </row>
    <row r="4430" spans="6:8" ht="13.5">
      <c r="F4430" s="156" t="s">
        <v>1238</v>
      </c>
      <c r="H4430">
        <v>92600</v>
      </c>
    </row>
    <row r="4431" spans="6:8" ht="13.5">
      <c r="F4431" s="156" t="s">
        <v>1238</v>
      </c>
      <c r="H4431">
        <v>92600</v>
      </c>
    </row>
    <row r="4432" spans="6:8" ht="13.5">
      <c r="F4432" s="156" t="s">
        <v>1238</v>
      </c>
      <c r="H4432">
        <v>92600</v>
      </c>
    </row>
    <row r="4433" spans="6:8" ht="13.5">
      <c r="F4433" s="156" t="s">
        <v>1239</v>
      </c>
      <c r="H4433">
        <v>92602</v>
      </c>
    </row>
    <row r="4434" spans="6:8" ht="13.5">
      <c r="F4434" s="156" t="s">
        <v>1239</v>
      </c>
      <c r="H4434">
        <v>92602</v>
      </c>
    </row>
    <row r="4435" spans="6:8" ht="13.5">
      <c r="F4435" s="156" t="s">
        <v>1239</v>
      </c>
      <c r="H4435">
        <v>92602</v>
      </c>
    </row>
    <row r="4436" spans="6:8" ht="13.5">
      <c r="F4436" s="156" t="s">
        <v>1239</v>
      </c>
      <c r="H4436">
        <v>92602</v>
      </c>
    </row>
    <row r="4437" spans="6:8" ht="13.5">
      <c r="F4437" s="156" t="s">
        <v>1239</v>
      </c>
      <c r="H4437">
        <v>92602</v>
      </c>
    </row>
    <row r="4438" spans="6:8" ht="13.5">
      <c r="F4438" s="156" t="s">
        <v>1239</v>
      </c>
      <c r="H4438">
        <v>92602</v>
      </c>
    </row>
    <row r="4439" spans="6:8" ht="13.5">
      <c r="F4439" s="156" t="s">
        <v>1239</v>
      </c>
      <c r="H4439">
        <v>92602</v>
      </c>
    </row>
    <row r="4440" spans="6:8" ht="13.5">
      <c r="F4440" s="156" t="s">
        <v>1240</v>
      </c>
      <c r="H4440">
        <v>92604</v>
      </c>
    </row>
    <row r="4441" spans="6:8" ht="13.5">
      <c r="F4441" s="156" t="s">
        <v>1240</v>
      </c>
      <c r="H4441">
        <v>92604</v>
      </c>
    </row>
    <row r="4442" spans="6:8" ht="13.5">
      <c r="F4442" s="156" t="s">
        <v>1240</v>
      </c>
      <c r="H4442">
        <v>92604</v>
      </c>
    </row>
    <row r="4443" spans="6:8" ht="13.5">
      <c r="F4443" s="156" t="s">
        <v>1240</v>
      </c>
      <c r="H4443">
        <v>92604</v>
      </c>
    </row>
    <row r="4444" spans="6:8" ht="13.5">
      <c r="F4444" s="156" t="s">
        <v>1240</v>
      </c>
      <c r="H4444">
        <v>92604</v>
      </c>
    </row>
    <row r="4445" spans="6:8" ht="13.5">
      <c r="F4445" s="156" t="s">
        <v>1240</v>
      </c>
      <c r="H4445">
        <v>92604</v>
      </c>
    </row>
    <row r="4446" spans="6:8" ht="13.5">
      <c r="F4446" s="156" t="s">
        <v>1240</v>
      </c>
      <c r="H4446">
        <v>92604</v>
      </c>
    </row>
    <row r="4447" spans="6:8" ht="13.5">
      <c r="F4447" s="156" t="s">
        <v>1241</v>
      </c>
      <c r="H4447">
        <v>92606</v>
      </c>
    </row>
    <row r="4448" spans="6:8" ht="13.5">
      <c r="F4448" s="156" t="s">
        <v>1241</v>
      </c>
      <c r="H4448">
        <v>92606</v>
      </c>
    </row>
    <row r="4449" spans="6:8" ht="13.5">
      <c r="F4449" s="156" t="s">
        <v>1241</v>
      </c>
      <c r="H4449">
        <v>92606</v>
      </c>
    </row>
    <row r="4450" spans="6:8" ht="13.5">
      <c r="F4450" s="156" t="s">
        <v>1241</v>
      </c>
      <c r="H4450">
        <v>92606</v>
      </c>
    </row>
    <row r="4451" spans="6:8" ht="13.5">
      <c r="F4451" s="156" t="s">
        <v>1241</v>
      </c>
      <c r="H4451">
        <v>92606</v>
      </c>
    </row>
    <row r="4452" spans="6:8" ht="13.5">
      <c r="F4452" s="156" t="s">
        <v>1241</v>
      </c>
      <c r="H4452">
        <v>92606</v>
      </c>
    </row>
    <row r="4453" spans="6:8" ht="13.5">
      <c r="F4453" s="156" t="s">
        <v>1241</v>
      </c>
      <c r="H4453">
        <v>92606</v>
      </c>
    </row>
    <row r="4454" spans="6:8" ht="13.5">
      <c r="F4454" s="156" t="s">
        <v>1242</v>
      </c>
      <c r="H4454">
        <v>92608</v>
      </c>
    </row>
    <row r="4455" spans="6:8" ht="13.5">
      <c r="F4455" s="156" t="s">
        <v>1242</v>
      </c>
      <c r="H4455">
        <v>92608</v>
      </c>
    </row>
    <row r="4456" spans="6:8" ht="13.5">
      <c r="F4456" s="156" t="s">
        <v>1242</v>
      </c>
      <c r="H4456">
        <v>92608</v>
      </c>
    </row>
    <row r="4457" spans="6:8" ht="13.5">
      <c r="F4457" s="156" t="s">
        <v>1242</v>
      </c>
      <c r="H4457">
        <v>92608</v>
      </c>
    </row>
    <row r="4458" spans="6:8" ht="13.5">
      <c r="F4458" s="156" t="s">
        <v>1242</v>
      </c>
      <c r="H4458">
        <v>92608</v>
      </c>
    </row>
    <row r="4459" spans="6:8" ht="13.5">
      <c r="F4459" s="156" t="s">
        <v>1242</v>
      </c>
      <c r="H4459">
        <v>92608</v>
      </c>
    </row>
    <row r="4460" spans="6:8" ht="13.5">
      <c r="F4460" s="156" t="s">
        <v>1242</v>
      </c>
      <c r="H4460">
        <v>92608</v>
      </c>
    </row>
    <row r="4461" spans="6:8" ht="13.5">
      <c r="F4461" s="156" t="s">
        <v>1243</v>
      </c>
      <c r="H4461">
        <v>92610</v>
      </c>
    </row>
    <row r="4462" spans="6:8" ht="13.5">
      <c r="F4462" s="156" t="s">
        <v>1243</v>
      </c>
      <c r="H4462">
        <v>92610</v>
      </c>
    </row>
    <row r="4463" spans="6:8" ht="13.5">
      <c r="F4463" s="156" t="s">
        <v>1243</v>
      </c>
      <c r="H4463">
        <v>92610</v>
      </c>
    </row>
    <row r="4464" spans="6:8" ht="13.5">
      <c r="F4464" s="156" t="s">
        <v>1243</v>
      </c>
      <c r="H4464">
        <v>92610</v>
      </c>
    </row>
    <row r="4465" spans="6:8" ht="13.5">
      <c r="F4465" s="156" t="s">
        <v>1243</v>
      </c>
      <c r="H4465">
        <v>92610</v>
      </c>
    </row>
    <row r="4466" spans="6:8" ht="13.5">
      <c r="F4466" s="156" t="s">
        <v>1243</v>
      </c>
      <c r="H4466">
        <v>92610</v>
      </c>
    </row>
    <row r="4467" spans="6:8" ht="13.5">
      <c r="F4467" s="156" t="s">
        <v>1243</v>
      </c>
      <c r="H4467">
        <v>92610</v>
      </c>
    </row>
    <row r="4468" spans="6:8" ht="13.5">
      <c r="F4468" s="156" t="s">
        <v>1244</v>
      </c>
      <c r="H4468">
        <v>92612</v>
      </c>
    </row>
    <row r="4469" spans="6:8" ht="13.5">
      <c r="F4469" s="156" t="s">
        <v>1244</v>
      </c>
      <c r="H4469">
        <v>92612</v>
      </c>
    </row>
    <row r="4470" spans="6:8" ht="13.5">
      <c r="F4470" s="156" t="s">
        <v>1244</v>
      </c>
      <c r="H4470">
        <v>92612</v>
      </c>
    </row>
    <row r="4471" spans="6:8" ht="13.5">
      <c r="F4471" s="156" t="s">
        <v>1244</v>
      </c>
      <c r="H4471">
        <v>92612</v>
      </c>
    </row>
    <row r="4472" spans="6:8" ht="13.5">
      <c r="F4472" s="156" t="s">
        <v>1244</v>
      </c>
      <c r="H4472">
        <v>92612</v>
      </c>
    </row>
    <row r="4473" spans="6:8" ht="13.5">
      <c r="F4473" s="156" t="s">
        <v>1244</v>
      </c>
      <c r="H4473">
        <v>92612</v>
      </c>
    </row>
    <row r="4474" spans="6:8" ht="13.5">
      <c r="F4474" s="156" t="s">
        <v>1244</v>
      </c>
      <c r="H4474">
        <v>92612</v>
      </c>
    </row>
    <row r="4475" spans="6:8" ht="13.5">
      <c r="F4475" s="156" t="s">
        <v>1245</v>
      </c>
      <c r="H4475">
        <v>92614</v>
      </c>
    </row>
    <row r="4476" spans="6:8" ht="13.5">
      <c r="F4476" s="156" t="s">
        <v>1245</v>
      </c>
      <c r="H4476">
        <v>92614</v>
      </c>
    </row>
    <row r="4477" spans="6:8" ht="13.5">
      <c r="F4477" s="156" t="s">
        <v>1245</v>
      </c>
      <c r="H4477">
        <v>92614</v>
      </c>
    </row>
    <row r="4478" spans="6:8" ht="13.5">
      <c r="F4478" s="156" t="s">
        <v>1245</v>
      </c>
      <c r="H4478">
        <v>92614</v>
      </c>
    </row>
    <row r="4479" spans="6:8" ht="13.5">
      <c r="F4479" s="156" t="s">
        <v>1245</v>
      </c>
      <c r="H4479">
        <v>92614</v>
      </c>
    </row>
    <row r="4480" spans="6:8" ht="13.5">
      <c r="F4480" s="156" t="s">
        <v>1245</v>
      </c>
      <c r="H4480">
        <v>92614</v>
      </c>
    </row>
    <row r="4481" spans="6:8" ht="13.5">
      <c r="F4481" s="156" t="s">
        <v>1245</v>
      </c>
      <c r="H4481">
        <v>92614</v>
      </c>
    </row>
    <row r="4482" spans="6:8" ht="13.5">
      <c r="F4482" s="156" t="s">
        <v>1246</v>
      </c>
      <c r="H4482">
        <v>92616</v>
      </c>
    </row>
    <row r="4483" spans="6:8" ht="13.5">
      <c r="F4483" s="156" t="s">
        <v>1246</v>
      </c>
      <c r="H4483">
        <v>92616</v>
      </c>
    </row>
    <row r="4484" spans="6:8" ht="13.5">
      <c r="F4484" s="156" t="s">
        <v>1246</v>
      </c>
      <c r="H4484">
        <v>92616</v>
      </c>
    </row>
    <row r="4485" spans="6:8" ht="13.5">
      <c r="F4485" s="156" t="s">
        <v>1246</v>
      </c>
      <c r="H4485">
        <v>92616</v>
      </c>
    </row>
    <row r="4486" spans="6:8" ht="13.5">
      <c r="F4486" s="156" t="s">
        <v>1246</v>
      </c>
      <c r="H4486">
        <v>92616</v>
      </c>
    </row>
    <row r="4487" spans="6:8" ht="13.5">
      <c r="F4487" s="156" t="s">
        <v>1246</v>
      </c>
      <c r="H4487">
        <v>92616</v>
      </c>
    </row>
    <row r="4488" spans="6:8" ht="13.5">
      <c r="F4488" s="156" t="s">
        <v>1246</v>
      </c>
      <c r="H4488">
        <v>92616</v>
      </c>
    </row>
    <row r="4489" spans="6:8" ht="13.5">
      <c r="F4489" s="156" t="s">
        <v>1247</v>
      </c>
      <c r="H4489">
        <v>92618</v>
      </c>
    </row>
    <row r="4490" spans="6:8" ht="13.5">
      <c r="F4490" s="156" t="s">
        <v>1247</v>
      </c>
      <c r="H4490">
        <v>92618</v>
      </c>
    </row>
    <row r="4491" spans="6:8" ht="13.5">
      <c r="F4491" s="156" t="s">
        <v>1247</v>
      </c>
      <c r="H4491">
        <v>92618</v>
      </c>
    </row>
    <row r="4492" spans="6:8" ht="13.5">
      <c r="F4492" s="156" t="s">
        <v>1247</v>
      </c>
      <c r="H4492">
        <v>92618</v>
      </c>
    </row>
    <row r="4493" spans="6:8" ht="13.5">
      <c r="F4493" s="156" t="s">
        <v>1247</v>
      </c>
      <c r="H4493">
        <v>92618</v>
      </c>
    </row>
    <row r="4494" spans="6:8" ht="13.5">
      <c r="F4494" s="156" t="s">
        <v>1247</v>
      </c>
      <c r="H4494">
        <v>92618</v>
      </c>
    </row>
    <row r="4495" spans="6:8" ht="13.5">
      <c r="F4495" s="156" t="s">
        <v>1247</v>
      </c>
      <c r="H4495">
        <v>92618</v>
      </c>
    </row>
    <row r="4496" spans="6:8" ht="13.5">
      <c r="F4496" s="156" t="s">
        <v>1248</v>
      </c>
      <c r="H4496">
        <v>92620</v>
      </c>
    </row>
    <row r="4497" spans="6:8" ht="13.5">
      <c r="F4497" s="156" t="s">
        <v>1248</v>
      </c>
      <c r="H4497">
        <v>92620</v>
      </c>
    </row>
    <row r="4498" spans="6:8" ht="13.5">
      <c r="F4498" s="156" t="s">
        <v>1248</v>
      </c>
      <c r="H4498">
        <v>92620</v>
      </c>
    </row>
    <row r="4499" spans="6:8" ht="13.5">
      <c r="F4499" s="156" t="s">
        <v>1248</v>
      </c>
      <c r="H4499">
        <v>92620</v>
      </c>
    </row>
    <row r="4500" spans="6:8" ht="13.5">
      <c r="F4500" s="156" t="s">
        <v>1248</v>
      </c>
      <c r="H4500">
        <v>92620</v>
      </c>
    </row>
    <row r="4501" spans="6:8" ht="13.5">
      <c r="F4501" s="156" t="s">
        <v>1248</v>
      </c>
      <c r="H4501">
        <v>92620</v>
      </c>
    </row>
    <row r="4502" spans="6:8" ht="13.5">
      <c r="F4502" s="156" t="s">
        <v>1248</v>
      </c>
      <c r="H4502">
        <v>92620</v>
      </c>
    </row>
    <row r="4503" spans="6:8" ht="13.5">
      <c r="F4503" s="156" t="s">
        <v>1249</v>
      </c>
      <c r="H4503">
        <v>100357</v>
      </c>
    </row>
    <row r="4504" spans="6:8" ht="13.5">
      <c r="F4504" s="156" t="s">
        <v>1249</v>
      </c>
      <c r="H4504">
        <v>100357</v>
      </c>
    </row>
    <row r="4505" spans="6:8" ht="13.5">
      <c r="F4505" s="156" t="s">
        <v>1249</v>
      </c>
      <c r="H4505">
        <v>100357</v>
      </c>
    </row>
    <row r="4506" spans="6:8" ht="13.5">
      <c r="F4506" s="156" t="s">
        <v>1249</v>
      </c>
      <c r="H4506">
        <v>100357</v>
      </c>
    </row>
    <row r="4507" spans="6:8" ht="13.5">
      <c r="F4507" s="156" t="s">
        <v>1249</v>
      </c>
      <c r="H4507">
        <v>100357</v>
      </c>
    </row>
    <row r="4508" spans="6:8" ht="13.5">
      <c r="F4508" s="156" t="s">
        <v>1249</v>
      </c>
      <c r="H4508">
        <v>100357</v>
      </c>
    </row>
    <row r="4509" spans="6:8" ht="13.5">
      <c r="F4509" s="156" t="s">
        <v>1249</v>
      </c>
      <c r="H4509">
        <v>100357</v>
      </c>
    </row>
    <row r="4510" spans="6:8" ht="13.5">
      <c r="F4510" s="156" t="s">
        <v>1249</v>
      </c>
      <c r="H4510">
        <v>100357</v>
      </c>
    </row>
    <row r="4511" spans="6:8" ht="13.5">
      <c r="F4511" s="156" t="s">
        <v>1249</v>
      </c>
      <c r="H4511">
        <v>100357</v>
      </c>
    </row>
    <row r="4512" spans="6:8" ht="13.5">
      <c r="F4512" s="156" t="s">
        <v>1250</v>
      </c>
      <c r="H4512">
        <v>100358</v>
      </c>
    </row>
    <row r="4513" spans="6:8" ht="13.5">
      <c r="F4513" s="156" t="s">
        <v>1250</v>
      </c>
      <c r="H4513">
        <v>100358</v>
      </c>
    </row>
    <row r="4514" spans="6:8" ht="13.5">
      <c r="F4514" s="156" t="s">
        <v>1250</v>
      </c>
      <c r="H4514">
        <v>100358</v>
      </c>
    </row>
    <row r="4515" spans="6:8" ht="13.5">
      <c r="F4515" s="156" t="s">
        <v>1250</v>
      </c>
      <c r="H4515">
        <v>100358</v>
      </c>
    </row>
    <row r="4516" spans="6:8" ht="13.5">
      <c r="F4516" s="156" t="s">
        <v>1250</v>
      </c>
      <c r="H4516">
        <v>100358</v>
      </c>
    </row>
    <row r="4517" spans="6:8" ht="13.5">
      <c r="F4517" s="156" t="s">
        <v>1250</v>
      </c>
      <c r="H4517">
        <v>100358</v>
      </c>
    </row>
    <row r="4518" spans="6:8" ht="13.5">
      <c r="F4518" s="156" t="s">
        <v>1250</v>
      </c>
      <c r="H4518">
        <v>100358</v>
      </c>
    </row>
    <row r="4519" spans="6:8" ht="13.5">
      <c r="F4519" s="156" t="s">
        <v>1250</v>
      </c>
      <c r="H4519">
        <v>100358</v>
      </c>
    </row>
    <row r="4520" spans="6:8" ht="13.5">
      <c r="F4520" s="156" t="s">
        <v>1250</v>
      </c>
      <c r="H4520">
        <v>100358</v>
      </c>
    </row>
    <row r="4521" spans="6:8" ht="13.5">
      <c r="F4521" s="156" t="s">
        <v>1250</v>
      </c>
      <c r="H4521">
        <v>100358</v>
      </c>
    </row>
    <row r="4522" spans="6:8" ht="13.5">
      <c r="F4522" s="156" t="s">
        <v>1251</v>
      </c>
      <c r="H4522">
        <v>100359</v>
      </c>
    </row>
    <row r="4523" spans="6:8" ht="13.5">
      <c r="F4523" s="156" t="s">
        <v>1251</v>
      </c>
      <c r="H4523">
        <v>100359</v>
      </c>
    </row>
    <row r="4524" spans="6:8" ht="13.5">
      <c r="F4524" s="156" t="s">
        <v>1251</v>
      </c>
      <c r="H4524">
        <v>100359</v>
      </c>
    </row>
    <row r="4525" spans="6:8" ht="13.5">
      <c r="F4525" s="156" t="s">
        <v>1251</v>
      </c>
      <c r="H4525">
        <v>100359</v>
      </c>
    </row>
    <row r="4526" spans="6:8" ht="13.5">
      <c r="F4526" s="156" t="s">
        <v>1251</v>
      </c>
      <c r="H4526">
        <v>100359</v>
      </c>
    </row>
    <row r="4527" spans="6:8" ht="13.5">
      <c r="F4527" s="156" t="s">
        <v>1251</v>
      </c>
      <c r="H4527">
        <v>100359</v>
      </c>
    </row>
    <row r="4528" spans="6:8" ht="13.5">
      <c r="F4528" s="156" t="s">
        <v>1251</v>
      </c>
      <c r="H4528">
        <v>100359</v>
      </c>
    </row>
    <row r="4529" spans="6:8" ht="13.5">
      <c r="F4529" s="156" t="s">
        <v>1251</v>
      </c>
      <c r="H4529">
        <v>100359</v>
      </c>
    </row>
    <row r="4530" spans="6:8" ht="13.5">
      <c r="F4530" s="156" t="s">
        <v>1251</v>
      </c>
      <c r="H4530">
        <v>100359</v>
      </c>
    </row>
    <row r="4531" spans="6:8" ht="13.5">
      <c r="F4531" s="156" t="s">
        <v>1251</v>
      </c>
      <c r="H4531">
        <v>100359</v>
      </c>
    </row>
    <row r="4532" spans="6:8" ht="13.5">
      <c r="F4532" s="156" t="s">
        <v>1252</v>
      </c>
      <c r="H4532">
        <v>100360</v>
      </c>
    </row>
    <row r="4533" spans="6:8" ht="13.5">
      <c r="F4533" s="156" t="s">
        <v>1252</v>
      </c>
      <c r="H4533">
        <v>100360</v>
      </c>
    </row>
    <row r="4534" spans="6:8" ht="13.5">
      <c r="F4534" s="156" t="s">
        <v>1252</v>
      </c>
      <c r="H4534">
        <v>100360</v>
      </c>
    </row>
    <row r="4535" spans="6:8" ht="13.5">
      <c r="F4535" s="156" t="s">
        <v>1252</v>
      </c>
      <c r="H4535">
        <v>100360</v>
      </c>
    </row>
    <row r="4536" spans="6:8" ht="13.5">
      <c r="F4536" s="156" t="s">
        <v>1252</v>
      </c>
      <c r="H4536">
        <v>100360</v>
      </c>
    </row>
    <row r="4537" spans="6:8" ht="13.5">
      <c r="F4537" s="156" t="s">
        <v>1252</v>
      </c>
      <c r="H4537">
        <v>100360</v>
      </c>
    </row>
    <row r="4538" spans="6:8" ht="13.5">
      <c r="F4538" s="156" t="s">
        <v>1252</v>
      </c>
      <c r="H4538">
        <v>100360</v>
      </c>
    </row>
    <row r="4539" spans="6:8" ht="13.5">
      <c r="F4539" s="156" t="s">
        <v>1252</v>
      </c>
      <c r="H4539">
        <v>100360</v>
      </c>
    </row>
    <row r="4540" spans="6:8" ht="13.5">
      <c r="F4540" s="156" t="s">
        <v>1252</v>
      </c>
      <c r="H4540">
        <v>100360</v>
      </c>
    </row>
    <row r="4541" spans="6:8" ht="13.5">
      <c r="F4541" s="156" t="s">
        <v>1252</v>
      </c>
      <c r="H4541">
        <v>100360</v>
      </c>
    </row>
    <row r="4542" spans="6:8" ht="13.5">
      <c r="F4542" s="156" t="s">
        <v>1253</v>
      </c>
      <c r="H4542">
        <v>100361</v>
      </c>
    </row>
    <row r="4543" spans="6:8" ht="13.5">
      <c r="F4543" s="156" t="s">
        <v>1253</v>
      </c>
      <c r="H4543">
        <v>100361</v>
      </c>
    </row>
    <row r="4544" spans="6:8" ht="13.5">
      <c r="F4544" s="156" t="s">
        <v>1253</v>
      </c>
      <c r="H4544">
        <v>100361</v>
      </c>
    </row>
    <row r="4545" spans="6:8" ht="13.5">
      <c r="F4545" s="156" t="s">
        <v>1253</v>
      </c>
      <c r="H4545">
        <v>100361</v>
      </c>
    </row>
    <row r="4546" spans="6:8" ht="13.5">
      <c r="F4546" s="156" t="s">
        <v>1253</v>
      </c>
      <c r="H4546">
        <v>100361</v>
      </c>
    </row>
    <row r="4547" spans="6:8" ht="13.5">
      <c r="F4547" s="156" t="s">
        <v>1253</v>
      </c>
      <c r="H4547">
        <v>100361</v>
      </c>
    </row>
    <row r="4548" spans="6:8" ht="13.5">
      <c r="F4548" s="156" t="s">
        <v>1253</v>
      </c>
      <c r="H4548">
        <v>100361</v>
      </c>
    </row>
    <row r="4549" spans="6:8" ht="13.5">
      <c r="F4549" s="156" t="s">
        <v>1253</v>
      </c>
      <c r="H4549">
        <v>100361</v>
      </c>
    </row>
    <row r="4550" spans="6:8" ht="13.5">
      <c r="F4550" s="156" t="s">
        <v>1253</v>
      </c>
      <c r="H4550">
        <v>100361</v>
      </c>
    </row>
    <row r="4551" spans="6:8" ht="13.5">
      <c r="F4551" s="156" t="s">
        <v>1253</v>
      </c>
      <c r="H4551">
        <v>100361</v>
      </c>
    </row>
    <row r="4552" spans="6:8" ht="13.5">
      <c r="F4552" s="156" t="s">
        <v>1254</v>
      </c>
      <c r="H4552">
        <v>100362</v>
      </c>
    </row>
    <row r="4553" spans="6:8" ht="13.5">
      <c r="F4553" s="156" t="s">
        <v>1254</v>
      </c>
      <c r="H4553">
        <v>100362</v>
      </c>
    </row>
    <row r="4554" spans="6:8" ht="13.5">
      <c r="F4554" s="156" t="s">
        <v>1254</v>
      </c>
      <c r="H4554">
        <v>100362</v>
      </c>
    </row>
    <row r="4555" spans="6:8" ht="13.5">
      <c r="F4555" s="156" t="s">
        <v>1254</v>
      </c>
      <c r="H4555">
        <v>100362</v>
      </c>
    </row>
    <row r="4556" spans="6:8" ht="13.5">
      <c r="F4556" s="156" t="s">
        <v>1254</v>
      </c>
      <c r="H4556">
        <v>100362</v>
      </c>
    </row>
    <row r="4557" spans="6:8" ht="13.5">
      <c r="F4557" s="156" t="s">
        <v>1254</v>
      </c>
      <c r="H4557">
        <v>100362</v>
      </c>
    </row>
    <row r="4558" spans="6:8" ht="13.5">
      <c r="F4558" s="156" t="s">
        <v>1254</v>
      </c>
      <c r="H4558">
        <v>100362</v>
      </c>
    </row>
    <row r="4559" spans="6:8" ht="13.5">
      <c r="F4559" s="156" t="s">
        <v>1254</v>
      </c>
      <c r="H4559">
        <v>100362</v>
      </c>
    </row>
    <row r="4560" spans="6:8" ht="13.5">
      <c r="F4560" s="156" t="s">
        <v>1254</v>
      </c>
      <c r="H4560">
        <v>100362</v>
      </c>
    </row>
    <row r="4561" spans="6:8" ht="13.5">
      <c r="F4561" s="156" t="s">
        <v>1254</v>
      </c>
      <c r="H4561">
        <v>100362</v>
      </c>
    </row>
    <row r="4562" spans="6:8" ht="13.5">
      <c r="F4562" s="156" t="s">
        <v>1254</v>
      </c>
      <c r="H4562">
        <v>100362</v>
      </c>
    </row>
    <row r="4563" spans="6:8" ht="13.5">
      <c r="F4563" s="156" t="s">
        <v>1254</v>
      </c>
      <c r="H4563">
        <v>100362</v>
      </c>
    </row>
    <row r="4564" spans="6:8" ht="13.5">
      <c r="F4564" s="156" t="s">
        <v>1254</v>
      </c>
      <c r="H4564">
        <v>100362</v>
      </c>
    </row>
    <row r="4565" spans="6:8" ht="13.5">
      <c r="F4565" s="156" t="s">
        <v>1255</v>
      </c>
      <c r="H4565">
        <v>100363</v>
      </c>
    </row>
    <row r="4566" spans="6:8" ht="13.5">
      <c r="F4566" s="156" t="s">
        <v>1255</v>
      </c>
      <c r="H4566">
        <v>100363</v>
      </c>
    </row>
    <row r="4567" spans="6:8" ht="13.5">
      <c r="F4567" s="156" t="s">
        <v>1255</v>
      </c>
      <c r="H4567">
        <v>100363</v>
      </c>
    </row>
    <row r="4568" spans="6:8" ht="13.5">
      <c r="F4568" s="156" t="s">
        <v>1255</v>
      </c>
      <c r="H4568">
        <v>100363</v>
      </c>
    </row>
    <row r="4569" spans="6:8" ht="13.5">
      <c r="F4569" s="156" t="s">
        <v>1255</v>
      </c>
      <c r="H4569">
        <v>100363</v>
      </c>
    </row>
    <row r="4570" spans="6:8" ht="13.5">
      <c r="F4570" s="156" t="s">
        <v>1255</v>
      </c>
      <c r="H4570">
        <v>100363</v>
      </c>
    </row>
    <row r="4571" spans="6:8" ht="13.5">
      <c r="F4571" s="156" t="s">
        <v>1255</v>
      </c>
      <c r="H4571">
        <v>100363</v>
      </c>
    </row>
    <row r="4572" spans="6:8" ht="13.5">
      <c r="F4572" s="156" t="s">
        <v>1255</v>
      </c>
      <c r="H4572">
        <v>100363</v>
      </c>
    </row>
    <row r="4573" spans="6:8" ht="13.5">
      <c r="F4573" s="156" t="s">
        <v>1255</v>
      </c>
      <c r="H4573">
        <v>100363</v>
      </c>
    </row>
    <row r="4574" spans="6:8" ht="13.5">
      <c r="F4574" s="156" t="s">
        <v>1255</v>
      </c>
      <c r="H4574">
        <v>100363</v>
      </c>
    </row>
    <row r="4575" spans="6:8" ht="13.5">
      <c r="F4575" s="156" t="s">
        <v>1255</v>
      </c>
      <c r="H4575">
        <v>100363</v>
      </c>
    </row>
    <row r="4576" spans="6:8" ht="13.5">
      <c r="F4576" s="156" t="s">
        <v>1255</v>
      </c>
      <c r="H4576">
        <v>100363</v>
      </c>
    </row>
    <row r="4577" spans="6:8" ht="13.5">
      <c r="F4577" s="156" t="s">
        <v>1255</v>
      </c>
      <c r="H4577">
        <v>100363</v>
      </c>
    </row>
    <row r="4578" spans="6:8" ht="13.5">
      <c r="F4578" s="156" t="s">
        <v>1255</v>
      </c>
      <c r="H4578">
        <v>100363</v>
      </c>
    </row>
    <row r="4579" spans="6:8" ht="13.5">
      <c r="F4579" s="156" t="s">
        <v>1256</v>
      </c>
      <c r="H4579">
        <v>100364</v>
      </c>
    </row>
    <row r="4580" spans="6:8" ht="13.5">
      <c r="F4580" s="156" t="s">
        <v>1256</v>
      </c>
      <c r="H4580">
        <v>100364</v>
      </c>
    </row>
    <row r="4581" spans="6:8" ht="13.5">
      <c r="F4581" s="156" t="s">
        <v>1256</v>
      </c>
      <c r="H4581">
        <v>100364</v>
      </c>
    </row>
    <row r="4582" spans="6:8" ht="13.5">
      <c r="F4582" s="156" t="s">
        <v>1256</v>
      </c>
      <c r="H4582">
        <v>100364</v>
      </c>
    </row>
    <row r="4583" spans="6:8" ht="13.5">
      <c r="F4583" s="156" t="s">
        <v>1256</v>
      </c>
      <c r="H4583">
        <v>100364</v>
      </c>
    </row>
    <row r="4584" spans="6:8" ht="13.5">
      <c r="F4584" s="156" t="s">
        <v>1256</v>
      </c>
      <c r="H4584">
        <v>100364</v>
      </c>
    </row>
    <row r="4585" spans="6:8" ht="13.5">
      <c r="F4585" s="156" t="s">
        <v>1256</v>
      </c>
      <c r="H4585">
        <v>100364</v>
      </c>
    </row>
    <row r="4586" spans="6:8" ht="13.5">
      <c r="F4586" s="156" t="s">
        <v>1256</v>
      </c>
      <c r="H4586">
        <v>100364</v>
      </c>
    </row>
    <row r="4587" spans="6:8" ht="13.5">
      <c r="F4587" s="156" t="s">
        <v>1256</v>
      </c>
      <c r="H4587">
        <v>100364</v>
      </c>
    </row>
    <row r="4588" spans="6:8" ht="13.5">
      <c r="F4588" s="156" t="s">
        <v>1256</v>
      </c>
      <c r="H4588">
        <v>100364</v>
      </c>
    </row>
    <row r="4589" spans="6:8" ht="13.5">
      <c r="F4589" s="156" t="s">
        <v>1256</v>
      </c>
      <c r="H4589">
        <v>100364</v>
      </c>
    </row>
    <row r="4590" spans="6:8" ht="13.5">
      <c r="F4590" s="156" t="s">
        <v>1256</v>
      </c>
      <c r="H4590">
        <v>100364</v>
      </c>
    </row>
    <row r="4591" spans="6:8" ht="13.5">
      <c r="F4591" s="156" t="s">
        <v>1256</v>
      </c>
      <c r="H4591">
        <v>100364</v>
      </c>
    </row>
    <row r="4592" spans="6:8" ht="13.5">
      <c r="F4592" s="156" t="s">
        <v>1256</v>
      </c>
      <c r="H4592">
        <v>100364</v>
      </c>
    </row>
    <row r="4593" spans="6:8" ht="13.5">
      <c r="F4593" s="156" t="s">
        <v>1257</v>
      </c>
      <c r="H4593">
        <v>100365</v>
      </c>
    </row>
    <row r="4594" spans="6:8" ht="13.5">
      <c r="F4594" s="156" t="s">
        <v>1257</v>
      </c>
      <c r="H4594">
        <v>100365</v>
      </c>
    </row>
    <row r="4595" spans="6:8" ht="13.5">
      <c r="F4595" s="156" t="s">
        <v>1257</v>
      </c>
      <c r="H4595">
        <v>100365</v>
      </c>
    </row>
    <row r="4596" spans="6:8" ht="13.5">
      <c r="F4596" s="156" t="s">
        <v>1257</v>
      </c>
      <c r="H4596">
        <v>100365</v>
      </c>
    </row>
    <row r="4597" spans="6:8" ht="13.5">
      <c r="F4597" s="156" t="s">
        <v>1257</v>
      </c>
      <c r="H4597">
        <v>100365</v>
      </c>
    </row>
    <row r="4598" spans="6:8" ht="13.5">
      <c r="F4598" s="156" t="s">
        <v>1257</v>
      </c>
      <c r="H4598">
        <v>100365</v>
      </c>
    </row>
    <row r="4599" spans="6:8" ht="13.5">
      <c r="F4599" s="156" t="s">
        <v>1257</v>
      </c>
      <c r="H4599">
        <v>100365</v>
      </c>
    </row>
    <row r="4600" spans="6:8" ht="13.5">
      <c r="F4600" s="156" t="s">
        <v>1257</v>
      </c>
      <c r="H4600">
        <v>100365</v>
      </c>
    </row>
    <row r="4601" spans="6:8" ht="13.5">
      <c r="F4601" s="156" t="s">
        <v>1257</v>
      </c>
      <c r="H4601">
        <v>100365</v>
      </c>
    </row>
    <row r="4602" spans="6:8" ht="13.5">
      <c r="F4602" s="156" t="s">
        <v>1257</v>
      </c>
      <c r="H4602">
        <v>100365</v>
      </c>
    </row>
    <row r="4603" spans="6:8" ht="13.5">
      <c r="F4603" s="156" t="s">
        <v>1257</v>
      </c>
      <c r="H4603">
        <v>100365</v>
      </c>
    </row>
    <row r="4604" spans="6:8" ht="13.5">
      <c r="F4604" s="156" t="s">
        <v>1257</v>
      </c>
      <c r="H4604">
        <v>100365</v>
      </c>
    </row>
    <row r="4605" spans="6:8" ht="13.5">
      <c r="F4605" s="156" t="s">
        <v>1257</v>
      </c>
      <c r="H4605">
        <v>100365</v>
      </c>
    </row>
    <row r="4606" spans="6:8" ht="13.5">
      <c r="F4606" s="156" t="s">
        <v>1257</v>
      </c>
      <c r="H4606">
        <v>100365</v>
      </c>
    </row>
    <row r="4607" spans="6:8" ht="13.5">
      <c r="F4607" s="156" t="s">
        <v>1258</v>
      </c>
      <c r="H4607">
        <v>100366</v>
      </c>
    </row>
    <row r="4608" spans="6:8" ht="13.5">
      <c r="F4608" s="156" t="s">
        <v>1258</v>
      </c>
      <c r="H4608">
        <v>100366</v>
      </c>
    </row>
    <row r="4609" spans="6:8" ht="13.5">
      <c r="F4609" s="156" t="s">
        <v>1258</v>
      </c>
      <c r="H4609">
        <v>100366</v>
      </c>
    </row>
    <row r="4610" spans="6:8" ht="13.5">
      <c r="F4610" s="156" t="s">
        <v>1258</v>
      </c>
      <c r="H4610">
        <v>100366</v>
      </c>
    </row>
    <row r="4611" spans="6:8" ht="13.5">
      <c r="F4611" s="156" t="s">
        <v>1258</v>
      </c>
      <c r="H4611">
        <v>100366</v>
      </c>
    </row>
    <row r="4612" spans="6:8" ht="13.5">
      <c r="F4612" s="156" t="s">
        <v>1258</v>
      </c>
      <c r="H4612">
        <v>100366</v>
      </c>
    </row>
    <row r="4613" spans="6:8" ht="13.5">
      <c r="F4613" s="156" t="s">
        <v>1258</v>
      </c>
      <c r="H4613">
        <v>100366</v>
      </c>
    </row>
    <row r="4614" spans="6:8" ht="13.5">
      <c r="F4614" s="156" t="s">
        <v>1258</v>
      </c>
      <c r="H4614">
        <v>100366</v>
      </c>
    </row>
    <row r="4615" spans="6:8" ht="13.5">
      <c r="F4615" s="156" t="s">
        <v>1258</v>
      </c>
      <c r="H4615">
        <v>100366</v>
      </c>
    </row>
    <row r="4616" spans="6:8" ht="13.5">
      <c r="F4616" s="156" t="s">
        <v>1258</v>
      </c>
      <c r="H4616">
        <v>100366</v>
      </c>
    </row>
    <row r="4617" spans="6:8" ht="13.5">
      <c r="F4617" s="156" t="s">
        <v>1258</v>
      </c>
      <c r="H4617">
        <v>100366</v>
      </c>
    </row>
    <row r="4618" spans="6:8" ht="13.5">
      <c r="F4618" s="156" t="s">
        <v>1258</v>
      </c>
      <c r="H4618">
        <v>100366</v>
      </c>
    </row>
    <row r="4619" spans="6:8" ht="13.5">
      <c r="F4619" s="156" t="s">
        <v>1258</v>
      </c>
      <c r="H4619">
        <v>100366</v>
      </c>
    </row>
    <row r="4620" spans="6:8" ht="13.5">
      <c r="F4620" s="156" t="s">
        <v>1258</v>
      </c>
      <c r="H4620">
        <v>100366</v>
      </c>
    </row>
    <row r="4621" spans="6:8" ht="13.5">
      <c r="F4621" s="156" t="s">
        <v>1259</v>
      </c>
      <c r="H4621">
        <v>100367</v>
      </c>
    </row>
    <row r="4622" spans="6:8" ht="13.5">
      <c r="F4622" s="156" t="s">
        <v>1259</v>
      </c>
      <c r="H4622">
        <v>100367</v>
      </c>
    </row>
    <row r="4623" spans="6:8" ht="13.5">
      <c r="F4623" s="156" t="s">
        <v>1259</v>
      </c>
      <c r="H4623">
        <v>100367</v>
      </c>
    </row>
    <row r="4624" spans="6:8" ht="13.5">
      <c r="F4624" s="156" t="s">
        <v>1259</v>
      </c>
      <c r="H4624">
        <v>100367</v>
      </c>
    </row>
    <row r="4625" spans="6:8" ht="13.5">
      <c r="F4625" s="156" t="s">
        <v>1259</v>
      </c>
      <c r="H4625">
        <v>100367</v>
      </c>
    </row>
    <row r="4626" spans="6:8" ht="13.5">
      <c r="F4626" s="156" t="s">
        <v>1259</v>
      </c>
      <c r="H4626">
        <v>100367</v>
      </c>
    </row>
    <row r="4627" spans="6:8" ht="13.5">
      <c r="F4627" s="156" t="s">
        <v>1259</v>
      </c>
      <c r="H4627">
        <v>100367</v>
      </c>
    </row>
    <row r="4628" spans="6:8" ht="13.5">
      <c r="F4628" s="156" t="s">
        <v>1259</v>
      </c>
      <c r="H4628">
        <v>100367</v>
      </c>
    </row>
    <row r="4629" spans="6:8" ht="13.5">
      <c r="F4629" s="156" t="s">
        <v>1259</v>
      </c>
      <c r="H4629">
        <v>100367</v>
      </c>
    </row>
    <row r="4630" spans="6:8" ht="13.5">
      <c r="F4630" s="156" t="s">
        <v>1260</v>
      </c>
      <c r="H4630">
        <v>100368</v>
      </c>
    </row>
    <row r="4631" spans="6:8" ht="13.5">
      <c r="F4631" s="156" t="s">
        <v>1260</v>
      </c>
      <c r="H4631">
        <v>100368</v>
      </c>
    </row>
    <row r="4632" spans="6:8" ht="13.5">
      <c r="F4632" s="156" t="s">
        <v>1260</v>
      </c>
      <c r="H4632">
        <v>100368</v>
      </c>
    </row>
    <row r="4633" spans="6:8" ht="13.5">
      <c r="F4633" s="156" t="s">
        <v>1260</v>
      </c>
      <c r="H4633">
        <v>100368</v>
      </c>
    </row>
    <row r="4634" spans="6:8" ht="13.5">
      <c r="F4634" s="156" t="s">
        <v>1260</v>
      </c>
      <c r="H4634">
        <v>100368</v>
      </c>
    </row>
    <row r="4635" spans="6:8" ht="13.5">
      <c r="F4635" s="156" t="s">
        <v>1260</v>
      </c>
      <c r="H4635">
        <v>100368</v>
      </c>
    </row>
    <row r="4636" spans="6:8" ht="13.5">
      <c r="F4636" s="156" t="s">
        <v>1260</v>
      </c>
      <c r="H4636">
        <v>100368</v>
      </c>
    </row>
    <row r="4637" spans="6:8" ht="13.5">
      <c r="F4637" s="156" t="s">
        <v>1260</v>
      </c>
      <c r="H4637">
        <v>100368</v>
      </c>
    </row>
    <row r="4638" spans="6:8" ht="13.5">
      <c r="F4638" s="156" t="s">
        <v>1260</v>
      </c>
      <c r="H4638">
        <v>100368</v>
      </c>
    </row>
    <row r="4639" spans="6:8" ht="13.5">
      <c r="F4639" s="156" t="s">
        <v>1260</v>
      </c>
      <c r="H4639">
        <v>100368</v>
      </c>
    </row>
    <row r="4640" spans="6:8" ht="13.5">
      <c r="F4640" s="156" t="s">
        <v>1261</v>
      </c>
      <c r="H4640">
        <v>100369</v>
      </c>
    </row>
    <row r="4641" spans="6:8" ht="13.5">
      <c r="F4641" s="156" t="s">
        <v>1261</v>
      </c>
      <c r="H4641">
        <v>100369</v>
      </c>
    </row>
    <row r="4642" spans="6:8" ht="13.5">
      <c r="F4642" s="156" t="s">
        <v>1261</v>
      </c>
      <c r="H4642">
        <v>100369</v>
      </c>
    </row>
    <row r="4643" spans="6:8" ht="13.5">
      <c r="F4643" s="156" t="s">
        <v>1261</v>
      </c>
      <c r="H4643">
        <v>100369</v>
      </c>
    </row>
    <row r="4644" spans="6:8" ht="13.5">
      <c r="F4644" s="156" t="s">
        <v>1261</v>
      </c>
      <c r="H4644">
        <v>100369</v>
      </c>
    </row>
    <row r="4645" spans="6:8" ht="13.5">
      <c r="F4645" s="156" t="s">
        <v>1261</v>
      </c>
      <c r="H4645">
        <v>100369</v>
      </c>
    </row>
    <row r="4646" spans="6:8" ht="13.5">
      <c r="F4646" s="156" t="s">
        <v>1261</v>
      </c>
      <c r="H4646">
        <v>100369</v>
      </c>
    </row>
    <row r="4647" spans="6:8" ht="13.5">
      <c r="F4647" s="156" t="s">
        <v>1261</v>
      </c>
      <c r="H4647">
        <v>100369</v>
      </c>
    </row>
    <row r="4648" spans="6:8" ht="13.5">
      <c r="F4648" s="156" t="s">
        <v>1261</v>
      </c>
      <c r="H4648">
        <v>100369</v>
      </c>
    </row>
    <row r="4649" spans="6:8" ht="13.5">
      <c r="F4649" s="156" t="s">
        <v>1261</v>
      </c>
      <c r="H4649">
        <v>100369</v>
      </c>
    </row>
    <row r="4650" spans="6:8" ht="13.5">
      <c r="F4650" s="156" t="s">
        <v>1262</v>
      </c>
      <c r="H4650">
        <v>100370</v>
      </c>
    </row>
    <row r="4651" spans="6:8" ht="13.5">
      <c r="F4651" s="156" t="s">
        <v>1262</v>
      </c>
      <c r="H4651">
        <v>100370</v>
      </c>
    </row>
    <row r="4652" spans="6:8" ht="13.5">
      <c r="F4652" s="156" t="s">
        <v>1262</v>
      </c>
      <c r="H4652">
        <v>100370</v>
      </c>
    </row>
    <row r="4653" spans="6:8" ht="13.5">
      <c r="F4653" s="156" t="s">
        <v>1262</v>
      </c>
      <c r="H4653">
        <v>100370</v>
      </c>
    </row>
    <row r="4654" spans="6:8" ht="13.5">
      <c r="F4654" s="156" t="s">
        <v>1262</v>
      </c>
      <c r="H4654">
        <v>100370</v>
      </c>
    </row>
    <row r="4655" spans="6:8" ht="13.5">
      <c r="F4655" s="156" t="s">
        <v>1262</v>
      </c>
      <c r="H4655">
        <v>100370</v>
      </c>
    </row>
    <row r="4656" spans="6:8" ht="13.5">
      <c r="F4656" s="156" t="s">
        <v>1262</v>
      </c>
      <c r="H4656">
        <v>100370</v>
      </c>
    </row>
    <row r="4657" spans="6:8" ht="13.5">
      <c r="F4657" s="156" t="s">
        <v>1262</v>
      </c>
      <c r="H4657">
        <v>100370</v>
      </c>
    </row>
    <row r="4658" spans="6:8" ht="13.5">
      <c r="F4658" s="156" t="s">
        <v>1262</v>
      </c>
      <c r="H4658">
        <v>100370</v>
      </c>
    </row>
    <row r="4659" spans="6:8" ht="13.5">
      <c r="F4659" s="156" t="s">
        <v>1262</v>
      </c>
      <c r="H4659">
        <v>100370</v>
      </c>
    </row>
    <row r="4660" spans="6:8" ht="13.5">
      <c r="F4660" s="156" t="s">
        <v>1263</v>
      </c>
      <c r="H4660">
        <v>100371</v>
      </c>
    </row>
    <row r="4661" spans="6:8" ht="13.5">
      <c r="F4661" s="156" t="s">
        <v>1263</v>
      </c>
      <c r="H4661">
        <v>100371</v>
      </c>
    </row>
    <row r="4662" spans="6:8" ht="13.5">
      <c r="F4662" s="156" t="s">
        <v>1263</v>
      </c>
      <c r="H4662">
        <v>100371</v>
      </c>
    </row>
    <row r="4663" spans="6:8" ht="13.5">
      <c r="F4663" s="156" t="s">
        <v>1263</v>
      </c>
      <c r="H4663">
        <v>100371</v>
      </c>
    </row>
    <row r="4664" spans="6:8" ht="13.5">
      <c r="F4664" s="156" t="s">
        <v>1263</v>
      </c>
      <c r="H4664">
        <v>100371</v>
      </c>
    </row>
    <row r="4665" spans="6:8" ht="13.5">
      <c r="F4665" s="156" t="s">
        <v>1263</v>
      </c>
      <c r="H4665">
        <v>100371</v>
      </c>
    </row>
    <row r="4666" spans="6:8" ht="13.5">
      <c r="F4666" s="156" t="s">
        <v>1263</v>
      </c>
      <c r="H4666">
        <v>100371</v>
      </c>
    </row>
    <row r="4667" spans="6:8" ht="13.5">
      <c r="F4667" s="156" t="s">
        <v>1263</v>
      </c>
      <c r="H4667">
        <v>100371</v>
      </c>
    </row>
    <row r="4668" spans="6:8" ht="13.5">
      <c r="F4668" s="156" t="s">
        <v>1263</v>
      </c>
      <c r="H4668">
        <v>100371</v>
      </c>
    </row>
    <row r="4669" spans="6:8" ht="13.5">
      <c r="F4669" s="156" t="s">
        <v>1263</v>
      </c>
      <c r="H4669">
        <v>100371</v>
      </c>
    </row>
    <row r="4670" spans="6:8" ht="13.5">
      <c r="F4670" s="156" t="s">
        <v>1264</v>
      </c>
      <c r="H4670">
        <v>100372</v>
      </c>
    </row>
    <row r="4671" spans="6:8" ht="13.5">
      <c r="F4671" s="156" t="s">
        <v>1264</v>
      </c>
      <c r="H4671">
        <v>100372</v>
      </c>
    </row>
    <row r="4672" spans="6:8" ht="13.5">
      <c r="F4672" s="156" t="s">
        <v>1264</v>
      </c>
      <c r="H4672">
        <v>100372</v>
      </c>
    </row>
    <row r="4673" spans="6:8" ht="13.5">
      <c r="F4673" s="156" t="s">
        <v>1264</v>
      </c>
      <c r="H4673">
        <v>100372</v>
      </c>
    </row>
    <row r="4674" spans="6:8" ht="13.5">
      <c r="F4674" s="156" t="s">
        <v>1264</v>
      </c>
      <c r="H4674">
        <v>100372</v>
      </c>
    </row>
    <row r="4675" spans="6:8" ht="13.5">
      <c r="F4675" s="156" t="s">
        <v>1264</v>
      </c>
      <c r="H4675">
        <v>100372</v>
      </c>
    </row>
    <row r="4676" spans="6:8" ht="13.5">
      <c r="F4676" s="156" t="s">
        <v>1264</v>
      </c>
      <c r="H4676">
        <v>100372</v>
      </c>
    </row>
    <row r="4677" spans="6:8" ht="13.5">
      <c r="F4677" s="156" t="s">
        <v>1264</v>
      </c>
      <c r="H4677">
        <v>100372</v>
      </c>
    </row>
    <row r="4678" spans="6:8" ht="13.5">
      <c r="F4678" s="156" t="s">
        <v>1264</v>
      </c>
      <c r="H4678">
        <v>100372</v>
      </c>
    </row>
    <row r="4679" spans="6:8" ht="13.5">
      <c r="F4679" s="156" t="s">
        <v>1264</v>
      </c>
      <c r="H4679">
        <v>100372</v>
      </c>
    </row>
    <row r="4680" spans="6:8" ht="13.5">
      <c r="F4680" s="156" t="s">
        <v>1264</v>
      </c>
      <c r="H4680">
        <v>100372</v>
      </c>
    </row>
    <row r="4681" spans="6:8" ht="13.5">
      <c r="F4681" s="156" t="s">
        <v>1264</v>
      </c>
      <c r="H4681">
        <v>100372</v>
      </c>
    </row>
    <row r="4682" spans="6:8" ht="13.5">
      <c r="F4682" s="156" t="s">
        <v>1264</v>
      </c>
      <c r="H4682">
        <v>100372</v>
      </c>
    </row>
    <row r="4683" spans="6:8" ht="13.5">
      <c r="F4683" s="156" t="s">
        <v>1265</v>
      </c>
      <c r="H4683">
        <v>100373</v>
      </c>
    </row>
    <row r="4684" spans="6:8" ht="13.5">
      <c r="F4684" s="156" t="s">
        <v>1265</v>
      </c>
      <c r="H4684">
        <v>100373</v>
      </c>
    </row>
    <row r="4685" spans="6:8" ht="13.5">
      <c r="F4685" s="156" t="s">
        <v>1265</v>
      </c>
      <c r="H4685">
        <v>100373</v>
      </c>
    </row>
    <row r="4686" spans="6:8" ht="13.5">
      <c r="F4686" s="156" t="s">
        <v>1265</v>
      </c>
      <c r="H4686">
        <v>100373</v>
      </c>
    </row>
    <row r="4687" spans="6:8" ht="13.5">
      <c r="F4687" s="156" t="s">
        <v>1265</v>
      </c>
      <c r="H4687">
        <v>100373</v>
      </c>
    </row>
    <row r="4688" spans="6:8" ht="13.5">
      <c r="F4688" s="156" t="s">
        <v>1265</v>
      </c>
      <c r="H4688">
        <v>100373</v>
      </c>
    </row>
    <row r="4689" spans="6:8" ht="13.5">
      <c r="F4689" s="156" t="s">
        <v>1265</v>
      </c>
      <c r="H4689">
        <v>100373</v>
      </c>
    </row>
    <row r="4690" spans="6:8" ht="13.5">
      <c r="F4690" s="156" t="s">
        <v>1265</v>
      </c>
      <c r="H4690">
        <v>100373</v>
      </c>
    </row>
    <row r="4691" spans="6:8" ht="13.5">
      <c r="F4691" s="156" t="s">
        <v>1265</v>
      </c>
      <c r="H4691">
        <v>100373</v>
      </c>
    </row>
    <row r="4692" spans="6:8" ht="13.5">
      <c r="F4692" s="156" t="s">
        <v>1265</v>
      </c>
      <c r="H4692">
        <v>100373</v>
      </c>
    </row>
    <row r="4693" spans="6:8" ht="13.5">
      <c r="F4693" s="156" t="s">
        <v>1265</v>
      </c>
      <c r="H4693">
        <v>100373</v>
      </c>
    </row>
    <row r="4694" spans="6:8" ht="13.5">
      <c r="F4694" s="156" t="s">
        <v>1265</v>
      </c>
      <c r="H4694">
        <v>100373</v>
      </c>
    </row>
    <row r="4695" spans="6:8" ht="13.5">
      <c r="F4695" s="156" t="s">
        <v>1265</v>
      </c>
      <c r="H4695">
        <v>100373</v>
      </c>
    </row>
    <row r="4696" spans="6:8" ht="13.5">
      <c r="F4696" s="156" t="s">
        <v>1266</v>
      </c>
      <c r="H4696">
        <v>100374</v>
      </c>
    </row>
    <row r="4697" spans="6:8" ht="13.5">
      <c r="F4697" s="156" t="s">
        <v>1266</v>
      </c>
      <c r="H4697">
        <v>100374</v>
      </c>
    </row>
    <row r="4698" spans="6:8" ht="13.5">
      <c r="F4698" s="156" t="s">
        <v>1266</v>
      </c>
      <c r="H4698">
        <v>100374</v>
      </c>
    </row>
    <row r="4699" spans="6:8" ht="13.5">
      <c r="F4699" s="156" t="s">
        <v>1266</v>
      </c>
      <c r="H4699">
        <v>100374</v>
      </c>
    </row>
    <row r="4700" spans="6:8" ht="13.5">
      <c r="F4700" s="156" t="s">
        <v>1266</v>
      </c>
      <c r="H4700">
        <v>100374</v>
      </c>
    </row>
    <row r="4701" spans="6:8" ht="13.5">
      <c r="F4701" s="156" t="s">
        <v>1266</v>
      </c>
      <c r="H4701">
        <v>100374</v>
      </c>
    </row>
    <row r="4702" spans="6:8" ht="13.5">
      <c r="F4702" s="156" t="s">
        <v>1266</v>
      </c>
      <c r="H4702">
        <v>100374</v>
      </c>
    </row>
    <row r="4703" spans="6:8" ht="13.5">
      <c r="F4703" s="156" t="s">
        <v>1266</v>
      </c>
      <c r="H4703">
        <v>100374</v>
      </c>
    </row>
    <row r="4704" spans="6:8" ht="13.5">
      <c r="F4704" s="156" t="s">
        <v>1266</v>
      </c>
      <c r="H4704">
        <v>100374</v>
      </c>
    </row>
    <row r="4705" spans="6:8" ht="13.5">
      <c r="F4705" s="156" t="s">
        <v>1266</v>
      </c>
      <c r="H4705">
        <v>100374</v>
      </c>
    </row>
    <row r="4706" spans="6:8" ht="13.5">
      <c r="F4706" s="156" t="s">
        <v>1266</v>
      </c>
      <c r="H4706">
        <v>100374</v>
      </c>
    </row>
    <row r="4707" spans="6:8" ht="13.5">
      <c r="F4707" s="156" t="s">
        <v>1266</v>
      </c>
      <c r="H4707">
        <v>100374</v>
      </c>
    </row>
    <row r="4708" spans="6:8" ht="13.5">
      <c r="F4708" s="156" t="s">
        <v>1266</v>
      </c>
      <c r="H4708">
        <v>100374</v>
      </c>
    </row>
    <row r="4709" spans="6:8" ht="13.5">
      <c r="F4709" s="156" t="s">
        <v>1267</v>
      </c>
      <c r="H4709">
        <v>100375</v>
      </c>
    </row>
    <row r="4710" spans="6:8" ht="13.5">
      <c r="F4710" s="156" t="s">
        <v>1267</v>
      </c>
      <c r="H4710">
        <v>100375</v>
      </c>
    </row>
    <row r="4711" spans="6:8" ht="13.5">
      <c r="F4711" s="156" t="s">
        <v>1267</v>
      </c>
      <c r="H4711">
        <v>100375</v>
      </c>
    </row>
    <row r="4712" spans="6:8" ht="13.5">
      <c r="F4712" s="156" t="s">
        <v>1267</v>
      </c>
      <c r="H4712">
        <v>100375</v>
      </c>
    </row>
    <row r="4713" spans="6:8" ht="13.5">
      <c r="F4713" s="156" t="s">
        <v>1267</v>
      </c>
      <c r="H4713">
        <v>100375</v>
      </c>
    </row>
    <row r="4714" spans="6:8" ht="13.5">
      <c r="F4714" s="156" t="s">
        <v>1267</v>
      </c>
      <c r="H4714">
        <v>100375</v>
      </c>
    </row>
    <row r="4715" spans="6:8" ht="13.5">
      <c r="F4715" s="156" t="s">
        <v>1267</v>
      </c>
      <c r="H4715">
        <v>100375</v>
      </c>
    </row>
    <row r="4716" spans="6:8" ht="13.5">
      <c r="F4716" s="156" t="s">
        <v>1267</v>
      </c>
      <c r="H4716">
        <v>100375</v>
      </c>
    </row>
    <row r="4717" spans="6:8" ht="13.5">
      <c r="F4717" s="156" t="s">
        <v>1267</v>
      </c>
      <c r="H4717">
        <v>100375</v>
      </c>
    </row>
    <row r="4718" spans="6:8" ht="13.5">
      <c r="F4718" s="156" t="s">
        <v>1267</v>
      </c>
      <c r="H4718">
        <v>100375</v>
      </c>
    </row>
    <row r="4719" spans="6:8" ht="13.5">
      <c r="F4719" s="156" t="s">
        <v>1267</v>
      </c>
      <c r="H4719">
        <v>100375</v>
      </c>
    </row>
    <row r="4720" spans="6:8" ht="13.5">
      <c r="F4720" s="156" t="s">
        <v>1267</v>
      </c>
      <c r="H4720">
        <v>100375</v>
      </c>
    </row>
    <row r="4721" spans="6:8" ht="13.5">
      <c r="F4721" s="156" t="s">
        <v>1267</v>
      </c>
      <c r="H4721">
        <v>100375</v>
      </c>
    </row>
    <row r="4722" spans="6:8" ht="13.5">
      <c r="F4722" s="156" t="s">
        <v>1268</v>
      </c>
      <c r="H4722">
        <v>100376</v>
      </c>
    </row>
    <row r="4723" spans="6:8" ht="13.5">
      <c r="F4723" s="156" t="s">
        <v>1268</v>
      </c>
      <c r="H4723">
        <v>100376</v>
      </c>
    </row>
    <row r="4724" spans="6:8" ht="13.5">
      <c r="F4724" s="156" t="s">
        <v>1268</v>
      </c>
      <c r="H4724">
        <v>100376</v>
      </c>
    </row>
    <row r="4725" spans="6:8" ht="13.5">
      <c r="F4725" s="156" t="s">
        <v>1268</v>
      </c>
      <c r="H4725">
        <v>100376</v>
      </c>
    </row>
    <row r="4726" spans="6:8" ht="13.5">
      <c r="F4726" s="156" t="s">
        <v>1268</v>
      </c>
      <c r="H4726">
        <v>100376</v>
      </c>
    </row>
    <row r="4727" spans="6:8" ht="13.5">
      <c r="F4727" s="156" t="s">
        <v>1268</v>
      </c>
      <c r="H4727">
        <v>100376</v>
      </c>
    </row>
    <row r="4728" spans="6:8" ht="13.5">
      <c r="F4728" s="156" t="s">
        <v>1268</v>
      </c>
      <c r="H4728">
        <v>100376</v>
      </c>
    </row>
    <row r="4729" spans="6:8" ht="13.5">
      <c r="F4729" s="156" t="s">
        <v>1268</v>
      </c>
      <c r="H4729">
        <v>100376</v>
      </c>
    </row>
    <row r="4730" spans="6:8" ht="13.5">
      <c r="F4730" s="156" t="s">
        <v>1268</v>
      </c>
      <c r="H4730">
        <v>100376</v>
      </c>
    </row>
    <row r="4731" spans="6:8" ht="13.5">
      <c r="F4731" s="156" t="s">
        <v>1268</v>
      </c>
      <c r="H4731">
        <v>100376</v>
      </c>
    </row>
    <row r="4732" spans="6:8" ht="13.5">
      <c r="F4732" s="156" t="s">
        <v>1268</v>
      </c>
      <c r="H4732">
        <v>100376</v>
      </c>
    </row>
    <row r="4733" spans="6:8" ht="13.5">
      <c r="F4733" s="156" t="s">
        <v>1268</v>
      </c>
      <c r="H4733">
        <v>100376</v>
      </c>
    </row>
    <row r="4734" spans="6:8" ht="13.5">
      <c r="F4734" s="156" t="s">
        <v>1269</v>
      </c>
      <c r="H4734">
        <v>100377</v>
      </c>
    </row>
    <row r="4735" spans="6:8" ht="13.5">
      <c r="F4735" s="156" t="s">
        <v>1269</v>
      </c>
      <c r="H4735">
        <v>100377</v>
      </c>
    </row>
    <row r="4736" spans="6:8" ht="13.5">
      <c r="F4736" s="156" t="s">
        <v>1269</v>
      </c>
      <c r="H4736">
        <v>100377</v>
      </c>
    </row>
    <row r="4737" spans="6:8" ht="13.5">
      <c r="F4737" s="156" t="s">
        <v>1269</v>
      </c>
      <c r="H4737">
        <v>100377</v>
      </c>
    </row>
    <row r="4738" spans="6:8" ht="13.5">
      <c r="F4738" s="156" t="s">
        <v>1269</v>
      </c>
      <c r="H4738">
        <v>100377</v>
      </c>
    </row>
    <row r="4739" spans="6:8" ht="13.5">
      <c r="F4739" s="156" t="s">
        <v>1269</v>
      </c>
      <c r="H4739">
        <v>100377</v>
      </c>
    </row>
    <row r="4740" spans="6:8" ht="13.5">
      <c r="F4740" s="156" t="s">
        <v>1269</v>
      </c>
      <c r="H4740">
        <v>100377</v>
      </c>
    </row>
    <row r="4741" spans="6:8" ht="13.5">
      <c r="F4741" s="156" t="s">
        <v>1270</v>
      </c>
      <c r="H4741">
        <v>100378</v>
      </c>
    </row>
    <row r="4742" spans="6:8" ht="13.5">
      <c r="F4742" s="156" t="s">
        <v>1270</v>
      </c>
      <c r="H4742">
        <v>100378</v>
      </c>
    </row>
    <row r="4743" spans="6:8" ht="13.5">
      <c r="F4743" s="156" t="s">
        <v>1270</v>
      </c>
      <c r="H4743">
        <v>100378</v>
      </c>
    </row>
    <row r="4744" spans="6:8" ht="13.5">
      <c r="F4744" s="156" t="s">
        <v>1270</v>
      </c>
      <c r="H4744">
        <v>100378</v>
      </c>
    </row>
    <row r="4745" spans="6:8" ht="13.5">
      <c r="F4745" s="156" t="s">
        <v>1270</v>
      </c>
      <c r="H4745">
        <v>100378</v>
      </c>
    </row>
    <row r="4746" spans="6:8" ht="13.5">
      <c r="F4746" s="156" t="s">
        <v>1270</v>
      </c>
      <c r="H4746">
        <v>100378</v>
      </c>
    </row>
    <row r="4747" spans="6:8" ht="13.5">
      <c r="F4747" s="156" t="s">
        <v>1270</v>
      </c>
      <c r="H4747">
        <v>100378</v>
      </c>
    </row>
    <row r="4748" spans="6:8" ht="13.5">
      <c r="F4748" s="156" t="s">
        <v>1271</v>
      </c>
      <c r="H4748">
        <v>100382</v>
      </c>
    </row>
    <row r="4749" spans="6:8" ht="13.5">
      <c r="F4749" s="156" t="s">
        <v>1271</v>
      </c>
      <c r="H4749">
        <v>100382</v>
      </c>
    </row>
    <row r="4750" spans="6:8" ht="13.5">
      <c r="F4750" s="156" t="s">
        <v>1271</v>
      </c>
      <c r="H4750">
        <v>100382</v>
      </c>
    </row>
    <row r="4751" spans="6:8" ht="13.5">
      <c r="F4751" s="156" t="s">
        <v>1271</v>
      </c>
      <c r="H4751">
        <v>100382</v>
      </c>
    </row>
    <row r="4752" spans="6:8" ht="13.5">
      <c r="F4752" s="156" t="s">
        <v>1271</v>
      </c>
      <c r="H4752">
        <v>100382</v>
      </c>
    </row>
    <row r="4753" spans="6:8" ht="13.5">
      <c r="F4753" s="156" t="s">
        <v>1271</v>
      </c>
      <c r="H4753">
        <v>100382</v>
      </c>
    </row>
    <row r="4754" spans="6:8" ht="13.5">
      <c r="F4754" s="156" t="s">
        <v>1271</v>
      </c>
      <c r="H4754">
        <v>100382</v>
      </c>
    </row>
    <row r="4755" spans="6:8" ht="13.5">
      <c r="F4755" s="156" t="s">
        <v>1271</v>
      </c>
      <c r="H4755">
        <v>100382</v>
      </c>
    </row>
    <row r="4756" spans="6:8" ht="13.5">
      <c r="F4756" s="156" t="s">
        <v>1271</v>
      </c>
      <c r="H4756">
        <v>100382</v>
      </c>
    </row>
    <row r="4757" spans="6:8" ht="13.5">
      <c r="F4757" s="156" t="s">
        <v>1272</v>
      </c>
      <c r="H4757">
        <v>94444</v>
      </c>
    </row>
    <row r="4758" spans="6:8" ht="13.5">
      <c r="F4758" s="156" t="s">
        <v>1272</v>
      </c>
      <c r="H4758">
        <v>94444</v>
      </c>
    </row>
    <row r="4759" spans="6:8" ht="13.5">
      <c r="F4759" s="156" t="s">
        <v>1272</v>
      </c>
      <c r="H4759">
        <v>94444</v>
      </c>
    </row>
    <row r="4760" spans="6:8" ht="13.5">
      <c r="F4760" s="156" t="s">
        <v>1272</v>
      </c>
      <c r="H4760">
        <v>94444</v>
      </c>
    </row>
    <row r="4761" spans="6:8" ht="13.5">
      <c r="F4761" s="156" t="s">
        <v>1272</v>
      </c>
      <c r="H4761">
        <v>94444</v>
      </c>
    </row>
    <row r="4762" spans="6:8" ht="13.5">
      <c r="F4762" s="156" t="s">
        <v>1272</v>
      </c>
      <c r="H4762">
        <v>94444</v>
      </c>
    </row>
    <row r="4763" spans="6:8" ht="13.5">
      <c r="F4763" s="156" t="s">
        <v>1273</v>
      </c>
      <c r="H4763" t="s">
        <v>1273</v>
      </c>
    </row>
    <row r="4764" spans="6:8" ht="13.5">
      <c r="F4764" s="156" t="s">
        <v>1273</v>
      </c>
      <c r="H4764" t="s">
        <v>1273</v>
      </c>
    </row>
    <row r="4765" spans="6:8" ht="13.5">
      <c r="F4765" s="156" t="s">
        <v>1273</v>
      </c>
      <c r="H4765" t="s">
        <v>1273</v>
      </c>
    </row>
    <row r="4766" spans="6:8" ht="13.5">
      <c r="F4766" s="156" t="s">
        <v>1273</v>
      </c>
      <c r="H4766" t="s">
        <v>1273</v>
      </c>
    </row>
    <row r="4767" spans="6:8" ht="13.5">
      <c r="F4767" s="156" t="s">
        <v>1273</v>
      </c>
      <c r="H4767" t="s">
        <v>1273</v>
      </c>
    </row>
    <row r="4768" spans="6:8" ht="13.5">
      <c r="F4768" s="156" t="s">
        <v>1273</v>
      </c>
      <c r="H4768" t="s">
        <v>1273</v>
      </c>
    </row>
    <row r="4769" spans="6:8" ht="13.5">
      <c r="F4769" s="156" t="s">
        <v>1273</v>
      </c>
      <c r="H4769" t="s">
        <v>1273</v>
      </c>
    </row>
    <row r="4770" spans="6:8" ht="13.5">
      <c r="F4770" s="156" t="s">
        <v>1274</v>
      </c>
      <c r="H4770" t="s">
        <v>1274</v>
      </c>
    </row>
    <row r="4771" spans="6:8" ht="13.5">
      <c r="F4771" s="156" t="s">
        <v>1274</v>
      </c>
      <c r="H4771" t="s">
        <v>1274</v>
      </c>
    </row>
    <row r="4772" spans="6:8" ht="13.5">
      <c r="F4772" s="156" t="s">
        <v>1274</v>
      </c>
      <c r="H4772" t="s">
        <v>1274</v>
      </c>
    </row>
    <row r="4773" spans="6:8" ht="13.5">
      <c r="F4773" s="156" t="s">
        <v>1275</v>
      </c>
      <c r="H4773" t="s">
        <v>1275</v>
      </c>
    </row>
    <row r="4774" spans="6:8" ht="13.5">
      <c r="F4774" s="156" t="s">
        <v>1275</v>
      </c>
      <c r="H4774" t="s">
        <v>1275</v>
      </c>
    </row>
    <row r="4775" spans="6:8" ht="13.5">
      <c r="F4775" s="156" t="s">
        <v>1275</v>
      </c>
      <c r="H4775" t="s">
        <v>1275</v>
      </c>
    </row>
    <row r="4776" spans="6:8" ht="13.5">
      <c r="F4776" s="156" t="s">
        <v>1276</v>
      </c>
      <c r="H4776" t="s">
        <v>1276</v>
      </c>
    </row>
    <row r="4777" spans="6:8" ht="13.5">
      <c r="F4777" s="156" t="s">
        <v>1276</v>
      </c>
      <c r="H4777" t="s">
        <v>1276</v>
      </c>
    </row>
    <row r="4778" spans="6:8" ht="13.5">
      <c r="F4778" s="156" t="s">
        <v>1276</v>
      </c>
      <c r="H4778" t="s">
        <v>1276</v>
      </c>
    </row>
    <row r="4779" spans="6:8" ht="13.5">
      <c r="F4779" s="156" t="s">
        <v>1277</v>
      </c>
      <c r="H4779" t="s">
        <v>1277</v>
      </c>
    </row>
    <row r="4780" spans="6:8" ht="13.5">
      <c r="F4780" s="156" t="s">
        <v>1277</v>
      </c>
      <c r="H4780" t="s">
        <v>1277</v>
      </c>
    </row>
    <row r="4781" spans="6:8" ht="13.5">
      <c r="F4781" s="156" t="s">
        <v>1277</v>
      </c>
      <c r="H4781" t="s">
        <v>1277</v>
      </c>
    </row>
    <row r="4782" spans="6:8" ht="13.5">
      <c r="F4782" s="156" t="s">
        <v>1278</v>
      </c>
      <c r="H4782" t="s">
        <v>1278</v>
      </c>
    </row>
    <row r="4783" spans="6:8" ht="13.5">
      <c r="F4783" s="156" t="s">
        <v>1278</v>
      </c>
      <c r="H4783" t="s">
        <v>1278</v>
      </c>
    </row>
    <row r="4784" spans="6:8" ht="13.5">
      <c r="F4784" s="156" t="s">
        <v>1278</v>
      </c>
      <c r="H4784" t="s">
        <v>1278</v>
      </c>
    </row>
    <row r="4785" spans="6:8" ht="13.5">
      <c r="F4785" s="156" t="s">
        <v>1279</v>
      </c>
      <c r="H4785" t="s">
        <v>1279</v>
      </c>
    </row>
    <row r="4786" spans="6:8" ht="13.5">
      <c r="F4786" s="156" t="s">
        <v>1279</v>
      </c>
      <c r="H4786" t="s">
        <v>1279</v>
      </c>
    </row>
    <row r="4787" spans="6:8" ht="13.5">
      <c r="F4787" s="156" t="s">
        <v>1279</v>
      </c>
      <c r="H4787" t="s">
        <v>1279</v>
      </c>
    </row>
    <row r="4788" spans="6:8" ht="13.5">
      <c r="F4788" s="156" t="s">
        <v>1279</v>
      </c>
      <c r="H4788" t="s">
        <v>1279</v>
      </c>
    </row>
    <row r="4789" spans="6:8" ht="13.5">
      <c r="F4789" s="156" t="s">
        <v>1279</v>
      </c>
      <c r="H4789" t="s">
        <v>1279</v>
      </c>
    </row>
    <row r="4790" spans="6:8" ht="13.5">
      <c r="F4790" s="156" t="s">
        <v>1279</v>
      </c>
      <c r="H4790" t="s">
        <v>1279</v>
      </c>
    </row>
    <row r="4791" spans="6:8" ht="13.5">
      <c r="F4791" s="156" t="s">
        <v>1279</v>
      </c>
      <c r="H4791" t="s">
        <v>1279</v>
      </c>
    </row>
    <row r="4792" spans="6:8" ht="13.5">
      <c r="F4792" s="156" t="s">
        <v>1280</v>
      </c>
      <c r="H4792" t="s">
        <v>1280</v>
      </c>
    </row>
    <row r="4793" spans="6:8" ht="13.5">
      <c r="F4793" s="156" t="s">
        <v>1280</v>
      </c>
      <c r="H4793" t="s">
        <v>1280</v>
      </c>
    </row>
    <row r="4794" spans="6:8" ht="13.5">
      <c r="F4794" s="156" t="s">
        <v>1280</v>
      </c>
      <c r="H4794" t="s">
        <v>1280</v>
      </c>
    </row>
    <row r="4795" spans="6:8" ht="13.5">
      <c r="F4795" s="156" t="s">
        <v>1280</v>
      </c>
      <c r="H4795" t="s">
        <v>1280</v>
      </c>
    </row>
    <row r="4796" spans="6:8" ht="13.5">
      <c r="F4796" s="156" t="s">
        <v>1280</v>
      </c>
      <c r="H4796" t="s">
        <v>1280</v>
      </c>
    </row>
    <row r="4797" spans="6:8" ht="13.5">
      <c r="F4797" s="156" t="s">
        <v>1280</v>
      </c>
      <c r="H4797" t="s">
        <v>1280</v>
      </c>
    </row>
    <row r="4798" spans="6:8" ht="13.5">
      <c r="F4798" s="156" t="s">
        <v>1280</v>
      </c>
      <c r="H4798" t="s">
        <v>1280</v>
      </c>
    </row>
    <row r="4799" spans="6:8" ht="13.5">
      <c r="F4799" s="156" t="s">
        <v>1281</v>
      </c>
      <c r="H4799" t="s">
        <v>1281</v>
      </c>
    </row>
    <row r="4800" spans="6:8" ht="13.5">
      <c r="F4800" s="156" t="s">
        <v>1281</v>
      </c>
      <c r="H4800" t="s">
        <v>1281</v>
      </c>
    </row>
    <row r="4801" spans="6:8" ht="13.5">
      <c r="F4801" s="156" t="s">
        <v>1281</v>
      </c>
      <c r="H4801" t="s">
        <v>1281</v>
      </c>
    </row>
    <row r="4802" spans="6:8" ht="13.5">
      <c r="F4802" s="156" t="s">
        <v>1281</v>
      </c>
      <c r="H4802" t="s">
        <v>1281</v>
      </c>
    </row>
    <row r="4803" spans="6:8" ht="13.5">
      <c r="F4803" s="156" t="s">
        <v>1281</v>
      </c>
      <c r="H4803" t="s">
        <v>1281</v>
      </c>
    </row>
    <row r="4804" spans="6:8" ht="13.5">
      <c r="F4804" s="156" t="s">
        <v>1281</v>
      </c>
      <c r="H4804" t="s">
        <v>1281</v>
      </c>
    </row>
    <row r="4805" spans="6:8" ht="13.5">
      <c r="F4805" s="156" t="s">
        <v>1281</v>
      </c>
      <c r="H4805" t="s">
        <v>1281</v>
      </c>
    </row>
    <row r="4806" spans="6:8" ht="13.5">
      <c r="F4806" s="156" t="s">
        <v>1282</v>
      </c>
      <c r="H4806" t="s">
        <v>1282</v>
      </c>
    </row>
    <row r="4807" spans="6:8" ht="13.5">
      <c r="F4807" s="156" t="s">
        <v>1282</v>
      </c>
      <c r="H4807" t="s">
        <v>1282</v>
      </c>
    </row>
    <row r="4808" spans="6:8" ht="13.5">
      <c r="F4808" s="156" t="s">
        <v>1282</v>
      </c>
      <c r="H4808" t="s">
        <v>1282</v>
      </c>
    </row>
    <row r="4809" spans="6:8" ht="13.5">
      <c r="F4809" s="156" t="s">
        <v>1282</v>
      </c>
      <c r="H4809" t="s">
        <v>1282</v>
      </c>
    </row>
    <row r="4810" spans="6:8" ht="13.5">
      <c r="F4810" s="156" t="s">
        <v>1283</v>
      </c>
      <c r="H4810">
        <v>83651</v>
      </c>
    </row>
    <row r="4811" spans="6:8" ht="13.5">
      <c r="F4811" s="156" t="s">
        <v>1283</v>
      </c>
      <c r="H4811">
        <v>83651</v>
      </c>
    </row>
    <row r="4812" spans="6:8" ht="13.5">
      <c r="F4812" s="156" t="s">
        <v>1283</v>
      </c>
      <c r="H4812">
        <v>83651</v>
      </c>
    </row>
    <row r="4813" spans="6:8" ht="13.5">
      <c r="F4813" s="156" t="s">
        <v>1283</v>
      </c>
      <c r="H4813">
        <v>83651</v>
      </c>
    </row>
    <row r="4814" spans="6:8" ht="13.5">
      <c r="F4814" s="156" t="s">
        <v>1283</v>
      </c>
      <c r="H4814">
        <v>83651</v>
      </c>
    </row>
    <row r="4815" spans="6:8" ht="13.5">
      <c r="F4815" s="156" t="s">
        <v>1284</v>
      </c>
      <c r="H4815">
        <v>83658</v>
      </c>
    </row>
    <row r="4816" spans="6:8" ht="13.5">
      <c r="F4816" s="156" t="s">
        <v>1284</v>
      </c>
      <c r="H4816">
        <v>83658</v>
      </c>
    </row>
    <row r="4817" spans="6:8" ht="13.5">
      <c r="F4817" s="156" t="s">
        <v>1284</v>
      </c>
      <c r="H4817">
        <v>83658</v>
      </c>
    </row>
    <row r="4818" spans="6:8" ht="13.5">
      <c r="F4818" s="156" t="s">
        <v>1284</v>
      </c>
      <c r="H4818">
        <v>83658</v>
      </c>
    </row>
    <row r="4819" spans="6:8" ht="13.5">
      <c r="F4819" s="156" t="s">
        <v>1285</v>
      </c>
      <c r="H4819">
        <v>83661</v>
      </c>
    </row>
    <row r="4820" spans="6:8" ht="13.5">
      <c r="F4820" s="156" t="s">
        <v>1285</v>
      </c>
      <c r="H4820">
        <v>83661</v>
      </c>
    </row>
    <row r="4821" spans="6:8" ht="13.5">
      <c r="F4821" s="156" t="s">
        <v>1285</v>
      </c>
      <c r="H4821">
        <v>83661</v>
      </c>
    </row>
    <row r="4822" spans="6:8" ht="13.5">
      <c r="F4822" s="156" t="s">
        <v>1285</v>
      </c>
      <c r="H4822">
        <v>83661</v>
      </c>
    </row>
    <row r="4823" spans="6:8" ht="13.5">
      <c r="F4823" s="156" t="s">
        <v>1285</v>
      </c>
      <c r="H4823">
        <v>83661</v>
      </c>
    </row>
    <row r="4824" spans="6:8" ht="13.5">
      <c r="F4824" s="156" t="s">
        <v>1285</v>
      </c>
      <c r="H4824">
        <v>83661</v>
      </c>
    </row>
    <row r="4825" spans="6:8" ht="13.5">
      <c r="F4825" s="156" t="s">
        <v>1285</v>
      </c>
      <c r="H4825">
        <v>83661</v>
      </c>
    </row>
    <row r="4826" spans="6:8" ht="13.5">
      <c r="F4826" s="156" t="s">
        <v>1286</v>
      </c>
      <c r="H4826">
        <v>83662</v>
      </c>
    </row>
    <row r="4827" spans="6:8" ht="13.5">
      <c r="F4827" s="156" t="s">
        <v>1286</v>
      </c>
      <c r="H4827">
        <v>83662</v>
      </c>
    </row>
    <row r="4828" spans="6:8" ht="13.5">
      <c r="F4828" s="156" t="s">
        <v>1286</v>
      </c>
      <c r="H4828">
        <v>83662</v>
      </c>
    </row>
    <row r="4829" spans="6:8" ht="13.5">
      <c r="F4829" s="156" t="s">
        <v>1286</v>
      </c>
      <c r="H4829">
        <v>83662</v>
      </c>
    </row>
    <row r="4830" spans="6:8" ht="13.5">
      <c r="F4830" s="156" t="s">
        <v>1286</v>
      </c>
      <c r="H4830">
        <v>83662</v>
      </c>
    </row>
    <row r="4831" spans="6:8" ht="13.5">
      <c r="F4831" s="156" t="s">
        <v>1287</v>
      </c>
      <c r="H4831">
        <v>83664</v>
      </c>
    </row>
    <row r="4832" spans="6:8" ht="13.5">
      <c r="F4832" s="156" t="s">
        <v>1287</v>
      </c>
      <c r="H4832">
        <v>83664</v>
      </c>
    </row>
    <row r="4833" spans="6:8" ht="13.5">
      <c r="F4833" s="156" t="s">
        <v>1287</v>
      </c>
      <c r="H4833">
        <v>83664</v>
      </c>
    </row>
    <row r="4834" spans="6:8" ht="13.5">
      <c r="F4834" s="156" t="s">
        <v>1287</v>
      </c>
      <c r="H4834">
        <v>83664</v>
      </c>
    </row>
    <row r="4835" spans="6:8" ht="13.5">
      <c r="F4835" s="156" t="s">
        <v>1287</v>
      </c>
      <c r="H4835">
        <v>83664</v>
      </c>
    </row>
    <row r="4836" spans="6:8" ht="13.5">
      <c r="F4836" s="156" t="s">
        <v>1288</v>
      </c>
      <c r="H4836">
        <v>83670</v>
      </c>
    </row>
    <row r="4837" spans="6:8" ht="13.5">
      <c r="F4837" s="156" t="s">
        <v>1288</v>
      </c>
      <c r="H4837">
        <v>83670</v>
      </c>
    </row>
    <row r="4838" spans="6:8" ht="13.5">
      <c r="F4838" s="156" t="s">
        <v>1288</v>
      </c>
      <c r="H4838">
        <v>83670</v>
      </c>
    </row>
    <row r="4839" spans="6:8" ht="13.5">
      <c r="F4839" s="156" t="s">
        <v>1288</v>
      </c>
      <c r="H4839">
        <v>83670</v>
      </c>
    </row>
    <row r="4840" spans="6:8" ht="13.5">
      <c r="F4840" s="156" t="s">
        <v>1289</v>
      </c>
      <c r="H4840">
        <v>83671</v>
      </c>
    </row>
    <row r="4841" spans="6:8" ht="13.5">
      <c r="F4841" s="156" t="s">
        <v>1289</v>
      </c>
      <c r="H4841">
        <v>83671</v>
      </c>
    </row>
    <row r="4842" spans="6:8" ht="13.5">
      <c r="F4842" s="156" t="s">
        <v>1289</v>
      </c>
      <c r="H4842">
        <v>83671</v>
      </c>
    </row>
    <row r="4843" spans="6:8" ht="13.5">
      <c r="F4843" s="156" t="s">
        <v>1289</v>
      </c>
      <c r="H4843">
        <v>83671</v>
      </c>
    </row>
    <row r="4844" spans="6:8" ht="13.5">
      <c r="F4844" s="156" t="s">
        <v>1290</v>
      </c>
      <c r="H4844">
        <v>83679</v>
      </c>
    </row>
    <row r="4845" spans="6:8" ht="13.5">
      <c r="F4845" s="156" t="s">
        <v>1290</v>
      </c>
      <c r="H4845">
        <v>83679</v>
      </c>
    </row>
    <row r="4846" spans="6:8" ht="13.5">
      <c r="F4846" s="156" t="s">
        <v>1290</v>
      </c>
      <c r="H4846">
        <v>83679</v>
      </c>
    </row>
    <row r="4847" spans="6:8" ht="13.5">
      <c r="F4847" s="156" t="s">
        <v>1290</v>
      </c>
      <c r="H4847">
        <v>83679</v>
      </c>
    </row>
    <row r="4848" spans="6:8" ht="13.5">
      <c r="F4848" s="156" t="s">
        <v>1291</v>
      </c>
      <c r="H4848">
        <v>83680</v>
      </c>
    </row>
    <row r="4849" spans="6:8" ht="13.5">
      <c r="F4849" s="156" t="s">
        <v>1291</v>
      </c>
      <c r="H4849">
        <v>83680</v>
      </c>
    </row>
    <row r="4850" spans="6:8" ht="13.5">
      <c r="F4850" s="156" t="s">
        <v>1291</v>
      </c>
      <c r="H4850">
        <v>83680</v>
      </c>
    </row>
    <row r="4851" spans="6:8" ht="13.5">
      <c r="F4851" s="156" t="s">
        <v>1291</v>
      </c>
      <c r="H4851">
        <v>83680</v>
      </c>
    </row>
    <row r="4852" spans="6:8" ht="13.5">
      <c r="F4852" s="156" t="s">
        <v>1292</v>
      </c>
      <c r="H4852">
        <v>83681</v>
      </c>
    </row>
    <row r="4853" spans="6:8" ht="13.5">
      <c r="F4853" s="156" t="s">
        <v>1292</v>
      </c>
      <c r="H4853">
        <v>83681</v>
      </c>
    </row>
    <row r="4854" spans="6:8" ht="13.5">
      <c r="F4854" s="156" t="s">
        <v>1292</v>
      </c>
      <c r="H4854">
        <v>83681</v>
      </c>
    </row>
    <row r="4855" spans="6:8" ht="13.5">
      <c r="F4855" s="156" t="s">
        <v>1292</v>
      </c>
      <c r="H4855">
        <v>83681</v>
      </c>
    </row>
    <row r="4856" spans="6:8" ht="13.5">
      <c r="F4856" s="156" t="s">
        <v>1293</v>
      </c>
      <c r="H4856">
        <v>92743</v>
      </c>
    </row>
    <row r="4857" spans="6:8" ht="13.5">
      <c r="F4857" s="156" t="s">
        <v>1293</v>
      </c>
      <c r="H4857">
        <v>92743</v>
      </c>
    </row>
    <row r="4858" spans="6:8" ht="13.5">
      <c r="F4858" s="156" t="s">
        <v>1293</v>
      </c>
      <c r="H4858">
        <v>92743</v>
      </c>
    </row>
    <row r="4859" spans="6:8" ht="13.5">
      <c r="F4859" s="156" t="s">
        <v>1293</v>
      </c>
      <c r="H4859">
        <v>92743</v>
      </c>
    </row>
    <row r="4860" spans="6:8" ht="13.5">
      <c r="F4860" s="156" t="s">
        <v>1293</v>
      </c>
      <c r="H4860">
        <v>92743</v>
      </c>
    </row>
    <row r="4861" spans="6:8" ht="13.5">
      <c r="F4861" s="156" t="s">
        <v>1293</v>
      </c>
      <c r="H4861">
        <v>92743</v>
      </c>
    </row>
    <row r="4862" spans="6:8" ht="13.5">
      <c r="F4862" s="156" t="s">
        <v>1293</v>
      </c>
      <c r="H4862">
        <v>92743</v>
      </c>
    </row>
    <row r="4863" spans="6:8" ht="13.5">
      <c r="F4863" s="156" t="s">
        <v>1293</v>
      </c>
      <c r="H4863">
        <v>92743</v>
      </c>
    </row>
    <row r="4864" spans="6:8" ht="13.5">
      <c r="F4864" s="156" t="s">
        <v>1293</v>
      </c>
      <c r="H4864">
        <v>92743</v>
      </c>
    </row>
    <row r="4865" spans="6:8" ht="13.5">
      <c r="F4865" s="156" t="s">
        <v>1293</v>
      </c>
      <c r="H4865">
        <v>92743</v>
      </c>
    </row>
    <row r="4866" spans="6:8" ht="13.5">
      <c r="F4866" s="156" t="s">
        <v>1294</v>
      </c>
      <c r="H4866">
        <v>92744</v>
      </c>
    </row>
    <row r="4867" spans="6:8" ht="13.5">
      <c r="F4867" s="156" t="s">
        <v>1294</v>
      </c>
      <c r="H4867">
        <v>92744</v>
      </c>
    </row>
    <row r="4868" spans="6:8" ht="13.5">
      <c r="F4868" s="156" t="s">
        <v>1294</v>
      </c>
      <c r="H4868">
        <v>92744</v>
      </c>
    </row>
    <row r="4869" spans="6:8" ht="13.5">
      <c r="F4869" s="156" t="s">
        <v>1294</v>
      </c>
      <c r="H4869">
        <v>92744</v>
      </c>
    </row>
    <row r="4870" spans="6:8" ht="13.5">
      <c r="F4870" s="156" t="s">
        <v>1294</v>
      </c>
      <c r="H4870">
        <v>92744</v>
      </c>
    </row>
    <row r="4871" spans="6:8" ht="13.5">
      <c r="F4871" s="156" t="s">
        <v>1294</v>
      </c>
      <c r="H4871">
        <v>92744</v>
      </c>
    </row>
    <row r="4872" spans="6:8" ht="13.5">
      <c r="F4872" s="156" t="s">
        <v>1294</v>
      </c>
      <c r="H4872">
        <v>92744</v>
      </c>
    </row>
    <row r="4873" spans="6:8" ht="13.5">
      <c r="F4873" s="156" t="s">
        <v>1294</v>
      </c>
      <c r="H4873">
        <v>92744</v>
      </c>
    </row>
    <row r="4874" spans="6:8" ht="13.5">
      <c r="F4874" s="156" t="s">
        <v>1294</v>
      </c>
      <c r="H4874">
        <v>92744</v>
      </c>
    </row>
    <row r="4875" spans="6:8" ht="13.5">
      <c r="F4875" s="156" t="s">
        <v>1294</v>
      </c>
      <c r="H4875">
        <v>92744</v>
      </c>
    </row>
    <row r="4876" spans="6:8" ht="13.5">
      <c r="F4876" s="156" t="s">
        <v>1295</v>
      </c>
      <c r="H4876">
        <v>92745</v>
      </c>
    </row>
    <row r="4877" spans="6:8" ht="13.5">
      <c r="F4877" s="156" t="s">
        <v>1295</v>
      </c>
      <c r="H4877">
        <v>92745</v>
      </c>
    </row>
    <row r="4878" spans="6:8" ht="13.5">
      <c r="F4878" s="156" t="s">
        <v>1295</v>
      </c>
      <c r="H4878">
        <v>92745</v>
      </c>
    </row>
    <row r="4879" spans="6:8" ht="13.5">
      <c r="F4879" s="156" t="s">
        <v>1295</v>
      </c>
      <c r="H4879">
        <v>92745</v>
      </c>
    </row>
    <row r="4880" spans="6:8" ht="13.5">
      <c r="F4880" s="156" t="s">
        <v>1295</v>
      </c>
      <c r="H4880">
        <v>92745</v>
      </c>
    </row>
    <row r="4881" spans="6:8" ht="13.5">
      <c r="F4881" s="156" t="s">
        <v>1295</v>
      </c>
      <c r="H4881">
        <v>92745</v>
      </c>
    </row>
    <row r="4882" spans="6:8" ht="13.5">
      <c r="F4882" s="156" t="s">
        <v>1295</v>
      </c>
      <c r="H4882">
        <v>92745</v>
      </c>
    </row>
    <row r="4883" spans="6:8" ht="13.5">
      <c r="F4883" s="156" t="s">
        <v>1295</v>
      </c>
      <c r="H4883">
        <v>92745</v>
      </c>
    </row>
    <row r="4884" spans="6:8" ht="13.5">
      <c r="F4884" s="156" t="s">
        <v>1295</v>
      </c>
      <c r="H4884">
        <v>92745</v>
      </c>
    </row>
    <row r="4885" spans="6:8" ht="13.5">
      <c r="F4885" s="156" t="s">
        <v>1295</v>
      </c>
      <c r="H4885">
        <v>92745</v>
      </c>
    </row>
    <row r="4886" spans="6:8" ht="13.5">
      <c r="F4886" s="156" t="s">
        <v>1295</v>
      </c>
      <c r="H4886">
        <v>92745</v>
      </c>
    </row>
    <row r="4887" spans="6:8" ht="13.5">
      <c r="F4887" s="156" t="s">
        <v>1296</v>
      </c>
      <c r="H4887">
        <v>92746</v>
      </c>
    </row>
    <row r="4888" spans="6:8" ht="13.5">
      <c r="F4888" s="156" t="s">
        <v>1296</v>
      </c>
      <c r="H4888">
        <v>92746</v>
      </c>
    </row>
    <row r="4889" spans="6:8" ht="13.5">
      <c r="F4889" s="156" t="s">
        <v>1296</v>
      </c>
      <c r="H4889">
        <v>92746</v>
      </c>
    </row>
    <row r="4890" spans="6:8" ht="13.5">
      <c r="F4890" s="156" t="s">
        <v>1296</v>
      </c>
      <c r="H4890">
        <v>92746</v>
      </c>
    </row>
    <row r="4891" spans="6:8" ht="13.5">
      <c r="F4891" s="156" t="s">
        <v>1296</v>
      </c>
      <c r="H4891">
        <v>92746</v>
      </c>
    </row>
    <row r="4892" spans="6:8" ht="13.5">
      <c r="F4892" s="156" t="s">
        <v>1296</v>
      </c>
      <c r="H4892">
        <v>92746</v>
      </c>
    </row>
    <row r="4893" spans="6:8" ht="13.5">
      <c r="F4893" s="156" t="s">
        <v>1296</v>
      </c>
      <c r="H4893">
        <v>92746</v>
      </c>
    </row>
    <row r="4894" spans="6:8" ht="13.5">
      <c r="F4894" s="156" t="s">
        <v>1296</v>
      </c>
      <c r="H4894">
        <v>92746</v>
      </c>
    </row>
    <row r="4895" spans="6:8" ht="13.5">
      <c r="F4895" s="156" t="s">
        <v>1296</v>
      </c>
      <c r="H4895">
        <v>92746</v>
      </c>
    </row>
    <row r="4896" spans="6:8" ht="13.5">
      <c r="F4896" s="156" t="s">
        <v>1296</v>
      </c>
      <c r="H4896">
        <v>92746</v>
      </c>
    </row>
    <row r="4897" spans="6:8" ht="13.5">
      <c r="F4897" s="156" t="s">
        <v>1296</v>
      </c>
      <c r="H4897">
        <v>92746</v>
      </c>
    </row>
    <row r="4898" spans="6:8" ht="13.5">
      <c r="F4898" s="156" t="s">
        <v>1297</v>
      </c>
      <c r="H4898">
        <v>92747</v>
      </c>
    </row>
    <row r="4899" spans="6:8" ht="13.5">
      <c r="F4899" s="156" t="s">
        <v>1297</v>
      </c>
      <c r="H4899">
        <v>92747</v>
      </c>
    </row>
    <row r="4900" spans="6:8" ht="13.5">
      <c r="F4900" s="156" t="s">
        <v>1297</v>
      </c>
      <c r="H4900">
        <v>92747</v>
      </c>
    </row>
    <row r="4901" spans="6:8" ht="13.5">
      <c r="F4901" s="156" t="s">
        <v>1297</v>
      </c>
      <c r="H4901">
        <v>92747</v>
      </c>
    </row>
    <row r="4902" spans="6:8" ht="13.5">
      <c r="F4902" s="156" t="s">
        <v>1297</v>
      </c>
      <c r="H4902">
        <v>92747</v>
      </c>
    </row>
    <row r="4903" spans="6:8" ht="13.5">
      <c r="F4903" s="156" t="s">
        <v>1297</v>
      </c>
      <c r="H4903">
        <v>92747</v>
      </c>
    </row>
    <row r="4904" spans="6:8" ht="13.5">
      <c r="F4904" s="156" t="s">
        <v>1297</v>
      </c>
      <c r="H4904">
        <v>92747</v>
      </c>
    </row>
    <row r="4905" spans="6:8" ht="13.5">
      <c r="F4905" s="156" t="s">
        <v>1297</v>
      </c>
      <c r="H4905">
        <v>92747</v>
      </c>
    </row>
    <row r="4906" spans="6:8" ht="13.5">
      <c r="F4906" s="156" t="s">
        <v>1297</v>
      </c>
      <c r="H4906">
        <v>92747</v>
      </c>
    </row>
    <row r="4907" spans="6:8" ht="13.5">
      <c r="F4907" s="156" t="s">
        <v>1297</v>
      </c>
      <c r="H4907">
        <v>92747</v>
      </c>
    </row>
    <row r="4908" spans="6:8" ht="13.5">
      <c r="F4908" s="156" t="s">
        <v>1298</v>
      </c>
      <c r="H4908">
        <v>92748</v>
      </c>
    </row>
    <row r="4909" spans="6:8" ht="13.5">
      <c r="F4909" s="156" t="s">
        <v>1298</v>
      </c>
      <c r="H4909">
        <v>92748</v>
      </c>
    </row>
    <row r="4910" spans="6:8" ht="13.5">
      <c r="F4910" s="156" t="s">
        <v>1298</v>
      </c>
      <c r="H4910">
        <v>92748</v>
      </c>
    </row>
    <row r="4911" spans="6:8" ht="13.5">
      <c r="F4911" s="156" t="s">
        <v>1298</v>
      </c>
      <c r="H4911">
        <v>92748</v>
      </c>
    </row>
    <row r="4912" spans="6:8" ht="13.5">
      <c r="F4912" s="156" t="s">
        <v>1298</v>
      </c>
      <c r="H4912">
        <v>92748</v>
      </c>
    </row>
    <row r="4913" spans="6:8" ht="13.5">
      <c r="F4913" s="156" t="s">
        <v>1298</v>
      </c>
      <c r="H4913">
        <v>92748</v>
      </c>
    </row>
    <row r="4914" spans="6:8" ht="13.5">
      <c r="F4914" s="156" t="s">
        <v>1298</v>
      </c>
      <c r="H4914">
        <v>92748</v>
      </c>
    </row>
    <row r="4915" spans="6:8" ht="13.5">
      <c r="F4915" s="156" t="s">
        <v>1298</v>
      </c>
      <c r="H4915">
        <v>92748</v>
      </c>
    </row>
    <row r="4916" spans="6:8" ht="13.5">
      <c r="F4916" s="156" t="s">
        <v>1298</v>
      </c>
      <c r="H4916">
        <v>92748</v>
      </c>
    </row>
    <row r="4917" spans="6:8" ht="13.5">
      <c r="F4917" s="156" t="s">
        <v>1298</v>
      </c>
      <c r="H4917">
        <v>92748</v>
      </c>
    </row>
    <row r="4918" spans="6:8" ht="13.5">
      <c r="F4918" s="156" t="s">
        <v>1299</v>
      </c>
      <c r="H4918">
        <v>92749</v>
      </c>
    </row>
    <row r="4919" spans="6:8" ht="13.5">
      <c r="F4919" s="156" t="s">
        <v>1299</v>
      </c>
      <c r="H4919">
        <v>92749</v>
      </c>
    </row>
    <row r="4920" spans="6:8" ht="13.5">
      <c r="F4920" s="156" t="s">
        <v>1299</v>
      </c>
      <c r="H4920">
        <v>92749</v>
      </c>
    </row>
    <row r="4921" spans="6:8" ht="13.5">
      <c r="F4921" s="156" t="s">
        <v>1299</v>
      </c>
      <c r="H4921">
        <v>92749</v>
      </c>
    </row>
    <row r="4922" spans="6:8" ht="13.5">
      <c r="F4922" s="156" t="s">
        <v>1299</v>
      </c>
      <c r="H4922">
        <v>92749</v>
      </c>
    </row>
    <row r="4923" spans="6:8" ht="13.5">
      <c r="F4923" s="156" t="s">
        <v>1299</v>
      </c>
      <c r="H4923">
        <v>92749</v>
      </c>
    </row>
    <row r="4924" spans="6:8" ht="13.5">
      <c r="F4924" s="156" t="s">
        <v>1299</v>
      </c>
      <c r="H4924">
        <v>92749</v>
      </c>
    </row>
    <row r="4925" spans="6:8" ht="13.5">
      <c r="F4925" s="156" t="s">
        <v>1299</v>
      </c>
      <c r="H4925">
        <v>92749</v>
      </c>
    </row>
    <row r="4926" spans="6:8" ht="13.5">
      <c r="F4926" s="156" t="s">
        <v>1299</v>
      </c>
      <c r="H4926">
        <v>92749</v>
      </c>
    </row>
    <row r="4927" spans="6:8" ht="13.5">
      <c r="F4927" s="156" t="s">
        <v>1299</v>
      </c>
      <c r="H4927">
        <v>92749</v>
      </c>
    </row>
    <row r="4928" spans="6:8" ht="13.5">
      <c r="F4928" s="156" t="s">
        <v>1299</v>
      </c>
      <c r="H4928">
        <v>92749</v>
      </c>
    </row>
    <row r="4929" spans="6:8" ht="13.5">
      <c r="F4929" s="156" t="s">
        <v>1300</v>
      </c>
      <c r="H4929">
        <v>92750</v>
      </c>
    </row>
    <row r="4930" spans="6:8" ht="13.5">
      <c r="F4930" s="156" t="s">
        <v>1300</v>
      </c>
      <c r="H4930">
        <v>92750</v>
      </c>
    </row>
    <row r="4931" spans="6:8" ht="13.5">
      <c r="F4931" s="156" t="s">
        <v>1300</v>
      </c>
      <c r="H4931">
        <v>92750</v>
      </c>
    </row>
    <row r="4932" spans="6:8" ht="13.5">
      <c r="F4932" s="156" t="s">
        <v>1300</v>
      </c>
      <c r="H4932">
        <v>92750</v>
      </c>
    </row>
    <row r="4933" spans="6:8" ht="13.5">
      <c r="F4933" s="156" t="s">
        <v>1300</v>
      </c>
      <c r="H4933">
        <v>92750</v>
      </c>
    </row>
    <row r="4934" spans="6:8" ht="13.5">
      <c r="F4934" s="156" t="s">
        <v>1300</v>
      </c>
      <c r="H4934">
        <v>92750</v>
      </c>
    </row>
    <row r="4935" spans="6:8" ht="13.5">
      <c r="F4935" s="156" t="s">
        <v>1300</v>
      </c>
      <c r="H4935">
        <v>92750</v>
      </c>
    </row>
    <row r="4936" spans="6:8" ht="13.5">
      <c r="F4936" s="156" t="s">
        <v>1300</v>
      </c>
      <c r="H4936">
        <v>92750</v>
      </c>
    </row>
    <row r="4937" spans="6:8" ht="13.5">
      <c r="F4937" s="156" t="s">
        <v>1300</v>
      </c>
      <c r="H4937">
        <v>92750</v>
      </c>
    </row>
    <row r="4938" spans="6:8" ht="13.5">
      <c r="F4938" s="156" t="s">
        <v>1300</v>
      </c>
      <c r="H4938">
        <v>92750</v>
      </c>
    </row>
    <row r="4939" spans="6:8" ht="13.5">
      <c r="F4939" s="156" t="s">
        <v>1300</v>
      </c>
      <c r="H4939">
        <v>92750</v>
      </c>
    </row>
    <row r="4940" spans="6:8" ht="13.5">
      <c r="F4940" s="156" t="s">
        <v>1301</v>
      </c>
      <c r="H4940">
        <v>92751</v>
      </c>
    </row>
    <row r="4941" spans="6:8" ht="13.5">
      <c r="F4941" s="156" t="s">
        <v>1301</v>
      </c>
      <c r="H4941">
        <v>92751</v>
      </c>
    </row>
    <row r="4942" spans="6:8" ht="13.5">
      <c r="F4942" s="156" t="s">
        <v>1301</v>
      </c>
      <c r="H4942">
        <v>92751</v>
      </c>
    </row>
    <row r="4943" spans="6:8" ht="13.5">
      <c r="F4943" s="156" t="s">
        <v>1301</v>
      </c>
      <c r="H4943">
        <v>92751</v>
      </c>
    </row>
    <row r="4944" spans="6:8" ht="13.5">
      <c r="F4944" s="156" t="s">
        <v>1301</v>
      </c>
      <c r="H4944">
        <v>92751</v>
      </c>
    </row>
    <row r="4945" spans="6:8" ht="13.5">
      <c r="F4945" s="156" t="s">
        <v>1301</v>
      </c>
      <c r="H4945">
        <v>92751</v>
      </c>
    </row>
    <row r="4946" spans="6:8" ht="13.5">
      <c r="F4946" s="156" t="s">
        <v>1301</v>
      </c>
      <c r="H4946">
        <v>92751</v>
      </c>
    </row>
    <row r="4947" spans="6:8" ht="13.5">
      <c r="F4947" s="156" t="s">
        <v>1301</v>
      </c>
      <c r="H4947">
        <v>92751</v>
      </c>
    </row>
    <row r="4948" spans="6:8" ht="13.5">
      <c r="F4948" s="156" t="s">
        <v>1301</v>
      </c>
      <c r="H4948">
        <v>92751</v>
      </c>
    </row>
    <row r="4949" spans="6:8" ht="13.5">
      <c r="F4949" s="156" t="s">
        <v>1301</v>
      </c>
      <c r="H4949">
        <v>92751</v>
      </c>
    </row>
    <row r="4950" spans="6:8" ht="13.5">
      <c r="F4950" s="156" t="s">
        <v>1301</v>
      </c>
      <c r="H4950">
        <v>92751</v>
      </c>
    </row>
    <row r="4951" spans="6:8" ht="13.5">
      <c r="F4951" s="156" t="s">
        <v>1302</v>
      </c>
      <c r="H4951">
        <v>92752</v>
      </c>
    </row>
    <row r="4952" spans="6:8" ht="13.5">
      <c r="F4952" s="156" t="s">
        <v>1302</v>
      </c>
      <c r="H4952">
        <v>92752</v>
      </c>
    </row>
    <row r="4953" spans="6:8" ht="13.5">
      <c r="F4953" s="156" t="s">
        <v>1302</v>
      </c>
      <c r="H4953">
        <v>92752</v>
      </c>
    </row>
    <row r="4954" spans="6:8" ht="13.5">
      <c r="F4954" s="156" t="s">
        <v>1302</v>
      </c>
      <c r="H4954">
        <v>92752</v>
      </c>
    </row>
    <row r="4955" spans="6:8" ht="13.5">
      <c r="F4955" s="156" t="s">
        <v>1302</v>
      </c>
      <c r="H4955">
        <v>92752</v>
      </c>
    </row>
    <row r="4956" spans="6:8" ht="13.5">
      <c r="F4956" s="156" t="s">
        <v>1302</v>
      </c>
      <c r="H4956">
        <v>92752</v>
      </c>
    </row>
    <row r="4957" spans="6:8" ht="13.5">
      <c r="F4957" s="156" t="s">
        <v>1302</v>
      </c>
      <c r="H4957">
        <v>92752</v>
      </c>
    </row>
    <row r="4958" spans="6:8" ht="13.5">
      <c r="F4958" s="156" t="s">
        <v>1302</v>
      </c>
      <c r="H4958">
        <v>92752</v>
      </c>
    </row>
    <row r="4959" spans="6:8" ht="13.5">
      <c r="F4959" s="156" t="s">
        <v>1302</v>
      </c>
      <c r="H4959">
        <v>92752</v>
      </c>
    </row>
    <row r="4960" spans="6:8" ht="13.5">
      <c r="F4960" s="156" t="s">
        <v>1302</v>
      </c>
      <c r="H4960">
        <v>92752</v>
      </c>
    </row>
    <row r="4961" spans="6:8" ht="13.5">
      <c r="F4961" s="156" t="s">
        <v>1302</v>
      </c>
      <c r="H4961">
        <v>92752</v>
      </c>
    </row>
    <row r="4962" spans="6:8" ht="13.5">
      <c r="F4962" s="156" t="s">
        <v>1303</v>
      </c>
      <c r="H4962">
        <v>92753</v>
      </c>
    </row>
    <row r="4963" spans="6:8" ht="13.5">
      <c r="F4963" s="156" t="s">
        <v>1303</v>
      </c>
      <c r="H4963">
        <v>92753</v>
      </c>
    </row>
    <row r="4964" spans="6:8" ht="13.5">
      <c r="F4964" s="156" t="s">
        <v>1303</v>
      </c>
      <c r="H4964">
        <v>92753</v>
      </c>
    </row>
    <row r="4965" spans="6:8" ht="13.5">
      <c r="F4965" s="156" t="s">
        <v>1303</v>
      </c>
      <c r="H4965">
        <v>92753</v>
      </c>
    </row>
    <row r="4966" spans="6:8" ht="13.5">
      <c r="F4966" s="156" t="s">
        <v>1303</v>
      </c>
      <c r="H4966">
        <v>92753</v>
      </c>
    </row>
    <row r="4967" spans="6:8" ht="13.5">
      <c r="F4967" s="156" t="s">
        <v>1303</v>
      </c>
      <c r="H4967">
        <v>92753</v>
      </c>
    </row>
    <row r="4968" spans="6:8" ht="13.5">
      <c r="F4968" s="156" t="s">
        <v>1303</v>
      </c>
      <c r="H4968">
        <v>92753</v>
      </c>
    </row>
    <row r="4969" spans="6:8" ht="13.5">
      <c r="F4969" s="156" t="s">
        <v>1303</v>
      </c>
      <c r="H4969">
        <v>92753</v>
      </c>
    </row>
    <row r="4970" spans="6:8" ht="13.5">
      <c r="F4970" s="156" t="s">
        <v>1303</v>
      </c>
      <c r="H4970">
        <v>92753</v>
      </c>
    </row>
    <row r="4971" spans="6:8" ht="13.5">
      <c r="F4971" s="156" t="s">
        <v>1303</v>
      </c>
      <c r="H4971">
        <v>92753</v>
      </c>
    </row>
    <row r="4972" spans="6:8" ht="13.5">
      <c r="F4972" s="156" t="s">
        <v>1304</v>
      </c>
      <c r="H4972">
        <v>92754</v>
      </c>
    </row>
    <row r="4973" spans="6:8" ht="13.5">
      <c r="F4973" s="156" t="s">
        <v>1304</v>
      </c>
      <c r="H4973">
        <v>92754</v>
      </c>
    </row>
    <row r="4974" spans="6:8" ht="13.5">
      <c r="F4974" s="156" t="s">
        <v>1304</v>
      </c>
      <c r="H4974">
        <v>92754</v>
      </c>
    </row>
    <row r="4975" spans="6:8" ht="13.5">
      <c r="F4975" s="156" t="s">
        <v>1304</v>
      </c>
      <c r="H4975">
        <v>92754</v>
      </c>
    </row>
    <row r="4976" spans="6:8" ht="13.5">
      <c r="F4976" s="156" t="s">
        <v>1304</v>
      </c>
      <c r="H4976">
        <v>92754</v>
      </c>
    </row>
    <row r="4977" spans="6:8" ht="13.5">
      <c r="F4977" s="156" t="s">
        <v>1304</v>
      </c>
      <c r="H4977">
        <v>92754</v>
      </c>
    </row>
    <row r="4978" spans="6:8" ht="13.5">
      <c r="F4978" s="156" t="s">
        <v>1304</v>
      </c>
      <c r="H4978">
        <v>92754</v>
      </c>
    </row>
    <row r="4979" spans="6:8" ht="13.5">
      <c r="F4979" s="156" t="s">
        <v>1304</v>
      </c>
      <c r="H4979">
        <v>92754</v>
      </c>
    </row>
    <row r="4980" spans="6:8" ht="13.5">
      <c r="F4980" s="156" t="s">
        <v>1304</v>
      </c>
      <c r="H4980">
        <v>92754</v>
      </c>
    </row>
    <row r="4981" spans="6:8" ht="13.5">
      <c r="F4981" s="156" t="s">
        <v>1304</v>
      </c>
      <c r="H4981">
        <v>92754</v>
      </c>
    </row>
    <row r="4982" spans="6:8" ht="13.5">
      <c r="F4982" s="156" t="s">
        <v>1304</v>
      </c>
      <c r="H4982">
        <v>92754</v>
      </c>
    </row>
    <row r="4983" spans="6:8" ht="13.5">
      <c r="F4983" s="156" t="s">
        <v>1305</v>
      </c>
      <c r="H4983">
        <v>92755</v>
      </c>
    </row>
    <row r="4984" spans="6:8" ht="13.5">
      <c r="F4984" s="156" t="s">
        <v>1305</v>
      </c>
      <c r="H4984">
        <v>92755</v>
      </c>
    </row>
    <row r="4985" spans="6:8" ht="13.5">
      <c r="F4985" s="156" t="s">
        <v>1305</v>
      </c>
      <c r="H4985">
        <v>92755</v>
      </c>
    </row>
    <row r="4986" spans="6:8" ht="13.5">
      <c r="F4986" s="156" t="s">
        <v>1305</v>
      </c>
      <c r="H4986">
        <v>92755</v>
      </c>
    </row>
    <row r="4987" spans="6:8" ht="13.5">
      <c r="F4987" s="156" t="s">
        <v>1305</v>
      </c>
      <c r="H4987">
        <v>92755</v>
      </c>
    </row>
    <row r="4988" spans="6:8" ht="13.5">
      <c r="F4988" s="156" t="s">
        <v>1305</v>
      </c>
      <c r="H4988">
        <v>92755</v>
      </c>
    </row>
    <row r="4989" spans="6:8" ht="13.5">
      <c r="F4989" s="156" t="s">
        <v>1305</v>
      </c>
      <c r="H4989">
        <v>92755</v>
      </c>
    </row>
    <row r="4990" spans="6:8" ht="13.5">
      <c r="F4990" s="156" t="s">
        <v>1305</v>
      </c>
      <c r="H4990">
        <v>92755</v>
      </c>
    </row>
    <row r="4991" spans="6:8" ht="13.5">
      <c r="F4991" s="156" t="s">
        <v>1306</v>
      </c>
      <c r="H4991">
        <v>92756</v>
      </c>
    </row>
    <row r="4992" spans="6:8" ht="13.5">
      <c r="F4992" s="156" t="s">
        <v>1306</v>
      </c>
      <c r="H4992">
        <v>92756</v>
      </c>
    </row>
    <row r="4993" spans="6:8" ht="13.5">
      <c r="F4993" s="156" t="s">
        <v>1306</v>
      </c>
      <c r="H4993">
        <v>92756</v>
      </c>
    </row>
    <row r="4994" spans="6:8" ht="13.5">
      <c r="F4994" s="156" t="s">
        <v>1306</v>
      </c>
      <c r="H4994">
        <v>92756</v>
      </c>
    </row>
    <row r="4995" spans="6:8" ht="13.5">
      <c r="F4995" s="156" t="s">
        <v>1306</v>
      </c>
      <c r="H4995">
        <v>92756</v>
      </c>
    </row>
    <row r="4996" spans="6:8" ht="13.5">
      <c r="F4996" s="156" t="s">
        <v>1306</v>
      </c>
      <c r="H4996">
        <v>92756</v>
      </c>
    </row>
    <row r="4997" spans="6:8" ht="13.5">
      <c r="F4997" s="156" t="s">
        <v>1306</v>
      </c>
      <c r="H4997">
        <v>92756</v>
      </c>
    </row>
    <row r="4998" spans="6:8" ht="13.5">
      <c r="F4998" s="156" t="s">
        <v>1306</v>
      </c>
      <c r="H4998">
        <v>92756</v>
      </c>
    </row>
    <row r="4999" spans="6:8" ht="13.5">
      <c r="F4999" s="156" t="s">
        <v>1307</v>
      </c>
      <c r="H4999">
        <v>92757</v>
      </c>
    </row>
    <row r="5000" spans="6:8" ht="13.5">
      <c r="F5000" s="156" t="s">
        <v>1307</v>
      </c>
      <c r="H5000">
        <v>92757</v>
      </c>
    </row>
    <row r="5001" spans="6:8" ht="13.5">
      <c r="F5001" s="156" t="s">
        <v>1307</v>
      </c>
      <c r="H5001">
        <v>92757</v>
      </c>
    </row>
    <row r="5002" spans="6:8" ht="13.5">
      <c r="F5002" s="156" t="s">
        <v>1307</v>
      </c>
      <c r="H5002">
        <v>92757</v>
      </c>
    </row>
    <row r="5003" spans="6:8" ht="13.5">
      <c r="F5003" s="156" t="s">
        <v>1307</v>
      </c>
      <c r="H5003">
        <v>92757</v>
      </c>
    </row>
    <row r="5004" spans="6:8" ht="13.5">
      <c r="F5004" s="156" t="s">
        <v>1307</v>
      </c>
      <c r="H5004">
        <v>92757</v>
      </c>
    </row>
    <row r="5005" spans="6:8" ht="13.5">
      <c r="F5005" s="156" t="s">
        <v>1307</v>
      </c>
      <c r="H5005">
        <v>92757</v>
      </c>
    </row>
    <row r="5006" spans="6:8" ht="13.5">
      <c r="F5006" s="156" t="s">
        <v>1307</v>
      </c>
      <c r="H5006">
        <v>92757</v>
      </c>
    </row>
    <row r="5007" spans="6:8" ht="13.5">
      <c r="F5007" s="156" t="s">
        <v>1308</v>
      </c>
      <c r="H5007">
        <v>92758</v>
      </c>
    </row>
    <row r="5008" spans="6:8" ht="13.5">
      <c r="F5008" s="156" t="s">
        <v>1308</v>
      </c>
      <c r="H5008">
        <v>92758</v>
      </c>
    </row>
    <row r="5009" spans="6:8" ht="13.5">
      <c r="F5009" s="156" t="s">
        <v>1308</v>
      </c>
      <c r="H5009">
        <v>92758</v>
      </c>
    </row>
    <row r="5010" spans="6:8" ht="13.5">
      <c r="F5010" s="156" t="s">
        <v>1308</v>
      </c>
      <c r="H5010">
        <v>92758</v>
      </c>
    </row>
    <row r="5011" spans="6:8" ht="13.5">
      <c r="F5011" s="156" t="s">
        <v>1308</v>
      </c>
      <c r="H5011">
        <v>92758</v>
      </c>
    </row>
    <row r="5012" spans="6:8" ht="13.5">
      <c r="F5012" s="156" t="s">
        <v>1309</v>
      </c>
      <c r="H5012">
        <v>91069</v>
      </c>
    </row>
    <row r="5013" spans="6:8" ht="13.5">
      <c r="F5013" s="156" t="s">
        <v>1309</v>
      </c>
      <c r="H5013">
        <v>91069</v>
      </c>
    </row>
    <row r="5014" spans="6:8" ht="13.5">
      <c r="F5014" s="156" t="s">
        <v>1309</v>
      </c>
      <c r="H5014">
        <v>91069</v>
      </c>
    </row>
    <row r="5015" spans="6:8" ht="13.5">
      <c r="F5015" s="156" t="s">
        <v>1309</v>
      </c>
      <c r="H5015">
        <v>91069</v>
      </c>
    </row>
    <row r="5016" spans="6:8" ht="13.5">
      <c r="F5016" s="156" t="s">
        <v>1309</v>
      </c>
      <c r="H5016">
        <v>91069</v>
      </c>
    </row>
    <row r="5017" spans="6:8" ht="13.5">
      <c r="F5017" s="156" t="s">
        <v>1309</v>
      </c>
      <c r="H5017">
        <v>91069</v>
      </c>
    </row>
    <row r="5018" spans="6:8" ht="13.5">
      <c r="F5018" s="156" t="s">
        <v>1309</v>
      </c>
      <c r="H5018">
        <v>91069</v>
      </c>
    </row>
    <row r="5019" spans="6:8" ht="13.5">
      <c r="F5019" s="156" t="s">
        <v>1309</v>
      </c>
      <c r="H5019">
        <v>91069</v>
      </c>
    </row>
    <row r="5020" spans="6:8" ht="13.5">
      <c r="F5020" s="156" t="s">
        <v>1309</v>
      </c>
      <c r="H5020">
        <v>91069</v>
      </c>
    </row>
    <row r="5021" spans="6:8" ht="13.5">
      <c r="F5021" s="156" t="s">
        <v>1309</v>
      </c>
      <c r="H5021">
        <v>91069</v>
      </c>
    </row>
    <row r="5022" spans="6:8" ht="13.5">
      <c r="F5022" s="156" t="s">
        <v>1309</v>
      </c>
      <c r="H5022">
        <v>91069</v>
      </c>
    </row>
    <row r="5023" spans="6:8" ht="13.5">
      <c r="F5023" s="156" t="s">
        <v>1309</v>
      </c>
      <c r="H5023">
        <v>91069</v>
      </c>
    </row>
    <row r="5024" spans="6:8" ht="13.5">
      <c r="F5024" s="156" t="s">
        <v>1309</v>
      </c>
      <c r="H5024">
        <v>91069</v>
      </c>
    </row>
    <row r="5025" spans="6:8" ht="13.5">
      <c r="F5025" s="156" t="s">
        <v>1309</v>
      </c>
      <c r="H5025">
        <v>91069</v>
      </c>
    </row>
    <row r="5026" spans="6:8" ht="13.5">
      <c r="F5026" s="156" t="s">
        <v>1309</v>
      </c>
      <c r="H5026">
        <v>91069</v>
      </c>
    </row>
    <row r="5027" spans="6:8" ht="13.5">
      <c r="F5027" s="156" t="s">
        <v>1309</v>
      </c>
      <c r="H5027">
        <v>91069</v>
      </c>
    </row>
    <row r="5028" spans="6:8" ht="13.5">
      <c r="F5028" s="156" t="s">
        <v>1309</v>
      </c>
      <c r="H5028">
        <v>91069</v>
      </c>
    </row>
    <row r="5029" spans="6:8" ht="13.5">
      <c r="F5029" s="156" t="s">
        <v>1310</v>
      </c>
      <c r="H5029">
        <v>91070</v>
      </c>
    </row>
    <row r="5030" spans="6:8" ht="13.5">
      <c r="F5030" s="156" t="s">
        <v>1310</v>
      </c>
      <c r="H5030">
        <v>91070</v>
      </c>
    </row>
    <row r="5031" spans="6:8" ht="13.5">
      <c r="F5031" s="156" t="s">
        <v>1310</v>
      </c>
      <c r="H5031">
        <v>91070</v>
      </c>
    </row>
    <row r="5032" spans="6:8" ht="13.5">
      <c r="F5032" s="156" t="s">
        <v>1310</v>
      </c>
      <c r="H5032">
        <v>91070</v>
      </c>
    </row>
    <row r="5033" spans="6:8" ht="13.5">
      <c r="F5033" s="156" t="s">
        <v>1310</v>
      </c>
      <c r="H5033">
        <v>91070</v>
      </c>
    </row>
    <row r="5034" spans="6:8" ht="13.5">
      <c r="F5034" s="156" t="s">
        <v>1310</v>
      </c>
      <c r="H5034">
        <v>91070</v>
      </c>
    </row>
    <row r="5035" spans="6:8" ht="13.5">
      <c r="F5035" s="156" t="s">
        <v>1310</v>
      </c>
      <c r="H5035">
        <v>91070</v>
      </c>
    </row>
    <row r="5036" spans="6:8" ht="13.5">
      <c r="F5036" s="156" t="s">
        <v>1310</v>
      </c>
      <c r="H5036">
        <v>91070</v>
      </c>
    </row>
    <row r="5037" spans="6:8" ht="13.5">
      <c r="F5037" s="156" t="s">
        <v>1310</v>
      </c>
      <c r="H5037">
        <v>91070</v>
      </c>
    </row>
    <row r="5038" spans="6:8" ht="13.5">
      <c r="F5038" s="156" t="s">
        <v>1310</v>
      </c>
      <c r="H5038">
        <v>91070</v>
      </c>
    </row>
    <row r="5039" spans="6:8" ht="13.5">
      <c r="F5039" s="156" t="s">
        <v>1310</v>
      </c>
      <c r="H5039">
        <v>91070</v>
      </c>
    </row>
    <row r="5040" spans="6:8" ht="13.5">
      <c r="F5040" s="156" t="s">
        <v>1310</v>
      </c>
      <c r="H5040">
        <v>91070</v>
      </c>
    </row>
    <row r="5041" spans="6:8" ht="13.5">
      <c r="F5041" s="156" t="s">
        <v>1310</v>
      </c>
      <c r="H5041">
        <v>91070</v>
      </c>
    </row>
    <row r="5042" spans="6:8" ht="13.5">
      <c r="F5042" s="156" t="s">
        <v>1310</v>
      </c>
      <c r="H5042">
        <v>91070</v>
      </c>
    </row>
    <row r="5043" spans="6:8" ht="13.5">
      <c r="F5043" s="156" t="s">
        <v>1310</v>
      </c>
      <c r="H5043">
        <v>91070</v>
      </c>
    </row>
    <row r="5044" spans="6:8" ht="13.5">
      <c r="F5044" s="156" t="s">
        <v>1310</v>
      </c>
      <c r="H5044">
        <v>91070</v>
      </c>
    </row>
    <row r="5045" spans="6:8" ht="13.5">
      <c r="F5045" s="156" t="s">
        <v>1310</v>
      </c>
      <c r="H5045">
        <v>91070</v>
      </c>
    </row>
    <row r="5046" spans="6:8" ht="13.5">
      <c r="F5046" s="156" t="s">
        <v>1311</v>
      </c>
      <c r="H5046">
        <v>91071</v>
      </c>
    </row>
    <row r="5047" spans="6:8" ht="13.5">
      <c r="F5047" s="156" t="s">
        <v>1311</v>
      </c>
      <c r="H5047">
        <v>91071</v>
      </c>
    </row>
    <row r="5048" spans="6:8" ht="13.5">
      <c r="F5048" s="156" t="s">
        <v>1311</v>
      </c>
      <c r="H5048">
        <v>91071</v>
      </c>
    </row>
    <row r="5049" spans="6:8" ht="13.5">
      <c r="F5049" s="156" t="s">
        <v>1311</v>
      </c>
      <c r="H5049">
        <v>91071</v>
      </c>
    </row>
    <row r="5050" spans="6:8" ht="13.5">
      <c r="F5050" s="156" t="s">
        <v>1311</v>
      </c>
      <c r="H5050">
        <v>91071</v>
      </c>
    </row>
    <row r="5051" spans="6:8" ht="13.5">
      <c r="F5051" s="156" t="s">
        <v>1311</v>
      </c>
      <c r="H5051">
        <v>91071</v>
      </c>
    </row>
    <row r="5052" spans="6:8" ht="13.5">
      <c r="F5052" s="156" t="s">
        <v>1311</v>
      </c>
      <c r="H5052">
        <v>91071</v>
      </c>
    </row>
    <row r="5053" spans="6:8" ht="13.5">
      <c r="F5053" s="156" t="s">
        <v>1311</v>
      </c>
      <c r="H5053">
        <v>91071</v>
      </c>
    </row>
    <row r="5054" spans="6:8" ht="13.5">
      <c r="F5054" s="156" t="s">
        <v>1311</v>
      </c>
      <c r="H5054">
        <v>91071</v>
      </c>
    </row>
    <row r="5055" spans="6:8" ht="13.5">
      <c r="F5055" s="156" t="s">
        <v>1311</v>
      </c>
      <c r="H5055">
        <v>91071</v>
      </c>
    </row>
    <row r="5056" spans="6:8" ht="13.5">
      <c r="F5056" s="156" t="s">
        <v>1311</v>
      </c>
      <c r="H5056">
        <v>91071</v>
      </c>
    </row>
    <row r="5057" spans="6:8" ht="13.5">
      <c r="F5057" s="156" t="s">
        <v>1311</v>
      </c>
      <c r="H5057">
        <v>91071</v>
      </c>
    </row>
    <row r="5058" spans="6:8" ht="13.5">
      <c r="F5058" s="156" t="s">
        <v>1311</v>
      </c>
      <c r="H5058">
        <v>91071</v>
      </c>
    </row>
    <row r="5059" spans="6:8" ht="13.5">
      <c r="F5059" s="156" t="s">
        <v>1311</v>
      </c>
      <c r="H5059">
        <v>91071</v>
      </c>
    </row>
    <row r="5060" spans="6:8" ht="13.5">
      <c r="F5060" s="156" t="s">
        <v>1311</v>
      </c>
      <c r="H5060">
        <v>91071</v>
      </c>
    </row>
    <row r="5061" spans="6:8" ht="13.5">
      <c r="F5061" s="156" t="s">
        <v>1311</v>
      </c>
      <c r="H5061">
        <v>91071</v>
      </c>
    </row>
    <row r="5062" spans="6:8" ht="13.5">
      <c r="F5062" s="156" t="s">
        <v>1311</v>
      </c>
      <c r="H5062">
        <v>91071</v>
      </c>
    </row>
    <row r="5063" spans="6:8" ht="13.5">
      <c r="F5063" s="156" t="s">
        <v>1311</v>
      </c>
      <c r="H5063">
        <v>91071</v>
      </c>
    </row>
    <row r="5064" spans="6:8" ht="13.5">
      <c r="F5064" s="156" t="s">
        <v>1312</v>
      </c>
      <c r="H5064">
        <v>91072</v>
      </c>
    </row>
    <row r="5065" spans="6:8" ht="13.5">
      <c r="F5065" s="156" t="s">
        <v>1312</v>
      </c>
      <c r="H5065">
        <v>91072</v>
      </c>
    </row>
    <row r="5066" spans="6:8" ht="13.5">
      <c r="F5066" s="156" t="s">
        <v>1312</v>
      </c>
      <c r="H5066">
        <v>91072</v>
      </c>
    </row>
    <row r="5067" spans="6:8" ht="13.5">
      <c r="F5067" s="156" t="s">
        <v>1312</v>
      </c>
      <c r="H5067">
        <v>91072</v>
      </c>
    </row>
    <row r="5068" spans="6:8" ht="13.5">
      <c r="F5068" s="156" t="s">
        <v>1312</v>
      </c>
      <c r="H5068">
        <v>91072</v>
      </c>
    </row>
    <row r="5069" spans="6:8" ht="13.5">
      <c r="F5069" s="156" t="s">
        <v>1312</v>
      </c>
      <c r="H5069">
        <v>91072</v>
      </c>
    </row>
    <row r="5070" spans="6:8" ht="13.5">
      <c r="F5070" s="156" t="s">
        <v>1312</v>
      </c>
      <c r="H5070">
        <v>91072</v>
      </c>
    </row>
    <row r="5071" spans="6:8" ht="13.5">
      <c r="F5071" s="156" t="s">
        <v>1312</v>
      </c>
      <c r="H5071">
        <v>91072</v>
      </c>
    </row>
    <row r="5072" spans="6:8" ht="13.5">
      <c r="F5072" s="156" t="s">
        <v>1312</v>
      </c>
      <c r="H5072">
        <v>91072</v>
      </c>
    </row>
    <row r="5073" spans="6:8" ht="13.5">
      <c r="F5073" s="156" t="s">
        <v>1312</v>
      </c>
      <c r="H5073">
        <v>91072</v>
      </c>
    </row>
    <row r="5074" spans="6:8" ht="13.5">
      <c r="F5074" s="156" t="s">
        <v>1312</v>
      </c>
      <c r="H5074">
        <v>91072</v>
      </c>
    </row>
    <row r="5075" spans="6:8" ht="13.5">
      <c r="F5075" s="156" t="s">
        <v>1312</v>
      </c>
      <c r="H5075">
        <v>91072</v>
      </c>
    </row>
    <row r="5076" spans="6:8" ht="13.5">
      <c r="F5076" s="156" t="s">
        <v>1312</v>
      </c>
      <c r="H5076">
        <v>91072</v>
      </c>
    </row>
    <row r="5077" spans="6:8" ht="13.5">
      <c r="F5077" s="156" t="s">
        <v>1312</v>
      </c>
      <c r="H5077">
        <v>91072</v>
      </c>
    </row>
    <row r="5078" spans="6:8" ht="13.5">
      <c r="F5078" s="156" t="s">
        <v>1312</v>
      </c>
      <c r="H5078">
        <v>91072</v>
      </c>
    </row>
    <row r="5079" spans="6:8" ht="13.5">
      <c r="F5079" s="156" t="s">
        <v>1312</v>
      </c>
      <c r="H5079">
        <v>91072</v>
      </c>
    </row>
    <row r="5080" spans="6:8" ht="13.5">
      <c r="F5080" s="156" t="s">
        <v>1312</v>
      </c>
      <c r="H5080">
        <v>91072</v>
      </c>
    </row>
    <row r="5081" spans="6:8" ht="13.5">
      <c r="F5081" s="156" t="s">
        <v>1312</v>
      </c>
      <c r="H5081">
        <v>91072</v>
      </c>
    </row>
    <row r="5082" spans="6:8" ht="13.5">
      <c r="F5082" s="156" t="s">
        <v>1313</v>
      </c>
      <c r="H5082">
        <v>91073</v>
      </c>
    </row>
    <row r="5083" spans="6:8" ht="13.5">
      <c r="F5083" s="156" t="s">
        <v>1313</v>
      </c>
      <c r="H5083">
        <v>91073</v>
      </c>
    </row>
    <row r="5084" spans="6:8" ht="13.5">
      <c r="F5084" s="156" t="s">
        <v>1313</v>
      </c>
      <c r="H5084">
        <v>91073</v>
      </c>
    </row>
    <row r="5085" spans="6:8" ht="13.5">
      <c r="F5085" s="156" t="s">
        <v>1313</v>
      </c>
      <c r="H5085">
        <v>91073</v>
      </c>
    </row>
    <row r="5086" spans="6:8" ht="13.5">
      <c r="F5086" s="156" t="s">
        <v>1313</v>
      </c>
      <c r="H5086">
        <v>91073</v>
      </c>
    </row>
    <row r="5087" spans="6:8" ht="13.5">
      <c r="F5087" s="156" t="s">
        <v>1313</v>
      </c>
      <c r="H5087">
        <v>91073</v>
      </c>
    </row>
    <row r="5088" spans="6:8" ht="13.5">
      <c r="F5088" s="156" t="s">
        <v>1313</v>
      </c>
      <c r="H5088">
        <v>91073</v>
      </c>
    </row>
    <row r="5089" spans="6:8" ht="13.5">
      <c r="F5089" s="156" t="s">
        <v>1313</v>
      </c>
      <c r="H5089">
        <v>91073</v>
      </c>
    </row>
    <row r="5090" spans="6:8" ht="13.5">
      <c r="F5090" s="156" t="s">
        <v>1313</v>
      </c>
      <c r="H5090">
        <v>91073</v>
      </c>
    </row>
    <row r="5091" spans="6:8" ht="13.5">
      <c r="F5091" s="156" t="s">
        <v>1313</v>
      </c>
      <c r="H5091">
        <v>91073</v>
      </c>
    </row>
    <row r="5092" spans="6:8" ht="13.5">
      <c r="F5092" s="156" t="s">
        <v>1313</v>
      </c>
      <c r="H5092">
        <v>91073</v>
      </c>
    </row>
    <row r="5093" spans="6:8" ht="13.5">
      <c r="F5093" s="156" t="s">
        <v>1313</v>
      </c>
      <c r="H5093">
        <v>91073</v>
      </c>
    </row>
    <row r="5094" spans="6:8" ht="13.5">
      <c r="F5094" s="156" t="s">
        <v>1313</v>
      </c>
      <c r="H5094">
        <v>91073</v>
      </c>
    </row>
    <row r="5095" spans="6:8" ht="13.5">
      <c r="F5095" s="156" t="s">
        <v>1313</v>
      </c>
      <c r="H5095">
        <v>91073</v>
      </c>
    </row>
    <row r="5096" spans="6:8" ht="13.5">
      <c r="F5096" s="156" t="s">
        <v>1313</v>
      </c>
      <c r="H5096">
        <v>91073</v>
      </c>
    </row>
    <row r="5097" spans="6:8" ht="13.5">
      <c r="F5097" s="156" t="s">
        <v>1313</v>
      </c>
      <c r="H5097">
        <v>91073</v>
      </c>
    </row>
    <row r="5098" spans="6:8" ht="13.5">
      <c r="F5098" s="156" t="s">
        <v>1313</v>
      </c>
      <c r="H5098">
        <v>91073</v>
      </c>
    </row>
    <row r="5099" spans="6:8" ht="13.5">
      <c r="F5099" s="156" t="s">
        <v>1314</v>
      </c>
      <c r="H5099">
        <v>91074</v>
      </c>
    </row>
    <row r="5100" spans="6:8" ht="13.5">
      <c r="F5100" s="156" t="s">
        <v>1314</v>
      </c>
      <c r="H5100">
        <v>91074</v>
      </c>
    </row>
    <row r="5101" spans="6:8" ht="13.5">
      <c r="F5101" s="156" t="s">
        <v>1314</v>
      </c>
      <c r="H5101">
        <v>91074</v>
      </c>
    </row>
    <row r="5102" spans="6:8" ht="13.5">
      <c r="F5102" s="156" t="s">
        <v>1314</v>
      </c>
      <c r="H5102">
        <v>91074</v>
      </c>
    </row>
    <row r="5103" spans="6:8" ht="13.5">
      <c r="F5103" s="156" t="s">
        <v>1314</v>
      </c>
      <c r="H5103">
        <v>91074</v>
      </c>
    </row>
    <row r="5104" spans="6:8" ht="13.5">
      <c r="F5104" s="156" t="s">
        <v>1314</v>
      </c>
      <c r="H5104">
        <v>91074</v>
      </c>
    </row>
    <row r="5105" spans="6:8" ht="13.5">
      <c r="F5105" s="156" t="s">
        <v>1314</v>
      </c>
      <c r="H5105">
        <v>91074</v>
      </c>
    </row>
    <row r="5106" spans="6:8" ht="13.5">
      <c r="F5106" s="156" t="s">
        <v>1314</v>
      </c>
      <c r="H5106">
        <v>91074</v>
      </c>
    </row>
    <row r="5107" spans="6:8" ht="13.5">
      <c r="F5107" s="156" t="s">
        <v>1314</v>
      </c>
      <c r="H5107">
        <v>91074</v>
      </c>
    </row>
    <row r="5108" spans="6:8" ht="13.5">
      <c r="F5108" s="156" t="s">
        <v>1314</v>
      </c>
      <c r="H5108">
        <v>91074</v>
      </c>
    </row>
    <row r="5109" spans="6:8" ht="13.5">
      <c r="F5109" s="156" t="s">
        <v>1314</v>
      </c>
      <c r="H5109">
        <v>91074</v>
      </c>
    </row>
    <row r="5110" spans="6:8" ht="13.5">
      <c r="F5110" s="156" t="s">
        <v>1314</v>
      </c>
      <c r="H5110">
        <v>91074</v>
      </c>
    </row>
    <row r="5111" spans="6:8" ht="13.5">
      <c r="F5111" s="156" t="s">
        <v>1314</v>
      </c>
      <c r="H5111">
        <v>91074</v>
      </c>
    </row>
    <row r="5112" spans="6:8" ht="13.5">
      <c r="F5112" s="156" t="s">
        <v>1314</v>
      </c>
      <c r="H5112">
        <v>91074</v>
      </c>
    </row>
    <row r="5113" spans="6:8" ht="13.5">
      <c r="F5113" s="156" t="s">
        <v>1314</v>
      </c>
      <c r="H5113">
        <v>91074</v>
      </c>
    </row>
    <row r="5114" spans="6:8" ht="13.5">
      <c r="F5114" s="156" t="s">
        <v>1314</v>
      </c>
      <c r="H5114">
        <v>91074</v>
      </c>
    </row>
    <row r="5115" spans="6:8" ht="13.5">
      <c r="F5115" s="156" t="s">
        <v>1314</v>
      </c>
      <c r="H5115">
        <v>91074</v>
      </c>
    </row>
    <row r="5116" spans="6:8" ht="13.5">
      <c r="F5116" s="156" t="s">
        <v>1315</v>
      </c>
      <c r="H5116">
        <v>91075</v>
      </c>
    </row>
    <row r="5117" spans="6:8" ht="13.5">
      <c r="F5117" s="156" t="s">
        <v>1315</v>
      </c>
      <c r="H5117">
        <v>91075</v>
      </c>
    </row>
    <row r="5118" spans="6:8" ht="13.5">
      <c r="F5118" s="156" t="s">
        <v>1315</v>
      </c>
      <c r="H5118">
        <v>91075</v>
      </c>
    </row>
    <row r="5119" spans="6:8" ht="13.5">
      <c r="F5119" s="156" t="s">
        <v>1315</v>
      </c>
      <c r="H5119">
        <v>91075</v>
      </c>
    </row>
    <row r="5120" spans="6:8" ht="13.5">
      <c r="F5120" s="156" t="s">
        <v>1315</v>
      </c>
      <c r="H5120">
        <v>91075</v>
      </c>
    </row>
    <row r="5121" spans="6:8" ht="13.5">
      <c r="F5121" s="156" t="s">
        <v>1315</v>
      </c>
      <c r="H5121">
        <v>91075</v>
      </c>
    </row>
    <row r="5122" spans="6:8" ht="13.5">
      <c r="F5122" s="156" t="s">
        <v>1315</v>
      </c>
      <c r="H5122">
        <v>91075</v>
      </c>
    </row>
    <row r="5123" spans="6:8" ht="13.5">
      <c r="F5123" s="156" t="s">
        <v>1315</v>
      </c>
      <c r="H5123">
        <v>91075</v>
      </c>
    </row>
    <row r="5124" spans="6:8" ht="13.5">
      <c r="F5124" s="156" t="s">
        <v>1315</v>
      </c>
      <c r="H5124">
        <v>91075</v>
      </c>
    </row>
    <row r="5125" spans="6:8" ht="13.5">
      <c r="F5125" s="156" t="s">
        <v>1315</v>
      </c>
      <c r="H5125">
        <v>91075</v>
      </c>
    </row>
    <row r="5126" spans="6:8" ht="13.5">
      <c r="F5126" s="156" t="s">
        <v>1315</v>
      </c>
      <c r="H5126">
        <v>91075</v>
      </c>
    </row>
    <row r="5127" spans="6:8" ht="13.5">
      <c r="F5127" s="156" t="s">
        <v>1315</v>
      </c>
      <c r="H5127">
        <v>91075</v>
      </c>
    </row>
    <row r="5128" spans="6:8" ht="13.5">
      <c r="F5128" s="156" t="s">
        <v>1315</v>
      </c>
      <c r="H5128">
        <v>91075</v>
      </c>
    </row>
    <row r="5129" spans="6:8" ht="13.5">
      <c r="F5129" s="156" t="s">
        <v>1315</v>
      </c>
      <c r="H5129">
        <v>91075</v>
      </c>
    </row>
    <row r="5130" spans="6:8" ht="13.5">
      <c r="F5130" s="156" t="s">
        <v>1315</v>
      </c>
      <c r="H5130">
        <v>91075</v>
      </c>
    </row>
    <row r="5131" spans="6:8" ht="13.5">
      <c r="F5131" s="156" t="s">
        <v>1315</v>
      </c>
      <c r="H5131">
        <v>91075</v>
      </c>
    </row>
    <row r="5132" spans="6:8" ht="13.5">
      <c r="F5132" s="156" t="s">
        <v>1315</v>
      </c>
      <c r="H5132">
        <v>91075</v>
      </c>
    </row>
    <row r="5133" spans="6:8" ht="13.5">
      <c r="F5133" s="156" t="s">
        <v>1315</v>
      </c>
      <c r="H5133">
        <v>91075</v>
      </c>
    </row>
    <row r="5134" spans="6:8" ht="13.5">
      <c r="F5134" s="156" t="s">
        <v>1316</v>
      </c>
      <c r="H5134">
        <v>91076</v>
      </c>
    </row>
    <row r="5135" spans="6:8" ht="13.5">
      <c r="F5135" s="156" t="s">
        <v>1316</v>
      </c>
      <c r="H5135">
        <v>91076</v>
      </c>
    </row>
    <row r="5136" spans="6:8" ht="13.5">
      <c r="F5136" s="156" t="s">
        <v>1316</v>
      </c>
      <c r="H5136">
        <v>91076</v>
      </c>
    </row>
    <row r="5137" spans="6:8" ht="13.5">
      <c r="F5137" s="156" t="s">
        <v>1316</v>
      </c>
      <c r="H5137">
        <v>91076</v>
      </c>
    </row>
    <row r="5138" spans="6:8" ht="13.5">
      <c r="F5138" s="156" t="s">
        <v>1316</v>
      </c>
      <c r="H5138">
        <v>91076</v>
      </c>
    </row>
    <row r="5139" spans="6:8" ht="13.5">
      <c r="F5139" s="156" t="s">
        <v>1316</v>
      </c>
      <c r="H5139">
        <v>91076</v>
      </c>
    </row>
    <row r="5140" spans="6:8" ht="13.5">
      <c r="F5140" s="156" t="s">
        <v>1316</v>
      </c>
      <c r="H5140">
        <v>91076</v>
      </c>
    </row>
    <row r="5141" spans="6:8" ht="13.5">
      <c r="F5141" s="156" t="s">
        <v>1316</v>
      </c>
      <c r="H5141">
        <v>91076</v>
      </c>
    </row>
    <row r="5142" spans="6:8" ht="13.5">
      <c r="F5142" s="156" t="s">
        <v>1316</v>
      </c>
      <c r="H5142">
        <v>91076</v>
      </c>
    </row>
    <row r="5143" spans="6:8" ht="13.5">
      <c r="F5143" s="156" t="s">
        <v>1316</v>
      </c>
      <c r="H5143">
        <v>91076</v>
      </c>
    </row>
    <row r="5144" spans="6:8" ht="13.5">
      <c r="F5144" s="156" t="s">
        <v>1316</v>
      </c>
      <c r="H5144">
        <v>91076</v>
      </c>
    </row>
    <row r="5145" spans="6:8" ht="13.5">
      <c r="F5145" s="156" t="s">
        <v>1316</v>
      </c>
      <c r="H5145">
        <v>91076</v>
      </c>
    </row>
    <row r="5146" spans="6:8" ht="13.5">
      <c r="F5146" s="156" t="s">
        <v>1316</v>
      </c>
      <c r="H5146">
        <v>91076</v>
      </c>
    </row>
    <row r="5147" spans="6:8" ht="13.5">
      <c r="F5147" s="156" t="s">
        <v>1316</v>
      </c>
      <c r="H5147">
        <v>91076</v>
      </c>
    </row>
    <row r="5148" spans="6:8" ht="13.5">
      <c r="F5148" s="156" t="s">
        <v>1316</v>
      </c>
      <c r="H5148">
        <v>91076</v>
      </c>
    </row>
    <row r="5149" spans="6:8" ht="13.5">
      <c r="F5149" s="156" t="s">
        <v>1316</v>
      </c>
      <c r="H5149">
        <v>91076</v>
      </c>
    </row>
    <row r="5150" spans="6:8" ht="13.5">
      <c r="F5150" s="156" t="s">
        <v>1316</v>
      </c>
      <c r="H5150">
        <v>91076</v>
      </c>
    </row>
    <row r="5151" spans="6:8" ht="13.5">
      <c r="F5151" s="156" t="s">
        <v>1316</v>
      </c>
      <c r="H5151">
        <v>91076</v>
      </c>
    </row>
    <row r="5152" spans="6:8" ht="13.5">
      <c r="F5152" s="156" t="s">
        <v>1317</v>
      </c>
      <c r="H5152">
        <v>91077</v>
      </c>
    </row>
    <row r="5153" spans="6:8" ht="13.5">
      <c r="F5153" s="156" t="s">
        <v>1317</v>
      </c>
      <c r="H5153">
        <v>91077</v>
      </c>
    </row>
    <row r="5154" spans="6:8" ht="13.5">
      <c r="F5154" s="156" t="s">
        <v>1317</v>
      </c>
      <c r="H5154">
        <v>91077</v>
      </c>
    </row>
    <row r="5155" spans="6:8" ht="13.5">
      <c r="F5155" s="156" t="s">
        <v>1317</v>
      </c>
      <c r="H5155">
        <v>91077</v>
      </c>
    </row>
    <row r="5156" spans="6:8" ht="13.5">
      <c r="F5156" s="156" t="s">
        <v>1317</v>
      </c>
      <c r="H5156">
        <v>91077</v>
      </c>
    </row>
    <row r="5157" spans="6:8" ht="13.5">
      <c r="F5157" s="156" t="s">
        <v>1317</v>
      </c>
      <c r="H5157">
        <v>91077</v>
      </c>
    </row>
    <row r="5158" spans="6:8" ht="13.5">
      <c r="F5158" s="156" t="s">
        <v>1317</v>
      </c>
      <c r="H5158">
        <v>91077</v>
      </c>
    </row>
    <row r="5159" spans="6:8" ht="13.5">
      <c r="F5159" s="156" t="s">
        <v>1317</v>
      </c>
      <c r="H5159">
        <v>91077</v>
      </c>
    </row>
    <row r="5160" spans="6:8" ht="13.5">
      <c r="F5160" s="156" t="s">
        <v>1317</v>
      </c>
      <c r="H5160">
        <v>91077</v>
      </c>
    </row>
    <row r="5161" spans="6:8" ht="13.5">
      <c r="F5161" s="156" t="s">
        <v>1317</v>
      </c>
      <c r="H5161">
        <v>91077</v>
      </c>
    </row>
    <row r="5162" spans="6:8" ht="13.5">
      <c r="F5162" s="156" t="s">
        <v>1317</v>
      </c>
      <c r="H5162">
        <v>91077</v>
      </c>
    </row>
    <row r="5163" spans="6:8" ht="13.5">
      <c r="F5163" s="156" t="s">
        <v>1317</v>
      </c>
      <c r="H5163">
        <v>91077</v>
      </c>
    </row>
    <row r="5164" spans="6:8" ht="13.5">
      <c r="F5164" s="156" t="s">
        <v>1317</v>
      </c>
      <c r="H5164">
        <v>91077</v>
      </c>
    </row>
    <row r="5165" spans="6:8" ht="13.5">
      <c r="F5165" s="156" t="s">
        <v>1317</v>
      </c>
      <c r="H5165">
        <v>91077</v>
      </c>
    </row>
    <row r="5166" spans="6:8" ht="13.5">
      <c r="F5166" s="156" t="s">
        <v>1317</v>
      </c>
      <c r="H5166">
        <v>91077</v>
      </c>
    </row>
    <row r="5167" spans="6:8" ht="13.5">
      <c r="F5167" s="156" t="s">
        <v>1317</v>
      </c>
      <c r="H5167">
        <v>91077</v>
      </c>
    </row>
    <row r="5168" spans="6:8" ht="13.5">
      <c r="F5168" s="156" t="s">
        <v>1317</v>
      </c>
      <c r="H5168">
        <v>91077</v>
      </c>
    </row>
    <row r="5169" spans="6:8" ht="13.5">
      <c r="F5169" s="156" t="s">
        <v>1318</v>
      </c>
      <c r="H5169">
        <v>91078</v>
      </c>
    </row>
    <row r="5170" spans="6:8" ht="13.5">
      <c r="F5170" s="156" t="s">
        <v>1318</v>
      </c>
      <c r="H5170">
        <v>91078</v>
      </c>
    </row>
    <row r="5171" spans="6:8" ht="13.5">
      <c r="F5171" s="156" t="s">
        <v>1318</v>
      </c>
      <c r="H5171">
        <v>91078</v>
      </c>
    </row>
    <row r="5172" spans="6:8" ht="13.5">
      <c r="F5172" s="156" t="s">
        <v>1318</v>
      </c>
      <c r="H5172">
        <v>91078</v>
      </c>
    </row>
    <row r="5173" spans="6:8" ht="13.5">
      <c r="F5173" s="156" t="s">
        <v>1318</v>
      </c>
      <c r="H5173">
        <v>91078</v>
      </c>
    </row>
    <row r="5174" spans="6:8" ht="13.5">
      <c r="F5174" s="156" t="s">
        <v>1318</v>
      </c>
      <c r="H5174">
        <v>91078</v>
      </c>
    </row>
    <row r="5175" spans="6:8" ht="13.5">
      <c r="F5175" s="156" t="s">
        <v>1318</v>
      </c>
      <c r="H5175">
        <v>91078</v>
      </c>
    </row>
    <row r="5176" spans="6:8" ht="13.5">
      <c r="F5176" s="156" t="s">
        <v>1318</v>
      </c>
      <c r="H5176">
        <v>91078</v>
      </c>
    </row>
    <row r="5177" spans="6:8" ht="13.5">
      <c r="F5177" s="156" t="s">
        <v>1318</v>
      </c>
      <c r="H5177">
        <v>91078</v>
      </c>
    </row>
    <row r="5178" spans="6:8" ht="13.5">
      <c r="F5178" s="156" t="s">
        <v>1318</v>
      </c>
      <c r="H5178">
        <v>91078</v>
      </c>
    </row>
    <row r="5179" spans="6:8" ht="13.5">
      <c r="F5179" s="156" t="s">
        <v>1318</v>
      </c>
      <c r="H5179">
        <v>91078</v>
      </c>
    </row>
    <row r="5180" spans="6:8" ht="13.5">
      <c r="F5180" s="156" t="s">
        <v>1318</v>
      </c>
      <c r="H5180">
        <v>91078</v>
      </c>
    </row>
    <row r="5181" spans="6:8" ht="13.5">
      <c r="F5181" s="156" t="s">
        <v>1318</v>
      </c>
      <c r="H5181">
        <v>91078</v>
      </c>
    </row>
    <row r="5182" spans="6:8" ht="13.5">
      <c r="F5182" s="156" t="s">
        <v>1318</v>
      </c>
      <c r="H5182">
        <v>91078</v>
      </c>
    </row>
    <row r="5183" spans="6:8" ht="13.5">
      <c r="F5183" s="156" t="s">
        <v>1318</v>
      </c>
      <c r="H5183">
        <v>91078</v>
      </c>
    </row>
    <row r="5184" spans="6:8" ht="13.5">
      <c r="F5184" s="156" t="s">
        <v>1318</v>
      </c>
      <c r="H5184">
        <v>91078</v>
      </c>
    </row>
    <row r="5185" spans="6:8" ht="13.5">
      <c r="F5185" s="156" t="s">
        <v>1318</v>
      </c>
      <c r="H5185">
        <v>91078</v>
      </c>
    </row>
    <row r="5186" spans="6:8" ht="13.5">
      <c r="F5186" s="156" t="s">
        <v>1319</v>
      </c>
      <c r="H5186">
        <v>91079</v>
      </c>
    </row>
    <row r="5187" spans="6:8" ht="13.5">
      <c r="F5187" s="156" t="s">
        <v>1319</v>
      </c>
      <c r="H5187">
        <v>91079</v>
      </c>
    </row>
    <row r="5188" spans="6:8" ht="13.5">
      <c r="F5188" s="156" t="s">
        <v>1319</v>
      </c>
      <c r="H5188">
        <v>91079</v>
      </c>
    </row>
    <row r="5189" spans="6:8" ht="13.5">
      <c r="F5189" s="156" t="s">
        <v>1319</v>
      </c>
      <c r="H5189">
        <v>91079</v>
      </c>
    </row>
    <row r="5190" spans="6:8" ht="13.5">
      <c r="F5190" s="156" t="s">
        <v>1319</v>
      </c>
      <c r="H5190">
        <v>91079</v>
      </c>
    </row>
    <row r="5191" spans="6:8" ht="13.5">
      <c r="F5191" s="156" t="s">
        <v>1319</v>
      </c>
      <c r="H5191">
        <v>91079</v>
      </c>
    </row>
    <row r="5192" spans="6:8" ht="13.5">
      <c r="F5192" s="156" t="s">
        <v>1319</v>
      </c>
      <c r="H5192">
        <v>91079</v>
      </c>
    </row>
    <row r="5193" spans="6:8" ht="13.5">
      <c r="F5193" s="156" t="s">
        <v>1319</v>
      </c>
      <c r="H5193">
        <v>91079</v>
      </c>
    </row>
    <row r="5194" spans="6:8" ht="13.5">
      <c r="F5194" s="156" t="s">
        <v>1319</v>
      </c>
      <c r="H5194">
        <v>91079</v>
      </c>
    </row>
    <row r="5195" spans="6:8" ht="13.5">
      <c r="F5195" s="156" t="s">
        <v>1319</v>
      </c>
      <c r="H5195">
        <v>91079</v>
      </c>
    </row>
    <row r="5196" spans="6:8" ht="13.5">
      <c r="F5196" s="156" t="s">
        <v>1319</v>
      </c>
      <c r="H5196">
        <v>91079</v>
      </c>
    </row>
    <row r="5197" spans="6:8" ht="13.5">
      <c r="F5197" s="156" t="s">
        <v>1319</v>
      </c>
      <c r="H5197">
        <v>91079</v>
      </c>
    </row>
    <row r="5198" spans="6:8" ht="13.5">
      <c r="F5198" s="156" t="s">
        <v>1319</v>
      </c>
      <c r="H5198">
        <v>91079</v>
      </c>
    </row>
    <row r="5199" spans="6:8" ht="13.5">
      <c r="F5199" s="156" t="s">
        <v>1319</v>
      </c>
      <c r="H5199">
        <v>91079</v>
      </c>
    </row>
    <row r="5200" spans="6:8" ht="13.5">
      <c r="F5200" s="156" t="s">
        <v>1319</v>
      </c>
      <c r="H5200">
        <v>91079</v>
      </c>
    </row>
    <row r="5201" spans="6:8" ht="13.5">
      <c r="F5201" s="156" t="s">
        <v>1319</v>
      </c>
      <c r="H5201">
        <v>91079</v>
      </c>
    </row>
    <row r="5202" spans="6:8" ht="13.5">
      <c r="F5202" s="156" t="s">
        <v>1319</v>
      </c>
      <c r="H5202">
        <v>91079</v>
      </c>
    </row>
    <row r="5203" spans="6:8" ht="13.5">
      <c r="F5203" s="156" t="s">
        <v>1319</v>
      </c>
      <c r="H5203">
        <v>91079</v>
      </c>
    </row>
    <row r="5204" spans="6:8" ht="13.5">
      <c r="F5204" s="156" t="s">
        <v>1320</v>
      </c>
      <c r="H5204">
        <v>91080</v>
      </c>
    </row>
    <row r="5205" spans="6:8" ht="13.5">
      <c r="F5205" s="156" t="s">
        <v>1320</v>
      </c>
      <c r="H5205">
        <v>91080</v>
      </c>
    </row>
    <row r="5206" spans="6:8" ht="13.5">
      <c r="F5206" s="156" t="s">
        <v>1320</v>
      </c>
      <c r="H5206">
        <v>91080</v>
      </c>
    </row>
    <row r="5207" spans="6:8" ht="13.5">
      <c r="F5207" s="156" t="s">
        <v>1320</v>
      </c>
      <c r="H5207">
        <v>91080</v>
      </c>
    </row>
    <row r="5208" spans="6:8" ht="13.5">
      <c r="F5208" s="156" t="s">
        <v>1320</v>
      </c>
      <c r="H5208">
        <v>91080</v>
      </c>
    </row>
    <row r="5209" spans="6:8" ht="13.5">
      <c r="F5209" s="156" t="s">
        <v>1320</v>
      </c>
      <c r="H5209">
        <v>91080</v>
      </c>
    </row>
    <row r="5210" spans="6:8" ht="13.5">
      <c r="F5210" s="156" t="s">
        <v>1320</v>
      </c>
      <c r="H5210">
        <v>91080</v>
      </c>
    </row>
    <row r="5211" spans="6:8" ht="13.5">
      <c r="F5211" s="156" t="s">
        <v>1320</v>
      </c>
      <c r="H5211">
        <v>91080</v>
      </c>
    </row>
    <row r="5212" spans="6:8" ht="13.5">
      <c r="F5212" s="156" t="s">
        <v>1320</v>
      </c>
      <c r="H5212">
        <v>91080</v>
      </c>
    </row>
    <row r="5213" spans="6:8" ht="13.5">
      <c r="F5213" s="156" t="s">
        <v>1320</v>
      </c>
      <c r="H5213">
        <v>91080</v>
      </c>
    </row>
    <row r="5214" spans="6:8" ht="13.5">
      <c r="F5214" s="156" t="s">
        <v>1320</v>
      </c>
      <c r="H5214">
        <v>91080</v>
      </c>
    </row>
    <row r="5215" spans="6:8" ht="13.5">
      <c r="F5215" s="156" t="s">
        <v>1320</v>
      </c>
      <c r="H5215">
        <v>91080</v>
      </c>
    </row>
    <row r="5216" spans="6:8" ht="13.5">
      <c r="F5216" s="156" t="s">
        <v>1320</v>
      </c>
      <c r="H5216">
        <v>91080</v>
      </c>
    </row>
    <row r="5217" spans="6:8" ht="13.5">
      <c r="F5217" s="156" t="s">
        <v>1320</v>
      </c>
      <c r="H5217">
        <v>91080</v>
      </c>
    </row>
    <row r="5218" spans="6:8" ht="13.5">
      <c r="F5218" s="156" t="s">
        <v>1320</v>
      </c>
      <c r="H5218">
        <v>91080</v>
      </c>
    </row>
    <row r="5219" spans="6:8" ht="13.5">
      <c r="F5219" s="156" t="s">
        <v>1320</v>
      </c>
      <c r="H5219">
        <v>91080</v>
      </c>
    </row>
    <row r="5220" spans="6:8" ht="13.5">
      <c r="F5220" s="156" t="s">
        <v>1320</v>
      </c>
      <c r="H5220">
        <v>91080</v>
      </c>
    </row>
    <row r="5221" spans="6:8" ht="13.5">
      <c r="F5221" s="156" t="s">
        <v>1320</v>
      </c>
      <c r="H5221">
        <v>91080</v>
      </c>
    </row>
    <row r="5222" spans="6:8" ht="13.5">
      <c r="F5222" s="156" t="s">
        <v>1321</v>
      </c>
      <c r="H5222">
        <v>91081</v>
      </c>
    </row>
    <row r="5223" spans="6:8" ht="13.5">
      <c r="F5223" s="156" t="s">
        <v>1321</v>
      </c>
      <c r="H5223">
        <v>91081</v>
      </c>
    </row>
    <row r="5224" spans="6:8" ht="13.5">
      <c r="F5224" s="156" t="s">
        <v>1321</v>
      </c>
      <c r="H5224">
        <v>91081</v>
      </c>
    </row>
    <row r="5225" spans="6:8" ht="13.5">
      <c r="F5225" s="156" t="s">
        <v>1321</v>
      </c>
      <c r="H5225">
        <v>91081</v>
      </c>
    </row>
    <row r="5226" spans="6:8" ht="13.5">
      <c r="F5226" s="156" t="s">
        <v>1321</v>
      </c>
      <c r="H5226">
        <v>91081</v>
      </c>
    </row>
    <row r="5227" spans="6:8" ht="13.5">
      <c r="F5227" s="156" t="s">
        <v>1321</v>
      </c>
      <c r="H5227">
        <v>91081</v>
      </c>
    </row>
    <row r="5228" spans="6:8" ht="13.5">
      <c r="F5228" s="156" t="s">
        <v>1321</v>
      </c>
      <c r="H5228">
        <v>91081</v>
      </c>
    </row>
    <row r="5229" spans="6:8" ht="13.5">
      <c r="F5229" s="156" t="s">
        <v>1321</v>
      </c>
      <c r="H5229">
        <v>91081</v>
      </c>
    </row>
    <row r="5230" spans="6:8" ht="13.5">
      <c r="F5230" s="156" t="s">
        <v>1321</v>
      </c>
      <c r="H5230">
        <v>91081</v>
      </c>
    </row>
    <row r="5231" spans="6:8" ht="13.5">
      <c r="F5231" s="156" t="s">
        <v>1321</v>
      </c>
      <c r="H5231">
        <v>91081</v>
      </c>
    </row>
    <row r="5232" spans="6:8" ht="13.5">
      <c r="F5232" s="156" t="s">
        <v>1321</v>
      </c>
      <c r="H5232">
        <v>91081</v>
      </c>
    </row>
    <row r="5233" spans="6:8" ht="13.5">
      <c r="F5233" s="156" t="s">
        <v>1321</v>
      </c>
      <c r="H5233">
        <v>91081</v>
      </c>
    </row>
    <row r="5234" spans="6:8" ht="13.5">
      <c r="F5234" s="156" t="s">
        <v>1321</v>
      </c>
      <c r="H5234">
        <v>91081</v>
      </c>
    </row>
    <row r="5235" spans="6:8" ht="13.5">
      <c r="F5235" s="156" t="s">
        <v>1321</v>
      </c>
      <c r="H5235">
        <v>91081</v>
      </c>
    </row>
    <row r="5236" spans="6:8" ht="13.5">
      <c r="F5236" s="156" t="s">
        <v>1321</v>
      </c>
      <c r="H5236">
        <v>91081</v>
      </c>
    </row>
    <row r="5237" spans="6:8" ht="13.5">
      <c r="F5237" s="156" t="s">
        <v>1321</v>
      </c>
      <c r="H5237">
        <v>91081</v>
      </c>
    </row>
    <row r="5238" spans="6:8" ht="13.5">
      <c r="F5238" s="156" t="s">
        <v>1321</v>
      </c>
      <c r="H5238">
        <v>91081</v>
      </c>
    </row>
    <row r="5239" spans="6:8" ht="13.5">
      <c r="F5239" s="156" t="s">
        <v>1322</v>
      </c>
      <c r="H5239">
        <v>91082</v>
      </c>
    </row>
    <row r="5240" spans="6:8" ht="13.5">
      <c r="F5240" s="156" t="s">
        <v>1322</v>
      </c>
      <c r="H5240">
        <v>91082</v>
      </c>
    </row>
    <row r="5241" spans="6:8" ht="13.5">
      <c r="F5241" s="156" t="s">
        <v>1322</v>
      </c>
      <c r="H5241">
        <v>91082</v>
      </c>
    </row>
    <row r="5242" spans="6:8" ht="13.5">
      <c r="F5242" s="156" t="s">
        <v>1322</v>
      </c>
      <c r="H5242">
        <v>91082</v>
      </c>
    </row>
    <row r="5243" spans="6:8" ht="13.5">
      <c r="F5243" s="156" t="s">
        <v>1322</v>
      </c>
      <c r="H5243">
        <v>91082</v>
      </c>
    </row>
    <row r="5244" spans="6:8" ht="13.5">
      <c r="F5244" s="156" t="s">
        <v>1322</v>
      </c>
      <c r="H5244">
        <v>91082</v>
      </c>
    </row>
    <row r="5245" spans="6:8" ht="13.5">
      <c r="F5245" s="156" t="s">
        <v>1322</v>
      </c>
      <c r="H5245">
        <v>91082</v>
      </c>
    </row>
    <row r="5246" spans="6:8" ht="13.5">
      <c r="F5246" s="156" t="s">
        <v>1322</v>
      </c>
      <c r="H5246">
        <v>91082</v>
      </c>
    </row>
    <row r="5247" spans="6:8" ht="13.5">
      <c r="F5247" s="156" t="s">
        <v>1322</v>
      </c>
      <c r="H5247">
        <v>91082</v>
      </c>
    </row>
    <row r="5248" spans="6:8" ht="13.5">
      <c r="F5248" s="156" t="s">
        <v>1322</v>
      </c>
      <c r="H5248">
        <v>91082</v>
      </c>
    </row>
    <row r="5249" spans="6:8" ht="13.5">
      <c r="F5249" s="156" t="s">
        <v>1322</v>
      </c>
      <c r="H5249">
        <v>91082</v>
      </c>
    </row>
    <row r="5250" spans="6:8" ht="13.5">
      <c r="F5250" s="156" t="s">
        <v>1322</v>
      </c>
      <c r="H5250">
        <v>91082</v>
      </c>
    </row>
    <row r="5251" spans="6:8" ht="13.5">
      <c r="F5251" s="156" t="s">
        <v>1322</v>
      </c>
      <c r="H5251">
        <v>91082</v>
      </c>
    </row>
    <row r="5252" spans="6:8" ht="13.5">
      <c r="F5252" s="156" t="s">
        <v>1322</v>
      </c>
      <c r="H5252">
        <v>91082</v>
      </c>
    </row>
    <row r="5253" spans="6:8" ht="13.5">
      <c r="F5253" s="156" t="s">
        <v>1322</v>
      </c>
      <c r="H5253">
        <v>91082</v>
      </c>
    </row>
    <row r="5254" spans="6:8" ht="13.5">
      <c r="F5254" s="156" t="s">
        <v>1322</v>
      </c>
      <c r="H5254">
        <v>91082</v>
      </c>
    </row>
    <row r="5255" spans="6:8" ht="13.5">
      <c r="F5255" s="156" t="s">
        <v>1322</v>
      </c>
      <c r="H5255">
        <v>91082</v>
      </c>
    </row>
    <row r="5256" spans="6:8" ht="13.5">
      <c r="F5256" s="156" t="s">
        <v>1323</v>
      </c>
      <c r="H5256">
        <v>91083</v>
      </c>
    </row>
    <row r="5257" spans="6:8" ht="13.5">
      <c r="F5257" s="156" t="s">
        <v>1323</v>
      </c>
      <c r="H5257">
        <v>91083</v>
      </c>
    </row>
    <row r="5258" spans="6:8" ht="13.5">
      <c r="F5258" s="156" t="s">
        <v>1323</v>
      </c>
      <c r="H5258">
        <v>91083</v>
      </c>
    </row>
    <row r="5259" spans="6:8" ht="13.5">
      <c r="F5259" s="156" t="s">
        <v>1323</v>
      </c>
      <c r="H5259">
        <v>91083</v>
      </c>
    </row>
    <row r="5260" spans="6:8" ht="13.5">
      <c r="F5260" s="156" t="s">
        <v>1323</v>
      </c>
      <c r="H5260">
        <v>91083</v>
      </c>
    </row>
    <row r="5261" spans="6:8" ht="13.5">
      <c r="F5261" s="156" t="s">
        <v>1323</v>
      </c>
      <c r="H5261">
        <v>91083</v>
      </c>
    </row>
    <row r="5262" spans="6:8" ht="13.5">
      <c r="F5262" s="156" t="s">
        <v>1323</v>
      </c>
      <c r="H5262">
        <v>91083</v>
      </c>
    </row>
    <row r="5263" spans="6:8" ht="13.5">
      <c r="F5263" s="156" t="s">
        <v>1323</v>
      </c>
      <c r="H5263">
        <v>91083</v>
      </c>
    </row>
    <row r="5264" spans="6:8" ht="13.5">
      <c r="F5264" s="156" t="s">
        <v>1323</v>
      </c>
      <c r="H5264">
        <v>91083</v>
      </c>
    </row>
    <row r="5265" spans="6:8" ht="13.5">
      <c r="F5265" s="156" t="s">
        <v>1323</v>
      </c>
      <c r="H5265">
        <v>91083</v>
      </c>
    </row>
    <row r="5266" spans="6:8" ht="13.5">
      <c r="F5266" s="156" t="s">
        <v>1323</v>
      </c>
      <c r="H5266">
        <v>91083</v>
      </c>
    </row>
    <row r="5267" spans="6:8" ht="13.5">
      <c r="F5267" s="156" t="s">
        <v>1323</v>
      </c>
      <c r="H5267">
        <v>91083</v>
      </c>
    </row>
    <row r="5268" spans="6:8" ht="13.5">
      <c r="F5268" s="156" t="s">
        <v>1323</v>
      </c>
      <c r="H5268">
        <v>91083</v>
      </c>
    </row>
    <row r="5269" spans="6:8" ht="13.5">
      <c r="F5269" s="156" t="s">
        <v>1323</v>
      </c>
      <c r="H5269">
        <v>91083</v>
      </c>
    </row>
    <row r="5270" spans="6:8" ht="13.5">
      <c r="F5270" s="156" t="s">
        <v>1323</v>
      </c>
      <c r="H5270">
        <v>91083</v>
      </c>
    </row>
    <row r="5271" spans="6:8" ht="13.5">
      <c r="F5271" s="156" t="s">
        <v>1323</v>
      </c>
      <c r="H5271">
        <v>91083</v>
      </c>
    </row>
    <row r="5272" spans="6:8" ht="13.5">
      <c r="F5272" s="156" t="s">
        <v>1323</v>
      </c>
      <c r="H5272">
        <v>91083</v>
      </c>
    </row>
    <row r="5273" spans="6:8" ht="13.5">
      <c r="F5273" s="156" t="s">
        <v>1323</v>
      </c>
      <c r="H5273">
        <v>91083</v>
      </c>
    </row>
    <row r="5274" spans="6:8" ht="13.5">
      <c r="F5274" s="156" t="s">
        <v>1324</v>
      </c>
      <c r="H5274">
        <v>91084</v>
      </c>
    </row>
    <row r="5275" spans="6:8" ht="13.5">
      <c r="F5275" s="156" t="s">
        <v>1324</v>
      </c>
      <c r="H5275">
        <v>91084</v>
      </c>
    </row>
    <row r="5276" spans="6:8" ht="13.5">
      <c r="F5276" s="156" t="s">
        <v>1324</v>
      </c>
      <c r="H5276">
        <v>91084</v>
      </c>
    </row>
    <row r="5277" spans="6:8" ht="13.5">
      <c r="F5277" s="156" t="s">
        <v>1324</v>
      </c>
      <c r="H5277">
        <v>91084</v>
      </c>
    </row>
    <row r="5278" spans="6:8" ht="13.5">
      <c r="F5278" s="156" t="s">
        <v>1324</v>
      </c>
      <c r="H5278">
        <v>91084</v>
      </c>
    </row>
    <row r="5279" spans="6:8" ht="13.5">
      <c r="F5279" s="156" t="s">
        <v>1324</v>
      </c>
      <c r="H5279">
        <v>91084</v>
      </c>
    </row>
    <row r="5280" spans="6:8" ht="13.5">
      <c r="F5280" s="156" t="s">
        <v>1324</v>
      </c>
      <c r="H5280">
        <v>91084</v>
      </c>
    </row>
    <row r="5281" spans="6:8" ht="13.5">
      <c r="F5281" s="156" t="s">
        <v>1324</v>
      </c>
      <c r="H5281">
        <v>91084</v>
      </c>
    </row>
    <row r="5282" spans="6:8" ht="13.5">
      <c r="F5282" s="156" t="s">
        <v>1324</v>
      </c>
      <c r="H5282">
        <v>91084</v>
      </c>
    </row>
    <row r="5283" spans="6:8" ht="13.5">
      <c r="F5283" s="156" t="s">
        <v>1324</v>
      </c>
      <c r="H5283">
        <v>91084</v>
      </c>
    </row>
    <row r="5284" spans="6:8" ht="13.5">
      <c r="F5284" s="156" t="s">
        <v>1324</v>
      </c>
      <c r="H5284">
        <v>91084</v>
      </c>
    </row>
    <row r="5285" spans="6:8" ht="13.5">
      <c r="F5285" s="156" t="s">
        <v>1324</v>
      </c>
      <c r="H5285">
        <v>91084</v>
      </c>
    </row>
    <row r="5286" spans="6:8" ht="13.5">
      <c r="F5286" s="156" t="s">
        <v>1324</v>
      </c>
      <c r="H5286">
        <v>91084</v>
      </c>
    </row>
    <row r="5287" spans="6:8" ht="13.5">
      <c r="F5287" s="156" t="s">
        <v>1324</v>
      </c>
      <c r="H5287">
        <v>91084</v>
      </c>
    </row>
    <row r="5288" spans="6:8" ht="13.5">
      <c r="F5288" s="156" t="s">
        <v>1324</v>
      </c>
      <c r="H5288">
        <v>91084</v>
      </c>
    </row>
    <row r="5289" spans="6:8" ht="13.5">
      <c r="F5289" s="156" t="s">
        <v>1324</v>
      </c>
      <c r="H5289">
        <v>91084</v>
      </c>
    </row>
    <row r="5290" spans="6:8" ht="13.5">
      <c r="F5290" s="156" t="s">
        <v>1324</v>
      </c>
      <c r="H5290">
        <v>91084</v>
      </c>
    </row>
    <row r="5291" spans="6:8" ht="13.5">
      <c r="F5291" s="156" t="s">
        <v>1324</v>
      </c>
      <c r="H5291">
        <v>91084</v>
      </c>
    </row>
    <row r="5292" spans="6:8" ht="13.5">
      <c r="F5292" s="156" t="s">
        <v>1325</v>
      </c>
      <c r="H5292">
        <v>91086</v>
      </c>
    </row>
    <row r="5293" spans="6:8" ht="13.5">
      <c r="F5293" s="156" t="s">
        <v>1325</v>
      </c>
      <c r="H5293">
        <v>91086</v>
      </c>
    </row>
    <row r="5294" spans="6:8" ht="13.5">
      <c r="F5294" s="156" t="s">
        <v>1325</v>
      </c>
      <c r="H5294">
        <v>91086</v>
      </c>
    </row>
    <row r="5295" spans="6:8" ht="13.5">
      <c r="F5295" s="156" t="s">
        <v>1325</v>
      </c>
      <c r="H5295">
        <v>91086</v>
      </c>
    </row>
    <row r="5296" spans="6:8" ht="13.5">
      <c r="F5296" s="156" t="s">
        <v>1325</v>
      </c>
      <c r="H5296">
        <v>91086</v>
      </c>
    </row>
    <row r="5297" spans="6:8" ht="13.5">
      <c r="F5297" s="156" t="s">
        <v>1325</v>
      </c>
      <c r="H5297">
        <v>91086</v>
      </c>
    </row>
    <row r="5298" spans="6:8" ht="13.5">
      <c r="F5298" s="156" t="s">
        <v>1325</v>
      </c>
      <c r="H5298">
        <v>91086</v>
      </c>
    </row>
    <row r="5299" spans="6:8" ht="13.5">
      <c r="F5299" s="156" t="s">
        <v>1325</v>
      </c>
      <c r="H5299">
        <v>91086</v>
      </c>
    </row>
    <row r="5300" spans="6:8" ht="13.5">
      <c r="F5300" s="156" t="s">
        <v>1325</v>
      </c>
      <c r="H5300">
        <v>91086</v>
      </c>
    </row>
    <row r="5301" spans="6:8" ht="13.5">
      <c r="F5301" s="156" t="s">
        <v>1325</v>
      </c>
      <c r="H5301">
        <v>91086</v>
      </c>
    </row>
    <row r="5302" spans="6:8" ht="13.5">
      <c r="F5302" s="156" t="s">
        <v>1325</v>
      </c>
      <c r="H5302">
        <v>91086</v>
      </c>
    </row>
    <row r="5303" spans="6:8" ht="13.5">
      <c r="F5303" s="156" t="s">
        <v>1325</v>
      </c>
      <c r="H5303">
        <v>91086</v>
      </c>
    </row>
    <row r="5304" spans="6:8" ht="13.5">
      <c r="F5304" s="156" t="s">
        <v>1325</v>
      </c>
      <c r="H5304">
        <v>91086</v>
      </c>
    </row>
    <row r="5305" spans="6:8" ht="13.5">
      <c r="F5305" s="156" t="s">
        <v>1325</v>
      </c>
      <c r="H5305">
        <v>91086</v>
      </c>
    </row>
    <row r="5306" spans="6:8" ht="13.5">
      <c r="F5306" s="156" t="s">
        <v>1325</v>
      </c>
      <c r="H5306">
        <v>91086</v>
      </c>
    </row>
    <row r="5307" spans="6:8" ht="13.5">
      <c r="F5307" s="156" t="s">
        <v>1325</v>
      </c>
      <c r="H5307">
        <v>91086</v>
      </c>
    </row>
    <row r="5308" spans="6:8" ht="13.5">
      <c r="F5308" s="156" t="s">
        <v>1325</v>
      </c>
      <c r="H5308">
        <v>91086</v>
      </c>
    </row>
    <row r="5309" spans="6:8" ht="13.5">
      <c r="F5309" s="156" t="s">
        <v>1326</v>
      </c>
      <c r="H5309">
        <v>91087</v>
      </c>
    </row>
    <row r="5310" spans="6:8" ht="13.5">
      <c r="F5310" s="156" t="s">
        <v>1326</v>
      </c>
      <c r="H5310">
        <v>91087</v>
      </c>
    </row>
    <row r="5311" spans="6:8" ht="13.5">
      <c r="F5311" s="156" t="s">
        <v>1326</v>
      </c>
      <c r="H5311">
        <v>91087</v>
      </c>
    </row>
    <row r="5312" spans="6:8" ht="13.5">
      <c r="F5312" s="156" t="s">
        <v>1326</v>
      </c>
      <c r="H5312">
        <v>91087</v>
      </c>
    </row>
    <row r="5313" spans="6:8" ht="13.5">
      <c r="F5313" s="156" t="s">
        <v>1326</v>
      </c>
      <c r="H5313">
        <v>91087</v>
      </c>
    </row>
    <row r="5314" spans="6:8" ht="13.5">
      <c r="F5314" s="156" t="s">
        <v>1326</v>
      </c>
      <c r="H5314">
        <v>91087</v>
      </c>
    </row>
    <row r="5315" spans="6:8" ht="13.5">
      <c r="F5315" s="156" t="s">
        <v>1326</v>
      </c>
      <c r="H5315">
        <v>91087</v>
      </c>
    </row>
    <row r="5316" spans="6:8" ht="13.5">
      <c r="F5316" s="156" t="s">
        <v>1326</v>
      </c>
      <c r="H5316">
        <v>91087</v>
      </c>
    </row>
    <row r="5317" spans="6:8" ht="13.5">
      <c r="F5317" s="156" t="s">
        <v>1326</v>
      </c>
      <c r="H5317">
        <v>91087</v>
      </c>
    </row>
    <row r="5318" spans="6:8" ht="13.5">
      <c r="F5318" s="156" t="s">
        <v>1326</v>
      </c>
      <c r="H5318">
        <v>91087</v>
      </c>
    </row>
    <row r="5319" spans="6:8" ht="13.5">
      <c r="F5319" s="156" t="s">
        <v>1326</v>
      </c>
      <c r="H5319">
        <v>91087</v>
      </c>
    </row>
    <row r="5320" spans="6:8" ht="13.5">
      <c r="F5320" s="156" t="s">
        <v>1326</v>
      </c>
      <c r="H5320">
        <v>91087</v>
      </c>
    </row>
    <row r="5321" spans="6:8" ht="13.5">
      <c r="F5321" s="156" t="s">
        <v>1326</v>
      </c>
      <c r="H5321">
        <v>91087</v>
      </c>
    </row>
    <row r="5322" spans="6:8" ht="13.5">
      <c r="F5322" s="156" t="s">
        <v>1326</v>
      </c>
      <c r="H5322">
        <v>91087</v>
      </c>
    </row>
    <row r="5323" spans="6:8" ht="13.5">
      <c r="F5323" s="156" t="s">
        <v>1326</v>
      </c>
      <c r="H5323">
        <v>91087</v>
      </c>
    </row>
    <row r="5324" spans="6:8" ht="13.5">
      <c r="F5324" s="156" t="s">
        <v>1326</v>
      </c>
      <c r="H5324">
        <v>91087</v>
      </c>
    </row>
    <row r="5325" spans="6:8" ht="13.5">
      <c r="F5325" s="156" t="s">
        <v>1326</v>
      </c>
      <c r="H5325">
        <v>91087</v>
      </c>
    </row>
    <row r="5326" spans="6:8" ht="13.5">
      <c r="F5326" s="156" t="s">
        <v>1327</v>
      </c>
      <c r="H5326">
        <v>91088</v>
      </c>
    </row>
    <row r="5327" spans="6:8" ht="13.5">
      <c r="F5327" s="156" t="s">
        <v>1327</v>
      </c>
      <c r="H5327">
        <v>91088</v>
      </c>
    </row>
    <row r="5328" spans="6:8" ht="13.5">
      <c r="F5328" s="156" t="s">
        <v>1327</v>
      </c>
      <c r="H5328">
        <v>91088</v>
      </c>
    </row>
    <row r="5329" spans="6:8" ht="13.5">
      <c r="F5329" s="156" t="s">
        <v>1327</v>
      </c>
      <c r="H5329">
        <v>91088</v>
      </c>
    </row>
    <row r="5330" spans="6:8" ht="13.5">
      <c r="F5330" s="156" t="s">
        <v>1327</v>
      </c>
      <c r="H5330">
        <v>91088</v>
      </c>
    </row>
    <row r="5331" spans="6:8" ht="13.5">
      <c r="F5331" s="156" t="s">
        <v>1327</v>
      </c>
      <c r="H5331">
        <v>91088</v>
      </c>
    </row>
    <row r="5332" spans="6:8" ht="13.5">
      <c r="F5332" s="156" t="s">
        <v>1327</v>
      </c>
      <c r="H5332">
        <v>91088</v>
      </c>
    </row>
    <row r="5333" spans="6:8" ht="13.5">
      <c r="F5333" s="156" t="s">
        <v>1327</v>
      </c>
      <c r="H5333">
        <v>91088</v>
      </c>
    </row>
    <row r="5334" spans="6:8" ht="13.5">
      <c r="F5334" s="156" t="s">
        <v>1327</v>
      </c>
      <c r="H5334">
        <v>91088</v>
      </c>
    </row>
    <row r="5335" spans="6:8" ht="13.5">
      <c r="F5335" s="156" t="s">
        <v>1327</v>
      </c>
      <c r="H5335">
        <v>91088</v>
      </c>
    </row>
    <row r="5336" spans="6:8" ht="13.5">
      <c r="F5336" s="156" t="s">
        <v>1327</v>
      </c>
      <c r="H5336">
        <v>91088</v>
      </c>
    </row>
    <row r="5337" spans="6:8" ht="13.5">
      <c r="F5337" s="156" t="s">
        <v>1327</v>
      </c>
      <c r="H5337">
        <v>91088</v>
      </c>
    </row>
    <row r="5338" spans="6:8" ht="13.5">
      <c r="F5338" s="156" t="s">
        <v>1327</v>
      </c>
      <c r="H5338">
        <v>91088</v>
      </c>
    </row>
    <row r="5339" spans="6:8" ht="13.5">
      <c r="F5339" s="156" t="s">
        <v>1327</v>
      </c>
      <c r="H5339">
        <v>91088</v>
      </c>
    </row>
    <row r="5340" spans="6:8" ht="13.5">
      <c r="F5340" s="156" t="s">
        <v>1327</v>
      </c>
      <c r="H5340">
        <v>91088</v>
      </c>
    </row>
    <row r="5341" spans="6:8" ht="13.5">
      <c r="F5341" s="156" t="s">
        <v>1327</v>
      </c>
      <c r="H5341">
        <v>91088</v>
      </c>
    </row>
    <row r="5342" spans="6:8" ht="13.5">
      <c r="F5342" s="156" t="s">
        <v>1327</v>
      </c>
      <c r="H5342">
        <v>91088</v>
      </c>
    </row>
    <row r="5343" spans="6:8" ht="13.5">
      <c r="F5343" s="156" t="s">
        <v>1327</v>
      </c>
      <c r="H5343">
        <v>91088</v>
      </c>
    </row>
    <row r="5344" spans="6:8" ht="13.5">
      <c r="F5344" s="156" t="s">
        <v>1328</v>
      </c>
      <c r="H5344">
        <v>91089</v>
      </c>
    </row>
    <row r="5345" spans="6:8" ht="13.5">
      <c r="F5345" s="156" t="s">
        <v>1328</v>
      </c>
      <c r="H5345">
        <v>91089</v>
      </c>
    </row>
    <row r="5346" spans="6:8" ht="13.5">
      <c r="F5346" s="156" t="s">
        <v>1328</v>
      </c>
      <c r="H5346">
        <v>91089</v>
      </c>
    </row>
    <row r="5347" spans="6:8" ht="13.5">
      <c r="F5347" s="156" t="s">
        <v>1328</v>
      </c>
      <c r="H5347">
        <v>91089</v>
      </c>
    </row>
    <row r="5348" spans="6:8" ht="13.5">
      <c r="F5348" s="156" t="s">
        <v>1328</v>
      </c>
      <c r="H5348">
        <v>91089</v>
      </c>
    </row>
    <row r="5349" spans="6:8" ht="13.5">
      <c r="F5349" s="156" t="s">
        <v>1328</v>
      </c>
      <c r="H5349">
        <v>91089</v>
      </c>
    </row>
    <row r="5350" spans="6:8" ht="13.5">
      <c r="F5350" s="156" t="s">
        <v>1328</v>
      </c>
      <c r="H5350">
        <v>91089</v>
      </c>
    </row>
    <row r="5351" spans="6:8" ht="13.5">
      <c r="F5351" s="156" t="s">
        <v>1328</v>
      </c>
      <c r="H5351">
        <v>91089</v>
      </c>
    </row>
    <row r="5352" spans="6:8" ht="13.5">
      <c r="F5352" s="156" t="s">
        <v>1328</v>
      </c>
      <c r="H5352">
        <v>91089</v>
      </c>
    </row>
    <row r="5353" spans="6:8" ht="13.5">
      <c r="F5353" s="156" t="s">
        <v>1328</v>
      </c>
      <c r="H5353">
        <v>91089</v>
      </c>
    </row>
    <row r="5354" spans="6:8" ht="13.5">
      <c r="F5354" s="156" t="s">
        <v>1328</v>
      </c>
      <c r="H5354">
        <v>91089</v>
      </c>
    </row>
    <row r="5355" spans="6:8" ht="13.5">
      <c r="F5355" s="156" t="s">
        <v>1328</v>
      </c>
      <c r="H5355">
        <v>91089</v>
      </c>
    </row>
    <row r="5356" spans="6:8" ht="13.5">
      <c r="F5356" s="156" t="s">
        <v>1328</v>
      </c>
      <c r="H5356">
        <v>91089</v>
      </c>
    </row>
    <row r="5357" spans="6:8" ht="13.5">
      <c r="F5357" s="156" t="s">
        <v>1328</v>
      </c>
      <c r="H5357">
        <v>91089</v>
      </c>
    </row>
    <row r="5358" spans="6:8" ht="13.5">
      <c r="F5358" s="156" t="s">
        <v>1328</v>
      </c>
      <c r="H5358">
        <v>91089</v>
      </c>
    </row>
    <row r="5359" spans="6:8" ht="13.5">
      <c r="F5359" s="156" t="s">
        <v>1328</v>
      </c>
      <c r="H5359">
        <v>91089</v>
      </c>
    </row>
    <row r="5360" spans="6:8" ht="13.5">
      <c r="F5360" s="156" t="s">
        <v>1328</v>
      </c>
      <c r="H5360">
        <v>91089</v>
      </c>
    </row>
    <row r="5361" spans="6:8" ht="13.5">
      <c r="F5361" s="156" t="s">
        <v>1328</v>
      </c>
      <c r="H5361">
        <v>91089</v>
      </c>
    </row>
    <row r="5362" spans="6:8" ht="13.5">
      <c r="F5362" s="156" t="s">
        <v>1329</v>
      </c>
      <c r="H5362">
        <v>91090</v>
      </c>
    </row>
    <row r="5363" spans="6:8" ht="13.5">
      <c r="F5363" s="156" t="s">
        <v>1329</v>
      </c>
      <c r="H5363">
        <v>91090</v>
      </c>
    </row>
    <row r="5364" spans="6:8" ht="13.5">
      <c r="F5364" s="156" t="s">
        <v>1329</v>
      </c>
      <c r="H5364">
        <v>91090</v>
      </c>
    </row>
    <row r="5365" spans="6:8" ht="13.5">
      <c r="F5365" s="156" t="s">
        <v>1329</v>
      </c>
      <c r="H5365">
        <v>91090</v>
      </c>
    </row>
    <row r="5366" spans="6:8" ht="13.5">
      <c r="F5366" s="156" t="s">
        <v>1329</v>
      </c>
      <c r="H5366">
        <v>91090</v>
      </c>
    </row>
    <row r="5367" spans="6:8" ht="13.5">
      <c r="F5367" s="156" t="s">
        <v>1329</v>
      </c>
      <c r="H5367">
        <v>91090</v>
      </c>
    </row>
    <row r="5368" spans="6:8" ht="13.5">
      <c r="F5368" s="156" t="s">
        <v>1329</v>
      </c>
      <c r="H5368">
        <v>91090</v>
      </c>
    </row>
    <row r="5369" spans="6:8" ht="13.5">
      <c r="F5369" s="156" t="s">
        <v>1329</v>
      </c>
      <c r="H5369">
        <v>91090</v>
      </c>
    </row>
    <row r="5370" spans="6:8" ht="13.5">
      <c r="F5370" s="156" t="s">
        <v>1329</v>
      </c>
      <c r="H5370">
        <v>91090</v>
      </c>
    </row>
    <row r="5371" spans="6:8" ht="13.5">
      <c r="F5371" s="156" t="s">
        <v>1329</v>
      </c>
      <c r="H5371">
        <v>91090</v>
      </c>
    </row>
    <row r="5372" spans="6:8" ht="13.5">
      <c r="F5372" s="156" t="s">
        <v>1329</v>
      </c>
      <c r="H5372">
        <v>91090</v>
      </c>
    </row>
    <row r="5373" spans="6:8" ht="13.5">
      <c r="F5373" s="156" t="s">
        <v>1329</v>
      </c>
      <c r="H5373">
        <v>91090</v>
      </c>
    </row>
    <row r="5374" spans="6:8" ht="13.5">
      <c r="F5374" s="156" t="s">
        <v>1329</v>
      </c>
      <c r="H5374">
        <v>91090</v>
      </c>
    </row>
    <row r="5375" spans="6:8" ht="13.5">
      <c r="F5375" s="156" t="s">
        <v>1329</v>
      </c>
      <c r="H5375">
        <v>91090</v>
      </c>
    </row>
    <row r="5376" spans="6:8" ht="13.5">
      <c r="F5376" s="156" t="s">
        <v>1329</v>
      </c>
      <c r="H5376">
        <v>91090</v>
      </c>
    </row>
    <row r="5377" spans="6:8" ht="13.5">
      <c r="F5377" s="156" t="s">
        <v>1329</v>
      </c>
      <c r="H5377">
        <v>91090</v>
      </c>
    </row>
    <row r="5378" spans="6:8" ht="13.5">
      <c r="F5378" s="156" t="s">
        <v>1329</v>
      </c>
      <c r="H5378">
        <v>91090</v>
      </c>
    </row>
    <row r="5379" spans="6:8" ht="13.5">
      <c r="F5379" s="156" t="s">
        <v>1330</v>
      </c>
      <c r="H5379">
        <v>91091</v>
      </c>
    </row>
    <row r="5380" spans="6:8" ht="13.5">
      <c r="F5380" s="156" t="s">
        <v>1330</v>
      </c>
      <c r="H5380">
        <v>91091</v>
      </c>
    </row>
    <row r="5381" spans="6:8" ht="13.5">
      <c r="F5381" s="156" t="s">
        <v>1330</v>
      </c>
      <c r="H5381">
        <v>91091</v>
      </c>
    </row>
    <row r="5382" spans="6:8" ht="13.5">
      <c r="F5382" s="156" t="s">
        <v>1330</v>
      </c>
      <c r="H5382">
        <v>91091</v>
      </c>
    </row>
    <row r="5383" spans="6:8" ht="13.5">
      <c r="F5383" s="156" t="s">
        <v>1330</v>
      </c>
      <c r="H5383">
        <v>91091</v>
      </c>
    </row>
    <row r="5384" spans="6:8" ht="13.5">
      <c r="F5384" s="156" t="s">
        <v>1330</v>
      </c>
      <c r="H5384">
        <v>91091</v>
      </c>
    </row>
    <row r="5385" spans="6:8" ht="13.5">
      <c r="F5385" s="156" t="s">
        <v>1330</v>
      </c>
      <c r="H5385">
        <v>91091</v>
      </c>
    </row>
    <row r="5386" spans="6:8" ht="13.5">
      <c r="F5386" s="156" t="s">
        <v>1330</v>
      </c>
      <c r="H5386">
        <v>91091</v>
      </c>
    </row>
    <row r="5387" spans="6:8" ht="13.5">
      <c r="F5387" s="156" t="s">
        <v>1330</v>
      </c>
      <c r="H5387">
        <v>91091</v>
      </c>
    </row>
    <row r="5388" spans="6:8" ht="13.5">
      <c r="F5388" s="156" t="s">
        <v>1330</v>
      </c>
      <c r="H5388">
        <v>91091</v>
      </c>
    </row>
    <row r="5389" spans="6:8" ht="13.5">
      <c r="F5389" s="156" t="s">
        <v>1330</v>
      </c>
      <c r="H5389">
        <v>91091</v>
      </c>
    </row>
    <row r="5390" spans="6:8" ht="13.5">
      <c r="F5390" s="156" t="s">
        <v>1330</v>
      </c>
      <c r="H5390">
        <v>91091</v>
      </c>
    </row>
    <row r="5391" spans="6:8" ht="13.5">
      <c r="F5391" s="156" t="s">
        <v>1330</v>
      </c>
      <c r="H5391">
        <v>91091</v>
      </c>
    </row>
    <row r="5392" spans="6:8" ht="13.5">
      <c r="F5392" s="156" t="s">
        <v>1330</v>
      </c>
      <c r="H5392">
        <v>91091</v>
      </c>
    </row>
    <row r="5393" spans="6:8" ht="13.5">
      <c r="F5393" s="156" t="s">
        <v>1330</v>
      </c>
      <c r="H5393">
        <v>91091</v>
      </c>
    </row>
    <row r="5394" spans="6:8" ht="13.5">
      <c r="F5394" s="156" t="s">
        <v>1330</v>
      </c>
      <c r="H5394">
        <v>91091</v>
      </c>
    </row>
    <row r="5395" spans="6:8" ht="13.5">
      <c r="F5395" s="156" t="s">
        <v>1330</v>
      </c>
      <c r="H5395">
        <v>91091</v>
      </c>
    </row>
    <row r="5396" spans="6:8" ht="13.5">
      <c r="F5396" s="156" t="s">
        <v>1331</v>
      </c>
      <c r="H5396">
        <v>91092</v>
      </c>
    </row>
    <row r="5397" spans="6:8" ht="13.5">
      <c r="F5397" s="156" t="s">
        <v>1331</v>
      </c>
      <c r="H5397">
        <v>91092</v>
      </c>
    </row>
    <row r="5398" spans="6:8" ht="13.5">
      <c r="F5398" s="156" t="s">
        <v>1331</v>
      </c>
      <c r="H5398">
        <v>91092</v>
      </c>
    </row>
    <row r="5399" spans="6:8" ht="13.5">
      <c r="F5399" s="156" t="s">
        <v>1331</v>
      </c>
      <c r="H5399">
        <v>91092</v>
      </c>
    </row>
    <row r="5400" spans="6:8" ht="13.5">
      <c r="F5400" s="156" t="s">
        <v>1331</v>
      </c>
      <c r="H5400">
        <v>91092</v>
      </c>
    </row>
    <row r="5401" spans="6:8" ht="13.5">
      <c r="F5401" s="156" t="s">
        <v>1331</v>
      </c>
      <c r="H5401">
        <v>91092</v>
      </c>
    </row>
    <row r="5402" spans="6:8" ht="13.5">
      <c r="F5402" s="156" t="s">
        <v>1331</v>
      </c>
      <c r="H5402">
        <v>91092</v>
      </c>
    </row>
    <row r="5403" spans="6:8" ht="13.5">
      <c r="F5403" s="156" t="s">
        <v>1331</v>
      </c>
      <c r="H5403">
        <v>91092</v>
      </c>
    </row>
    <row r="5404" spans="6:8" ht="13.5">
      <c r="F5404" s="156" t="s">
        <v>1331</v>
      </c>
      <c r="H5404">
        <v>91092</v>
      </c>
    </row>
    <row r="5405" spans="6:8" ht="13.5">
      <c r="F5405" s="156" t="s">
        <v>1331</v>
      </c>
      <c r="H5405">
        <v>91092</v>
      </c>
    </row>
    <row r="5406" spans="6:8" ht="13.5">
      <c r="F5406" s="156" t="s">
        <v>1331</v>
      </c>
      <c r="H5406">
        <v>91092</v>
      </c>
    </row>
    <row r="5407" spans="6:8" ht="13.5">
      <c r="F5407" s="156" t="s">
        <v>1331</v>
      </c>
      <c r="H5407">
        <v>91092</v>
      </c>
    </row>
    <row r="5408" spans="6:8" ht="13.5">
      <c r="F5408" s="156" t="s">
        <v>1331</v>
      </c>
      <c r="H5408">
        <v>91092</v>
      </c>
    </row>
    <row r="5409" spans="6:8" ht="13.5">
      <c r="F5409" s="156" t="s">
        <v>1331</v>
      </c>
      <c r="H5409">
        <v>91092</v>
      </c>
    </row>
    <row r="5410" spans="6:8" ht="13.5">
      <c r="F5410" s="156" t="s">
        <v>1331</v>
      </c>
      <c r="H5410">
        <v>91092</v>
      </c>
    </row>
    <row r="5411" spans="6:8" ht="13.5">
      <c r="F5411" s="156" t="s">
        <v>1331</v>
      </c>
      <c r="H5411">
        <v>91092</v>
      </c>
    </row>
    <row r="5412" spans="6:8" ht="13.5">
      <c r="F5412" s="156" t="s">
        <v>1331</v>
      </c>
      <c r="H5412">
        <v>91092</v>
      </c>
    </row>
    <row r="5413" spans="6:8" ht="13.5">
      <c r="F5413" s="156" t="s">
        <v>1331</v>
      </c>
      <c r="H5413">
        <v>91092</v>
      </c>
    </row>
    <row r="5414" spans="6:8" ht="13.5">
      <c r="F5414" s="156" t="s">
        <v>1332</v>
      </c>
      <c r="H5414">
        <v>91093</v>
      </c>
    </row>
    <row r="5415" spans="6:8" ht="13.5">
      <c r="F5415" s="156" t="s">
        <v>1332</v>
      </c>
      <c r="H5415">
        <v>91093</v>
      </c>
    </row>
    <row r="5416" spans="6:8" ht="13.5">
      <c r="F5416" s="156" t="s">
        <v>1332</v>
      </c>
      <c r="H5416">
        <v>91093</v>
      </c>
    </row>
    <row r="5417" spans="6:8" ht="13.5">
      <c r="F5417" s="156" t="s">
        <v>1332</v>
      </c>
      <c r="H5417">
        <v>91093</v>
      </c>
    </row>
    <row r="5418" spans="6:8" ht="13.5">
      <c r="F5418" s="156" t="s">
        <v>1332</v>
      </c>
      <c r="H5418">
        <v>91093</v>
      </c>
    </row>
    <row r="5419" spans="6:8" ht="13.5">
      <c r="F5419" s="156" t="s">
        <v>1332</v>
      </c>
      <c r="H5419">
        <v>91093</v>
      </c>
    </row>
    <row r="5420" spans="6:8" ht="13.5">
      <c r="F5420" s="156" t="s">
        <v>1332</v>
      </c>
      <c r="H5420">
        <v>91093</v>
      </c>
    </row>
    <row r="5421" spans="6:8" ht="13.5">
      <c r="F5421" s="156" t="s">
        <v>1332</v>
      </c>
      <c r="H5421">
        <v>91093</v>
      </c>
    </row>
    <row r="5422" spans="6:8" ht="13.5">
      <c r="F5422" s="156" t="s">
        <v>1332</v>
      </c>
      <c r="H5422">
        <v>91093</v>
      </c>
    </row>
    <row r="5423" spans="6:8" ht="13.5">
      <c r="F5423" s="156" t="s">
        <v>1332</v>
      </c>
      <c r="H5423">
        <v>91093</v>
      </c>
    </row>
    <row r="5424" spans="6:8" ht="13.5">
      <c r="F5424" s="156" t="s">
        <v>1332</v>
      </c>
      <c r="H5424">
        <v>91093</v>
      </c>
    </row>
    <row r="5425" spans="6:8" ht="13.5">
      <c r="F5425" s="156" t="s">
        <v>1332</v>
      </c>
      <c r="H5425">
        <v>91093</v>
      </c>
    </row>
    <row r="5426" spans="6:8" ht="13.5">
      <c r="F5426" s="156" t="s">
        <v>1332</v>
      </c>
      <c r="H5426">
        <v>91093</v>
      </c>
    </row>
    <row r="5427" spans="6:8" ht="13.5">
      <c r="F5427" s="156" t="s">
        <v>1332</v>
      </c>
      <c r="H5427">
        <v>91093</v>
      </c>
    </row>
    <row r="5428" spans="6:8" ht="13.5">
      <c r="F5428" s="156" t="s">
        <v>1332</v>
      </c>
      <c r="H5428">
        <v>91093</v>
      </c>
    </row>
    <row r="5429" spans="6:8" ht="13.5">
      <c r="F5429" s="156" t="s">
        <v>1332</v>
      </c>
      <c r="H5429">
        <v>91093</v>
      </c>
    </row>
    <row r="5430" spans="6:8" ht="13.5">
      <c r="F5430" s="156" t="s">
        <v>1332</v>
      </c>
      <c r="H5430">
        <v>91093</v>
      </c>
    </row>
    <row r="5431" spans="6:8" ht="13.5">
      <c r="F5431" s="156" t="s">
        <v>1332</v>
      </c>
      <c r="H5431">
        <v>91093</v>
      </c>
    </row>
    <row r="5432" spans="6:8" ht="13.5">
      <c r="F5432" s="156" t="s">
        <v>1333</v>
      </c>
      <c r="H5432">
        <v>91094</v>
      </c>
    </row>
    <row r="5433" spans="6:8" ht="13.5">
      <c r="F5433" s="156" t="s">
        <v>1333</v>
      </c>
      <c r="H5433">
        <v>91094</v>
      </c>
    </row>
    <row r="5434" spans="6:8" ht="13.5">
      <c r="F5434" s="156" t="s">
        <v>1333</v>
      </c>
      <c r="H5434">
        <v>91094</v>
      </c>
    </row>
    <row r="5435" spans="6:8" ht="13.5">
      <c r="F5435" s="156" t="s">
        <v>1333</v>
      </c>
      <c r="H5435">
        <v>91094</v>
      </c>
    </row>
    <row r="5436" spans="6:8" ht="13.5">
      <c r="F5436" s="156" t="s">
        <v>1333</v>
      </c>
      <c r="H5436">
        <v>91094</v>
      </c>
    </row>
    <row r="5437" spans="6:8" ht="13.5">
      <c r="F5437" s="156" t="s">
        <v>1333</v>
      </c>
      <c r="H5437">
        <v>91094</v>
      </c>
    </row>
    <row r="5438" spans="6:8" ht="13.5">
      <c r="F5438" s="156" t="s">
        <v>1333</v>
      </c>
      <c r="H5438">
        <v>91094</v>
      </c>
    </row>
    <row r="5439" spans="6:8" ht="13.5">
      <c r="F5439" s="156" t="s">
        <v>1333</v>
      </c>
      <c r="H5439">
        <v>91094</v>
      </c>
    </row>
    <row r="5440" spans="6:8" ht="13.5">
      <c r="F5440" s="156" t="s">
        <v>1333</v>
      </c>
      <c r="H5440">
        <v>91094</v>
      </c>
    </row>
    <row r="5441" spans="6:8" ht="13.5">
      <c r="F5441" s="156" t="s">
        <v>1333</v>
      </c>
      <c r="H5441">
        <v>91094</v>
      </c>
    </row>
    <row r="5442" spans="6:8" ht="13.5">
      <c r="F5442" s="156" t="s">
        <v>1333</v>
      </c>
      <c r="H5442">
        <v>91094</v>
      </c>
    </row>
    <row r="5443" spans="6:8" ht="13.5">
      <c r="F5443" s="156" t="s">
        <v>1333</v>
      </c>
      <c r="H5443">
        <v>91094</v>
      </c>
    </row>
    <row r="5444" spans="6:8" ht="13.5">
      <c r="F5444" s="156" t="s">
        <v>1333</v>
      </c>
      <c r="H5444">
        <v>91094</v>
      </c>
    </row>
    <row r="5445" spans="6:8" ht="13.5">
      <c r="F5445" s="156" t="s">
        <v>1333</v>
      </c>
      <c r="H5445">
        <v>91094</v>
      </c>
    </row>
    <row r="5446" spans="6:8" ht="13.5">
      <c r="F5446" s="156" t="s">
        <v>1333</v>
      </c>
      <c r="H5446">
        <v>91094</v>
      </c>
    </row>
    <row r="5447" spans="6:8" ht="13.5">
      <c r="F5447" s="156" t="s">
        <v>1333</v>
      </c>
      <c r="H5447">
        <v>91094</v>
      </c>
    </row>
    <row r="5448" spans="6:8" ht="13.5">
      <c r="F5448" s="156" t="s">
        <v>1333</v>
      </c>
      <c r="H5448">
        <v>91094</v>
      </c>
    </row>
    <row r="5449" spans="6:8" ht="13.5">
      <c r="F5449" s="156" t="s">
        <v>1334</v>
      </c>
      <c r="H5449">
        <v>91095</v>
      </c>
    </row>
    <row r="5450" spans="6:8" ht="13.5">
      <c r="F5450" s="156" t="s">
        <v>1334</v>
      </c>
      <c r="H5450">
        <v>91095</v>
      </c>
    </row>
    <row r="5451" spans="6:8" ht="13.5">
      <c r="F5451" s="156" t="s">
        <v>1334</v>
      </c>
      <c r="H5451">
        <v>91095</v>
      </c>
    </row>
    <row r="5452" spans="6:8" ht="13.5">
      <c r="F5452" s="156" t="s">
        <v>1334</v>
      </c>
      <c r="H5452">
        <v>91095</v>
      </c>
    </row>
    <row r="5453" spans="6:8" ht="13.5">
      <c r="F5453" s="156" t="s">
        <v>1334</v>
      </c>
      <c r="H5453">
        <v>91095</v>
      </c>
    </row>
    <row r="5454" spans="6:8" ht="13.5">
      <c r="F5454" s="156" t="s">
        <v>1334</v>
      </c>
      <c r="H5454">
        <v>91095</v>
      </c>
    </row>
    <row r="5455" spans="6:8" ht="13.5">
      <c r="F5455" s="156" t="s">
        <v>1334</v>
      </c>
      <c r="H5455">
        <v>91095</v>
      </c>
    </row>
    <row r="5456" spans="6:8" ht="13.5">
      <c r="F5456" s="156" t="s">
        <v>1334</v>
      </c>
      <c r="H5456">
        <v>91095</v>
      </c>
    </row>
    <row r="5457" spans="6:8" ht="13.5">
      <c r="F5457" s="156" t="s">
        <v>1334</v>
      </c>
      <c r="H5457">
        <v>91095</v>
      </c>
    </row>
    <row r="5458" spans="6:8" ht="13.5">
      <c r="F5458" s="156" t="s">
        <v>1334</v>
      </c>
      <c r="H5458">
        <v>91095</v>
      </c>
    </row>
    <row r="5459" spans="6:8" ht="13.5">
      <c r="F5459" s="156" t="s">
        <v>1334</v>
      </c>
      <c r="H5459">
        <v>91095</v>
      </c>
    </row>
    <row r="5460" spans="6:8" ht="13.5">
      <c r="F5460" s="156" t="s">
        <v>1334</v>
      </c>
      <c r="H5460">
        <v>91095</v>
      </c>
    </row>
    <row r="5461" spans="6:8" ht="13.5">
      <c r="F5461" s="156" t="s">
        <v>1334</v>
      </c>
      <c r="H5461">
        <v>91095</v>
      </c>
    </row>
    <row r="5462" spans="6:8" ht="13.5">
      <c r="F5462" s="156" t="s">
        <v>1334</v>
      </c>
      <c r="H5462">
        <v>91095</v>
      </c>
    </row>
    <row r="5463" spans="6:8" ht="13.5">
      <c r="F5463" s="156" t="s">
        <v>1334</v>
      </c>
      <c r="H5463">
        <v>91095</v>
      </c>
    </row>
    <row r="5464" spans="6:8" ht="13.5">
      <c r="F5464" s="156" t="s">
        <v>1334</v>
      </c>
      <c r="H5464">
        <v>91095</v>
      </c>
    </row>
    <row r="5465" spans="6:8" ht="13.5">
      <c r="F5465" s="156" t="s">
        <v>1334</v>
      </c>
      <c r="H5465">
        <v>91095</v>
      </c>
    </row>
    <row r="5466" spans="6:8" ht="13.5">
      <c r="F5466" s="156" t="s">
        <v>1335</v>
      </c>
      <c r="H5466">
        <v>91096</v>
      </c>
    </row>
    <row r="5467" spans="6:8" ht="13.5">
      <c r="F5467" s="156" t="s">
        <v>1335</v>
      </c>
      <c r="H5467">
        <v>91096</v>
      </c>
    </row>
    <row r="5468" spans="6:8" ht="13.5">
      <c r="F5468" s="156" t="s">
        <v>1335</v>
      </c>
      <c r="H5468">
        <v>91096</v>
      </c>
    </row>
    <row r="5469" spans="6:8" ht="13.5">
      <c r="F5469" s="156" t="s">
        <v>1335</v>
      </c>
      <c r="H5469">
        <v>91096</v>
      </c>
    </row>
    <row r="5470" spans="6:8" ht="13.5">
      <c r="F5470" s="156" t="s">
        <v>1335</v>
      </c>
      <c r="H5470">
        <v>91096</v>
      </c>
    </row>
    <row r="5471" spans="6:8" ht="13.5">
      <c r="F5471" s="156" t="s">
        <v>1335</v>
      </c>
      <c r="H5471">
        <v>91096</v>
      </c>
    </row>
    <row r="5472" spans="6:8" ht="13.5">
      <c r="F5472" s="156" t="s">
        <v>1335</v>
      </c>
      <c r="H5472">
        <v>91096</v>
      </c>
    </row>
    <row r="5473" spans="6:8" ht="13.5">
      <c r="F5473" s="156" t="s">
        <v>1335</v>
      </c>
      <c r="H5473">
        <v>91096</v>
      </c>
    </row>
    <row r="5474" spans="6:8" ht="13.5">
      <c r="F5474" s="156" t="s">
        <v>1335</v>
      </c>
      <c r="H5474">
        <v>91096</v>
      </c>
    </row>
    <row r="5475" spans="6:8" ht="13.5">
      <c r="F5475" s="156" t="s">
        <v>1335</v>
      </c>
      <c r="H5475">
        <v>91096</v>
      </c>
    </row>
    <row r="5476" spans="6:8" ht="13.5">
      <c r="F5476" s="156" t="s">
        <v>1335</v>
      </c>
      <c r="H5476">
        <v>91096</v>
      </c>
    </row>
    <row r="5477" spans="6:8" ht="13.5">
      <c r="F5477" s="156" t="s">
        <v>1335</v>
      </c>
      <c r="H5477">
        <v>91096</v>
      </c>
    </row>
    <row r="5478" spans="6:8" ht="13.5">
      <c r="F5478" s="156" t="s">
        <v>1335</v>
      </c>
      <c r="H5478">
        <v>91096</v>
      </c>
    </row>
    <row r="5479" spans="6:8" ht="13.5">
      <c r="F5479" s="156" t="s">
        <v>1335</v>
      </c>
      <c r="H5479">
        <v>91096</v>
      </c>
    </row>
    <row r="5480" spans="6:8" ht="13.5">
      <c r="F5480" s="156" t="s">
        <v>1335</v>
      </c>
      <c r="H5480">
        <v>91096</v>
      </c>
    </row>
    <row r="5481" spans="6:8" ht="13.5">
      <c r="F5481" s="156" t="s">
        <v>1335</v>
      </c>
      <c r="H5481">
        <v>91096</v>
      </c>
    </row>
    <row r="5482" spans="6:8" ht="13.5">
      <c r="F5482" s="156" t="s">
        <v>1335</v>
      </c>
      <c r="H5482">
        <v>91096</v>
      </c>
    </row>
    <row r="5483" spans="6:8" ht="13.5">
      <c r="F5483" s="156" t="s">
        <v>1335</v>
      </c>
      <c r="H5483">
        <v>91096</v>
      </c>
    </row>
    <row r="5484" spans="6:8" ht="13.5">
      <c r="F5484" s="156" t="s">
        <v>1336</v>
      </c>
      <c r="H5484">
        <v>91097</v>
      </c>
    </row>
    <row r="5485" spans="6:8" ht="13.5">
      <c r="F5485" s="156" t="s">
        <v>1336</v>
      </c>
      <c r="H5485">
        <v>91097</v>
      </c>
    </row>
    <row r="5486" spans="6:8" ht="13.5">
      <c r="F5486" s="156" t="s">
        <v>1336</v>
      </c>
      <c r="H5486">
        <v>91097</v>
      </c>
    </row>
    <row r="5487" spans="6:8" ht="13.5">
      <c r="F5487" s="156" t="s">
        <v>1336</v>
      </c>
      <c r="H5487">
        <v>91097</v>
      </c>
    </row>
    <row r="5488" spans="6:8" ht="13.5">
      <c r="F5488" s="156" t="s">
        <v>1336</v>
      </c>
      <c r="H5488">
        <v>91097</v>
      </c>
    </row>
    <row r="5489" spans="6:8" ht="13.5">
      <c r="F5489" s="156" t="s">
        <v>1336</v>
      </c>
      <c r="H5489">
        <v>91097</v>
      </c>
    </row>
    <row r="5490" spans="6:8" ht="13.5">
      <c r="F5490" s="156" t="s">
        <v>1336</v>
      </c>
      <c r="H5490">
        <v>91097</v>
      </c>
    </row>
    <row r="5491" spans="6:8" ht="13.5">
      <c r="F5491" s="156" t="s">
        <v>1336</v>
      </c>
      <c r="H5491">
        <v>91097</v>
      </c>
    </row>
    <row r="5492" spans="6:8" ht="13.5">
      <c r="F5492" s="156" t="s">
        <v>1336</v>
      </c>
      <c r="H5492">
        <v>91097</v>
      </c>
    </row>
    <row r="5493" spans="6:8" ht="13.5">
      <c r="F5493" s="156" t="s">
        <v>1336</v>
      </c>
      <c r="H5493">
        <v>91097</v>
      </c>
    </row>
    <row r="5494" spans="6:8" ht="13.5">
      <c r="F5494" s="156" t="s">
        <v>1336</v>
      </c>
      <c r="H5494">
        <v>91097</v>
      </c>
    </row>
    <row r="5495" spans="6:8" ht="13.5">
      <c r="F5495" s="156" t="s">
        <v>1336</v>
      </c>
      <c r="H5495">
        <v>91097</v>
      </c>
    </row>
    <row r="5496" spans="6:8" ht="13.5">
      <c r="F5496" s="156" t="s">
        <v>1336</v>
      </c>
      <c r="H5496">
        <v>91097</v>
      </c>
    </row>
    <row r="5497" spans="6:8" ht="13.5">
      <c r="F5497" s="156" t="s">
        <v>1336</v>
      </c>
      <c r="H5497">
        <v>91097</v>
      </c>
    </row>
    <row r="5498" spans="6:8" ht="13.5">
      <c r="F5498" s="156" t="s">
        <v>1336</v>
      </c>
      <c r="H5498">
        <v>91097</v>
      </c>
    </row>
    <row r="5499" spans="6:8" ht="13.5">
      <c r="F5499" s="156" t="s">
        <v>1336</v>
      </c>
      <c r="H5499">
        <v>91097</v>
      </c>
    </row>
    <row r="5500" spans="6:8" ht="13.5">
      <c r="F5500" s="156" t="s">
        <v>1336</v>
      </c>
      <c r="H5500">
        <v>91097</v>
      </c>
    </row>
    <row r="5501" spans="6:8" ht="13.5">
      <c r="F5501" s="156" t="s">
        <v>1336</v>
      </c>
      <c r="H5501">
        <v>91097</v>
      </c>
    </row>
    <row r="5502" spans="6:8" ht="13.5">
      <c r="F5502" s="156" t="s">
        <v>1337</v>
      </c>
      <c r="H5502">
        <v>91098</v>
      </c>
    </row>
    <row r="5503" spans="6:8" ht="13.5">
      <c r="F5503" s="156" t="s">
        <v>1337</v>
      </c>
      <c r="H5503">
        <v>91098</v>
      </c>
    </row>
    <row r="5504" spans="6:8" ht="13.5">
      <c r="F5504" s="156" t="s">
        <v>1337</v>
      </c>
      <c r="H5504">
        <v>91098</v>
      </c>
    </row>
    <row r="5505" spans="6:8" ht="13.5">
      <c r="F5505" s="156" t="s">
        <v>1337</v>
      </c>
      <c r="H5505">
        <v>91098</v>
      </c>
    </row>
    <row r="5506" spans="6:8" ht="13.5">
      <c r="F5506" s="156" t="s">
        <v>1337</v>
      </c>
      <c r="H5506">
        <v>91098</v>
      </c>
    </row>
    <row r="5507" spans="6:8" ht="13.5">
      <c r="F5507" s="156" t="s">
        <v>1337</v>
      </c>
      <c r="H5507">
        <v>91098</v>
      </c>
    </row>
    <row r="5508" spans="6:8" ht="13.5">
      <c r="F5508" s="156" t="s">
        <v>1337</v>
      </c>
      <c r="H5508">
        <v>91098</v>
      </c>
    </row>
    <row r="5509" spans="6:8" ht="13.5">
      <c r="F5509" s="156" t="s">
        <v>1337</v>
      </c>
      <c r="H5509">
        <v>91098</v>
      </c>
    </row>
    <row r="5510" spans="6:8" ht="13.5">
      <c r="F5510" s="156" t="s">
        <v>1337</v>
      </c>
      <c r="H5510">
        <v>91098</v>
      </c>
    </row>
    <row r="5511" spans="6:8" ht="13.5">
      <c r="F5511" s="156" t="s">
        <v>1337</v>
      </c>
      <c r="H5511">
        <v>91098</v>
      </c>
    </row>
    <row r="5512" spans="6:8" ht="13.5">
      <c r="F5512" s="156" t="s">
        <v>1337</v>
      </c>
      <c r="H5512">
        <v>91098</v>
      </c>
    </row>
    <row r="5513" spans="6:8" ht="13.5">
      <c r="F5513" s="156" t="s">
        <v>1337</v>
      </c>
      <c r="H5513">
        <v>91098</v>
      </c>
    </row>
    <row r="5514" spans="6:8" ht="13.5">
      <c r="F5514" s="156" t="s">
        <v>1337</v>
      </c>
      <c r="H5514">
        <v>91098</v>
      </c>
    </row>
    <row r="5515" spans="6:8" ht="13.5">
      <c r="F5515" s="156" t="s">
        <v>1337</v>
      </c>
      <c r="H5515">
        <v>91098</v>
      </c>
    </row>
    <row r="5516" spans="6:8" ht="13.5">
      <c r="F5516" s="156" t="s">
        <v>1337</v>
      </c>
      <c r="H5516">
        <v>91098</v>
      </c>
    </row>
    <row r="5517" spans="6:8" ht="13.5">
      <c r="F5517" s="156" t="s">
        <v>1337</v>
      </c>
      <c r="H5517">
        <v>91098</v>
      </c>
    </row>
    <row r="5518" spans="6:8" ht="13.5">
      <c r="F5518" s="156" t="s">
        <v>1337</v>
      </c>
      <c r="H5518">
        <v>91098</v>
      </c>
    </row>
    <row r="5519" spans="6:8" ht="13.5">
      <c r="F5519" s="156" t="s">
        <v>1338</v>
      </c>
      <c r="H5519">
        <v>91099</v>
      </c>
    </row>
    <row r="5520" spans="6:8" ht="13.5">
      <c r="F5520" s="156" t="s">
        <v>1338</v>
      </c>
      <c r="H5520">
        <v>91099</v>
      </c>
    </row>
    <row r="5521" spans="6:8" ht="13.5">
      <c r="F5521" s="156" t="s">
        <v>1338</v>
      </c>
      <c r="H5521">
        <v>91099</v>
      </c>
    </row>
    <row r="5522" spans="6:8" ht="13.5">
      <c r="F5522" s="156" t="s">
        <v>1338</v>
      </c>
      <c r="H5522">
        <v>91099</v>
      </c>
    </row>
    <row r="5523" spans="6:8" ht="13.5">
      <c r="F5523" s="156" t="s">
        <v>1338</v>
      </c>
      <c r="H5523">
        <v>91099</v>
      </c>
    </row>
    <row r="5524" spans="6:8" ht="13.5">
      <c r="F5524" s="156" t="s">
        <v>1338</v>
      </c>
      <c r="H5524">
        <v>91099</v>
      </c>
    </row>
    <row r="5525" spans="6:8" ht="13.5">
      <c r="F5525" s="156" t="s">
        <v>1338</v>
      </c>
      <c r="H5525">
        <v>91099</v>
      </c>
    </row>
    <row r="5526" spans="6:8" ht="13.5">
      <c r="F5526" s="156" t="s">
        <v>1338</v>
      </c>
      <c r="H5526">
        <v>91099</v>
      </c>
    </row>
    <row r="5527" spans="6:8" ht="13.5">
      <c r="F5527" s="156" t="s">
        <v>1338</v>
      </c>
      <c r="H5527">
        <v>91099</v>
      </c>
    </row>
    <row r="5528" spans="6:8" ht="13.5">
      <c r="F5528" s="156" t="s">
        <v>1338</v>
      </c>
      <c r="H5528">
        <v>91099</v>
      </c>
    </row>
    <row r="5529" spans="6:8" ht="13.5">
      <c r="F5529" s="156" t="s">
        <v>1338</v>
      </c>
      <c r="H5529">
        <v>91099</v>
      </c>
    </row>
    <row r="5530" spans="6:8" ht="13.5">
      <c r="F5530" s="156" t="s">
        <v>1338</v>
      </c>
      <c r="H5530">
        <v>91099</v>
      </c>
    </row>
    <row r="5531" spans="6:8" ht="13.5">
      <c r="F5531" s="156" t="s">
        <v>1338</v>
      </c>
      <c r="H5531">
        <v>91099</v>
      </c>
    </row>
    <row r="5532" spans="6:8" ht="13.5">
      <c r="F5532" s="156" t="s">
        <v>1338</v>
      </c>
      <c r="H5532">
        <v>91099</v>
      </c>
    </row>
    <row r="5533" spans="6:8" ht="13.5">
      <c r="F5533" s="156" t="s">
        <v>1338</v>
      </c>
      <c r="H5533">
        <v>91099</v>
      </c>
    </row>
    <row r="5534" spans="6:8" ht="13.5">
      <c r="F5534" s="156" t="s">
        <v>1338</v>
      </c>
      <c r="H5534">
        <v>91099</v>
      </c>
    </row>
    <row r="5535" spans="6:8" ht="13.5">
      <c r="F5535" s="156" t="s">
        <v>1338</v>
      </c>
      <c r="H5535">
        <v>91099</v>
      </c>
    </row>
    <row r="5536" spans="6:8" ht="13.5">
      <c r="F5536" s="156" t="s">
        <v>1339</v>
      </c>
      <c r="H5536">
        <v>91100</v>
      </c>
    </row>
    <row r="5537" spans="6:8" ht="13.5">
      <c r="F5537" s="156" t="s">
        <v>1339</v>
      </c>
      <c r="H5537">
        <v>91100</v>
      </c>
    </row>
    <row r="5538" spans="6:8" ht="13.5">
      <c r="F5538" s="156" t="s">
        <v>1339</v>
      </c>
      <c r="H5538">
        <v>91100</v>
      </c>
    </row>
    <row r="5539" spans="6:8" ht="13.5">
      <c r="F5539" s="156" t="s">
        <v>1339</v>
      </c>
      <c r="H5539">
        <v>91100</v>
      </c>
    </row>
    <row r="5540" spans="6:8" ht="13.5">
      <c r="F5540" s="156" t="s">
        <v>1339</v>
      </c>
      <c r="H5540">
        <v>91100</v>
      </c>
    </row>
    <row r="5541" spans="6:8" ht="13.5">
      <c r="F5541" s="156" t="s">
        <v>1339</v>
      </c>
      <c r="H5541">
        <v>91100</v>
      </c>
    </row>
    <row r="5542" spans="6:8" ht="13.5">
      <c r="F5542" s="156" t="s">
        <v>1339</v>
      </c>
      <c r="H5542">
        <v>91100</v>
      </c>
    </row>
    <row r="5543" spans="6:8" ht="13.5">
      <c r="F5543" s="156" t="s">
        <v>1339</v>
      </c>
      <c r="H5543">
        <v>91100</v>
      </c>
    </row>
    <row r="5544" spans="6:8" ht="13.5">
      <c r="F5544" s="156" t="s">
        <v>1339</v>
      </c>
      <c r="H5544">
        <v>91100</v>
      </c>
    </row>
    <row r="5545" spans="6:8" ht="13.5">
      <c r="F5545" s="156" t="s">
        <v>1339</v>
      </c>
      <c r="H5545">
        <v>91100</v>
      </c>
    </row>
    <row r="5546" spans="6:8" ht="13.5">
      <c r="F5546" s="156" t="s">
        <v>1339</v>
      </c>
      <c r="H5546">
        <v>91100</v>
      </c>
    </row>
    <row r="5547" spans="6:8" ht="13.5">
      <c r="F5547" s="156" t="s">
        <v>1339</v>
      </c>
      <c r="H5547">
        <v>91100</v>
      </c>
    </row>
    <row r="5548" spans="6:8" ht="13.5">
      <c r="F5548" s="156" t="s">
        <v>1339</v>
      </c>
      <c r="H5548">
        <v>91100</v>
      </c>
    </row>
    <row r="5549" spans="6:8" ht="13.5">
      <c r="F5549" s="156" t="s">
        <v>1339</v>
      </c>
      <c r="H5549">
        <v>91100</v>
      </c>
    </row>
    <row r="5550" spans="6:8" ht="13.5">
      <c r="F5550" s="156" t="s">
        <v>1339</v>
      </c>
      <c r="H5550">
        <v>91100</v>
      </c>
    </row>
    <row r="5551" spans="6:8" ht="13.5">
      <c r="F5551" s="156" t="s">
        <v>1339</v>
      </c>
      <c r="H5551">
        <v>91100</v>
      </c>
    </row>
    <row r="5552" spans="6:8" ht="13.5">
      <c r="F5552" s="156" t="s">
        <v>1339</v>
      </c>
      <c r="H5552">
        <v>91100</v>
      </c>
    </row>
    <row r="5553" spans="6:8" ht="13.5">
      <c r="F5553" s="156" t="s">
        <v>1339</v>
      </c>
      <c r="H5553">
        <v>91100</v>
      </c>
    </row>
    <row r="5554" spans="6:8" ht="13.5">
      <c r="F5554" s="156" t="s">
        <v>1340</v>
      </c>
      <c r="H5554">
        <v>91101</v>
      </c>
    </row>
    <row r="5555" spans="6:8" ht="13.5">
      <c r="F5555" s="156" t="s">
        <v>1340</v>
      </c>
      <c r="H5555">
        <v>91101</v>
      </c>
    </row>
    <row r="5556" spans="6:8" ht="13.5">
      <c r="F5556" s="156" t="s">
        <v>1340</v>
      </c>
      <c r="H5556">
        <v>91101</v>
      </c>
    </row>
    <row r="5557" spans="6:8" ht="13.5">
      <c r="F5557" s="156" t="s">
        <v>1340</v>
      </c>
      <c r="H5557">
        <v>91101</v>
      </c>
    </row>
    <row r="5558" spans="6:8" ht="13.5">
      <c r="F5558" s="156" t="s">
        <v>1340</v>
      </c>
      <c r="H5558">
        <v>91101</v>
      </c>
    </row>
    <row r="5559" spans="6:8" ht="13.5">
      <c r="F5559" s="156" t="s">
        <v>1340</v>
      </c>
      <c r="H5559">
        <v>91101</v>
      </c>
    </row>
    <row r="5560" spans="6:8" ht="13.5">
      <c r="F5560" s="156" t="s">
        <v>1340</v>
      </c>
      <c r="H5560">
        <v>91101</v>
      </c>
    </row>
    <row r="5561" spans="6:8" ht="13.5">
      <c r="F5561" s="156" t="s">
        <v>1340</v>
      </c>
      <c r="H5561">
        <v>91101</v>
      </c>
    </row>
    <row r="5562" spans="6:8" ht="13.5">
      <c r="F5562" s="156" t="s">
        <v>1340</v>
      </c>
      <c r="H5562">
        <v>91101</v>
      </c>
    </row>
    <row r="5563" spans="6:8" ht="13.5">
      <c r="F5563" s="156" t="s">
        <v>1340</v>
      </c>
      <c r="H5563">
        <v>91101</v>
      </c>
    </row>
    <row r="5564" spans="6:8" ht="13.5">
      <c r="F5564" s="156" t="s">
        <v>1340</v>
      </c>
      <c r="H5564">
        <v>91101</v>
      </c>
    </row>
    <row r="5565" spans="6:8" ht="13.5">
      <c r="F5565" s="156" t="s">
        <v>1340</v>
      </c>
      <c r="H5565">
        <v>91101</v>
      </c>
    </row>
    <row r="5566" spans="6:8" ht="13.5">
      <c r="F5566" s="156" t="s">
        <v>1340</v>
      </c>
      <c r="H5566">
        <v>91101</v>
      </c>
    </row>
    <row r="5567" spans="6:8" ht="13.5">
      <c r="F5567" s="156" t="s">
        <v>1340</v>
      </c>
      <c r="H5567">
        <v>91101</v>
      </c>
    </row>
    <row r="5568" spans="6:8" ht="13.5">
      <c r="F5568" s="156" t="s">
        <v>1340</v>
      </c>
      <c r="H5568">
        <v>91101</v>
      </c>
    </row>
    <row r="5569" spans="6:8" ht="13.5">
      <c r="F5569" s="156" t="s">
        <v>1340</v>
      </c>
      <c r="H5569">
        <v>91101</v>
      </c>
    </row>
    <row r="5570" spans="6:8" ht="13.5">
      <c r="F5570" s="156" t="s">
        <v>1340</v>
      </c>
      <c r="H5570">
        <v>91101</v>
      </c>
    </row>
    <row r="5571" spans="6:8" ht="13.5">
      <c r="F5571" s="156" t="s">
        <v>1340</v>
      </c>
      <c r="H5571">
        <v>91101</v>
      </c>
    </row>
    <row r="5572" spans="6:8" ht="13.5">
      <c r="F5572" s="156" t="s">
        <v>1341</v>
      </c>
      <c r="H5572">
        <v>93952</v>
      </c>
    </row>
    <row r="5573" spans="6:8" ht="13.5">
      <c r="F5573" s="156" t="s">
        <v>1341</v>
      </c>
      <c r="H5573">
        <v>93952</v>
      </c>
    </row>
    <row r="5574" spans="6:8" ht="13.5">
      <c r="F5574" s="156" t="s">
        <v>1341</v>
      </c>
      <c r="H5574">
        <v>93952</v>
      </c>
    </row>
    <row r="5575" spans="6:8" ht="13.5">
      <c r="F5575" s="156" t="s">
        <v>1341</v>
      </c>
      <c r="H5575">
        <v>93952</v>
      </c>
    </row>
    <row r="5576" spans="6:8" ht="13.5">
      <c r="F5576" s="156" t="s">
        <v>1341</v>
      </c>
      <c r="H5576">
        <v>93952</v>
      </c>
    </row>
    <row r="5577" spans="6:8" ht="13.5">
      <c r="F5577" s="156" t="s">
        <v>1341</v>
      </c>
      <c r="H5577">
        <v>93952</v>
      </c>
    </row>
    <row r="5578" spans="6:8" ht="13.5">
      <c r="F5578" s="156" t="s">
        <v>1341</v>
      </c>
      <c r="H5578">
        <v>93952</v>
      </c>
    </row>
    <row r="5579" spans="6:8" ht="13.5">
      <c r="F5579" s="156" t="s">
        <v>1341</v>
      </c>
      <c r="H5579">
        <v>93952</v>
      </c>
    </row>
    <row r="5580" spans="6:8" ht="13.5">
      <c r="F5580" s="156" t="s">
        <v>1341</v>
      </c>
      <c r="H5580">
        <v>93952</v>
      </c>
    </row>
    <row r="5581" spans="6:8" ht="13.5">
      <c r="F5581" s="156" t="s">
        <v>1341</v>
      </c>
      <c r="H5581">
        <v>93952</v>
      </c>
    </row>
    <row r="5582" spans="6:8" ht="13.5">
      <c r="F5582" s="156" t="s">
        <v>1341</v>
      </c>
      <c r="H5582">
        <v>93952</v>
      </c>
    </row>
    <row r="5583" spans="6:8" ht="13.5">
      <c r="F5583" s="156" t="s">
        <v>1341</v>
      </c>
      <c r="H5583">
        <v>93952</v>
      </c>
    </row>
    <row r="5584" spans="6:8" ht="13.5">
      <c r="F5584" s="156" t="s">
        <v>1341</v>
      </c>
      <c r="H5584">
        <v>93952</v>
      </c>
    </row>
    <row r="5585" spans="6:8" ht="13.5">
      <c r="F5585" s="156" t="s">
        <v>1341</v>
      </c>
      <c r="H5585">
        <v>93952</v>
      </c>
    </row>
    <row r="5586" spans="6:8" ht="13.5">
      <c r="F5586" s="156" t="s">
        <v>1341</v>
      </c>
      <c r="H5586">
        <v>93952</v>
      </c>
    </row>
    <row r="5587" spans="6:8" ht="13.5">
      <c r="F5587" s="156" t="s">
        <v>1341</v>
      </c>
      <c r="H5587">
        <v>93952</v>
      </c>
    </row>
    <row r="5588" spans="6:8" ht="13.5">
      <c r="F5588" s="156" t="s">
        <v>1341</v>
      </c>
      <c r="H5588">
        <v>93952</v>
      </c>
    </row>
    <row r="5589" spans="6:8" ht="13.5">
      <c r="F5589" s="156" t="s">
        <v>1341</v>
      </c>
      <c r="H5589">
        <v>93952</v>
      </c>
    </row>
    <row r="5590" spans="6:8" ht="13.5">
      <c r="F5590" s="156" t="s">
        <v>1341</v>
      </c>
      <c r="H5590">
        <v>93952</v>
      </c>
    </row>
    <row r="5591" spans="6:8" ht="13.5">
      <c r="F5591" s="156" t="s">
        <v>1341</v>
      </c>
      <c r="H5591">
        <v>93952</v>
      </c>
    </row>
    <row r="5592" spans="6:8" ht="13.5">
      <c r="F5592" s="156" t="s">
        <v>1341</v>
      </c>
      <c r="H5592">
        <v>93952</v>
      </c>
    </row>
    <row r="5593" spans="6:8" ht="13.5">
      <c r="F5593" s="156" t="s">
        <v>1341</v>
      </c>
      <c r="H5593">
        <v>93952</v>
      </c>
    </row>
    <row r="5594" spans="6:8" ht="13.5">
      <c r="F5594" s="156" t="s">
        <v>1341</v>
      </c>
      <c r="H5594">
        <v>93952</v>
      </c>
    </row>
    <row r="5595" spans="6:8" ht="13.5">
      <c r="F5595" s="156" t="s">
        <v>1341</v>
      </c>
      <c r="H5595">
        <v>93952</v>
      </c>
    </row>
    <row r="5596" spans="6:8" ht="13.5">
      <c r="F5596" s="156" t="s">
        <v>1342</v>
      </c>
      <c r="H5596">
        <v>93953</v>
      </c>
    </row>
    <row r="5597" spans="6:8" ht="13.5">
      <c r="F5597" s="156" t="s">
        <v>1342</v>
      </c>
      <c r="H5597">
        <v>93953</v>
      </c>
    </row>
    <row r="5598" spans="6:8" ht="13.5">
      <c r="F5598" s="156" t="s">
        <v>1342</v>
      </c>
      <c r="H5598">
        <v>93953</v>
      </c>
    </row>
    <row r="5599" spans="6:8" ht="13.5">
      <c r="F5599" s="156" t="s">
        <v>1342</v>
      </c>
      <c r="H5599">
        <v>93953</v>
      </c>
    </row>
    <row r="5600" spans="6:8" ht="13.5">
      <c r="F5600" s="156" t="s">
        <v>1342</v>
      </c>
      <c r="H5600">
        <v>93953</v>
      </c>
    </row>
    <row r="5601" spans="6:8" ht="13.5">
      <c r="F5601" s="156" t="s">
        <v>1342</v>
      </c>
      <c r="H5601">
        <v>93953</v>
      </c>
    </row>
    <row r="5602" spans="6:8" ht="13.5">
      <c r="F5602" s="156" t="s">
        <v>1342</v>
      </c>
      <c r="H5602">
        <v>93953</v>
      </c>
    </row>
    <row r="5603" spans="6:8" ht="13.5">
      <c r="F5603" s="156" t="s">
        <v>1342</v>
      </c>
      <c r="H5603">
        <v>93953</v>
      </c>
    </row>
    <row r="5604" spans="6:8" ht="13.5">
      <c r="F5604" s="156" t="s">
        <v>1342</v>
      </c>
      <c r="H5604">
        <v>93953</v>
      </c>
    </row>
    <row r="5605" spans="6:8" ht="13.5">
      <c r="F5605" s="156" t="s">
        <v>1342</v>
      </c>
      <c r="H5605">
        <v>93953</v>
      </c>
    </row>
    <row r="5606" spans="6:8" ht="13.5">
      <c r="F5606" s="156" t="s">
        <v>1342</v>
      </c>
      <c r="H5606">
        <v>93953</v>
      </c>
    </row>
    <row r="5607" spans="6:8" ht="13.5">
      <c r="F5607" s="156" t="s">
        <v>1342</v>
      </c>
      <c r="H5607">
        <v>93953</v>
      </c>
    </row>
    <row r="5608" spans="6:8" ht="13.5">
      <c r="F5608" s="156" t="s">
        <v>1342</v>
      </c>
      <c r="H5608">
        <v>93953</v>
      </c>
    </row>
    <row r="5609" spans="6:8" ht="13.5">
      <c r="F5609" s="156" t="s">
        <v>1342</v>
      </c>
      <c r="H5609">
        <v>93953</v>
      </c>
    </row>
    <row r="5610" spans="6:8" ht="13.5">
      <c r="F5610" s="156" t="s">
        <v>1342</v>
      </c>
      <c r="H5610">
        <v>93953</v>
      </c>
    </row>
    <row r="5611" spans="6:8" ht="13.5">
      <c r="F5611" s="156" t="s">
        <v>1342</v>
      </c>
      <c r="H5611">
        <v>93953</v>
      </c>
    </row>
    <row r="5612" spans="6:8" ht="13.5">
      <c r="F5612" s="156" t="s">
        <v>1342</v>
      </c>
      <c r="H5612">
        <v>93953</v>
      </c>
    </row>
    <row r="5613" spans="6:8" ht="13.5">
      <c r="F5613" s="156" t="s">
        <v>1342</v>
      </c>
      <c r="H5613">
        <v>93953</v>
      </c>
    </row>
    <row r="5614" spans="6:8" ht="13.5">
      <c r="F5614" s="156" t="s">
        <v>1342</v>
      </c>
      <c r="H5614">
        <v>93953</v>
      </c>
    </row>
    <row r="5615" spans="6:8" ht="13.5">
      <c r="F5615" s="156" t="s">
        <v>1342</v>
      </c>
      <c r="H5615">
        <v>93953</v>
      </c>
    </row>
    <row r="5616" spans="6:8" ht="13.5">
      <c r="F5616" s="156" t="s">
        <v>1342</v>
      </c>
      <c r="H5616">
        <v>93953</v>
      </c>
    </row>
    <row r="5617" spans="6:8" ht="13.5">
      <c r="F5617" s="156" t="s">
        <v>1342</v>
      </c>
      <c r="H5617">
        <v>93953</v>
      </c>
    </row>
    <row r="5618" spans="6:8" ht="13.5">
      <c r="F5618" s="156" t="s">
        <v>1342</v>
      </c>
      <c r="H5618">
        <v>93953</v>
      </c>
    </row>
    <row r="5619" spans="6:8" ht="13.5">
      <c r="F5619" s="156" t="s">
        <v>1342</v>
      </c>
      <c r="H5619">
        <v>93953</v>
      </c>
    </row>
    <row r="5620" spans="6:8" ht="13.5">
      <c r="F5620" s="156" t="s">
        <v>1343</v>
      </c>
      <c r="H5620">
        <v>93954</v>
      </c>
    </row>
    <row r="5621" spans="6:8" ht="13.5">
      <c r="F5621" s="156" t="s">
        <v>1343</v>
      </c>
      <c r="H5621">
        <v>93954</v>
      </c>
    </row>
    <row r="5622" spans="6:8" ht="13.5">
      <c r="F5622" s="156" t="s">
        <v>1343</v>
      </c>
      <c r="H5622">
        <v>93954</v>
      </c>
    </row>
    <row r="5623" spans="6:8" ht="13.5">
      <c r="F5623" s="156" t="s">
        <v>1343</v>
      </c>
      <c r="H5623">
        <v>93954</v>
      </c>
    </row>
    <row r="5624" spans="6:8" ht="13.5">
      <c r="F5624" s="156" t="s">
        <v>1343</v>
      </c>
      <c r="H5624">
        <v>93954</v>
      </c>
    </row>
    <row r="5625" spans="6:8" ht="13.5">
      <c r="F5625" s="156" t="s">
        <v>1343</v>
      </c>
      <c r="H5625">
        <v>93954</v>
      </c>
    </row>
    <row r="5626" spans="6:8" ht="13.5">
      <c r="F5626" s="156" t="s">
        <v>1343</v>
      </c>
      <c r="H5626">
        <v>93954</v>
      </c>
    </row>
    <row r="5627" spans="6:8" ht="13.5">
      <c r="F5627" s="156" t="s">
        <v>1343</v>
      </c>
      <c r="H5627">
        <v>93954</v>
      </c>
    </row>
    <row r="5628" spans="6:8" ht="13.5">
      <c r="F5628" s="156" t="s">
        <v>1343</v>
      </c>
      <c r="H5628">
        <v>93954</v>
      </c>
    </row>
    <row r="5629" spans="6:8" ht="13.5">
      <c r="F5629" s="156" t="s">
        <v>1343</v>
      </c>
      <c r="H5629">
        <v>93954</v>
      </c>
    </row>
    <row r="5630" spans="6:8" ht="13.5">
      <c r="F5630" s="156" t="s">
        <v>1343</v>
      </c>
      <c r="H5630">
        <v>93954</v>
      </c>
    </row>
    <row r="5631" spans="6:8" ht="13.5">
      <c r="F5631" s="156" t="s">
        <v>1343</v>
      </c>
      <c r="H5631">
        <v>93954</v>
      </c>
    </row>
    <row r="5632" spans="6:8" ht="13.5">
      <c r="F5632" s="156" t="s">
        <v>1343</v>
      </c>
      <c r="H5632">
        <v>93954</v>
      </c>
    </row>
    <row r="5633" spans="6:8" ht="13.5">
      <c r="F5633" s="156" t="s">
        <v>1343</v>
      </c>
      <c r="H5633">
        <v>93954</v>
      </c>
    </row>
    <row r="5634" spans="6:8" ht="13.5">
      <c r="F5634" s="156" t="s">
        <v>1343</v>
      </c>
      <c r="H5634">
        <v>93954</v>
      </c>
    </row>
    <row r="5635" spans="6:8" ht="13.5">
      <c r="F5635" s="156" t="s">
        <v>1343</v>
      </c>
      <c r="H5635">
        <v>93954</v>
      </c>
    </row>
    <row r="5636" spans="6:8" ht="13.5">
      <c r="F5636" s="156" t="s">
        <v>1343</v>
      </c>
      <c r="H5636">
        <v>93954</v>
      </c>
    </row>
    <row r="5637" spans="6:8" ht="13.5">
      <c r="F5637" s="156" t="s">
        <v>1343</v>
      </c>
      <c r="H5637">
        <v>93954</v>
      </c>
    </row>
    <row r="5638" spans="6:8" ht="13.5">
      <c r="F5638" s="156" t="s">
        <v>1343</v>
      </c>
      <c r="H5638">
        <v>93954</v>
      </c>
    </row>
    <row r="5639" spans="6:8" ht="13.5">
      <c r="F5639" s="156" t="s">
        <v>1343</v>
      </c>
      <c r="H5639">
        <v>93954</v>
      </c>
    </row>
    <row r="5640" spans="6:8" ht="13.5">
      <c r="F5640" s="156" t="s">
        <v>1343</v>
      </c>
      <c r="H5640">
        <v>93954</v>
      </c>
    </row>
    <row r="5641" spans="6:8" ht="13.5">
      <c r="F5641" s="156" t="s">
        <v>1343</v>
      </c>
      <c r="H5641">
        <v>93954</v>
      </c>
    </row>
    <row r="5642" spans="6:8" ht="13.5">
      <c r="F5642" s="156" t="s">
        <v>1343</v>
      </c>
      <c r="H5642">
        <v>93954</v>
      </c>
    </row>
    <row r="5643" spans="6:8" ht="13.5">
      <c r="F5643" s="156" t="s">
        <v>1343</v>
      </c>
      <c r="H5643">
        <v>93954</v>
      </c>
    </row>
    <row r="5644" spans="6:8" ht="13.5">
      <c r="F5644" s="156" t="s">
        <v>1344</v>
      </c>
      <c r="H5644">
        <v>93955</v>
      </c>
    </row>
    <row r="5645" spans="6:8" ht="13.5">
      <c r="F5645" s="156" t="s">
        <v>1344</v>
      </c>
      <c r="H5645">
        <v>93955</v>
      </c>
    </row>
    <row r="5646" spans="6:8" ht="13.5">
      <c r="F5646" s="156" t="s">
        <v>1344</v>
      </c>
      <c r="H5646">
        <v>93955</v>
      </c>
    </row>
    <row r="5647" spans="6:8" ht="13.5">
      <c r="F5647" s="156" t="s">
        <v>1344</v>
      </c>
      <c r="H5647">
        <v>93955</v>
      </c>
    </row>
    <row r="5648" spans="6:8" ht="13.5">
      <c r="F5648" s="156" t="s">
        <v>1344</v>
      </c>
      <c r="H5648">
        <v>93955</v>
      </c>
    </row>
    <row r="5649" spans="6:8" ht="13.5">
      <c r="F5649" s="156" t="s">
        <v>1344</v>
      </c>
      <c r="H5649">
        <v>93955</v>
      </c>
    </row>
    <row r="5650" spans="6:8" ht="13.5">
      <c r="F5650" s="156" t="s">
        <v>1344</v>
      </c>
      <c r="H5650">
        <v>93955</v>
      </c>
    </row>
    <row r="5651" spans="6:8" ht="13.5">
      <c r="F5651" s="156" t="s">
        <v>1344</v>
      </c>
      <c r="H5651">
        <v>93955</v>
      </c>
    </row>
    <row r="5652" spans="6:8" ht="13.5">
      <c r="F5652" s="156" t="s">
        <v>1344</v>
      </c>
      <c r="H5652">
        <v>93955</v>
      </c>
    </row>
    <row r="5653" spans="6:8" ht="13.5">
      <c r="F5653" s="156" t="s">
        <v>1344</v>
      </c>
      <c r="H5653">
        <v>93955</v>
      </c>
    </row>
    <row r="5654" spans="6:8" ht="13.5">
      <c r="F5654" s="156" t="s">
        <v>1344</v>
      </c>
      <c r="H5654">
        <v>93955</v>
      </c>
    </row>
    <row r="5655" spans="6:8" ht="13.5">
      <c r="F5655" s="156" t="s">
        <v>1344</v>
      </c>
      <c r="H5655">
        <v>93955</v>
      </c>
    </row>
    <row r="5656" spans="6:8" ht="13.5">
      <c r="F5656" s="156" t="s">
        <v>1344</v>
      </c>
      <c r="H5656">
        <v>93955</v>
      </c>
    </row>
    <row r="5657" spans="6:8" ht="13.5">
      <c r="F5657" s="156" t="s">
        <v>1344</v>
      </c>
      <c r="H5657">
        <v>93955</v>
      </c>
    </row>
    <row r="5658" spans="6:8" ht="13.5">
      <c r="F5658" s="156" t="s">
        <v>1344</v>
      </c>
      <c r="H5658">
        <v>93955</v>
      </c>
    </row>
    <row r="5659" spans="6:8" ht="13.5">
      <c r="F5659" s="156" t="s">
        <v>1344</v>
      </c>
      <c r="H5659">
        <v>93955</v>
      </c>
    </row>
    <row r="5660" spans="6:8" ht="13.5">
      <c r="F5660" s="156" t="s">
        <v>1344</v>
      </c>
      <c r="H5660">
        <v>93955</v>
      </c>
    </row>
    <row r="5661" spans="6:8" ht="13.5">
      <c r="F5661" s="156" t="s">
        <v>1344</v>
      </c>
      <c r="H5661">
        <v>93955</v>
      </c>
    </row>
    <row r="5662" spans="6:8" ht="13.5">
      <c r="F5662" s="156" t="s">
        <v>1344</v>
      </c>
      <c r="H5662">
        <v>93955</v>
      </c>
    </row>
    <row r="5663" spans="6:8" ht="13.5">
      <c r="F5663" s="156" t="s">
        <v>1344</v>
      </c>
      <c r="H5663">
        <v>93955</v>
      </c>
    </row>
    <row r="5664" spans="6:8" ht="13.5">
      <c r="F5664" s="156" t="s">
        <v>1344</v>
      </c>
      <c r="H5664">
        <v>93955</v>
      </c>
    </row>
    <row r="5665" spans="6:8" ht="13.5">
      <c r="F5665" s="156" t="s">
        <v>1344</v>
      </c>
      <c r="H5665">
        <v>93955</v>
      </c>
    </row>
    <row r="5666" spans="6:8" ht="13.5">
      <c r="F5666" s="156" t="s">
        <v>1344</v>
      </c>
      <c r="H5666">
        <v>93955</v>
      </c>
    </row>
    <row r="5667" spans="6:8" ht="13.5">
      <c r="F5667" s="156" t="s">
        <v>1344</v>
      </c>
      <c r="H5667">
        <v>93955</v>
      </c>
    </row>
    <row r="5668" spans="6:8" ht="13.5">
      <c r="F5668" s="156" t="s">
        <v>1345</v>
      </c>
      <c r="H5668">
        <v>93956</v>
      </c>
    </row>
    <row r="5669" spans="6:8" ht="13.5">
      <c r="F5669" s="156" t="s">
        <v>1345</v>
      </c>
      <c r="H5669">
        <v>93956</v>
      </c>
    </row>
    <row r="5670" spans="6:8" ht="13.5">
      <c r="F5670" s="156" t="s">
        <v>1345</v>
      </c>
      <c r="H5670">
        <v>93956</v>
      </c>
    </row>
    <row r="5671" spans="6:8" ht="13.5">
      <c r="F5671" s="156" t="s">
        <v>1345</v>
      </c>
      <c r="H5671">
        <v>93956</v>
      </c>
    </row>
    <row r="5672" spans="6:8" ht="13.5">
      <c r="F5672" s="156" t="s">
        <v>1345</v>
      </c>
      <c r="H5672">
        <v>93956</v>
      </c>
    </row>
    <row r="5673" spans="6:8" ht="13.5">
      <c r="F5673" s="156" t="s">
        <v>1345</v>
      </c>
      <c r="H5673">
        <v>93956</v>
      </c>
    </row>
    <row r="5674" spans="6:8" ht="13.5">
      <c r="F5674" s="156" t="s">
        <v>1345</v>
      </c>
      <c r="H5674">
        <v>93956</v>
      </c>
    </row>
    <row r="5675" spans="6:8" ht="13.5">
      <c r="F5675" s="156" t="s">
        <v>1345</v>
      </c>
      <c r="H5675">
        <v>93956</v>
      </c>
    </row>
    <row r="5676" spans="6:8" ht="13.5">
      <c r="F5676" s="156" t="s">
        <v>1345</v>
      </c>
      <c r="H5676">
        <v>93956</v>
      </c>
    </row>
    <row r="5677" spans="6:8" ht="13.5">
      <c r="F5677" s="156" t="s">
        <v>1345</v>
      </c>
      <c r="H5677">
        <v>93956</v>
      </c>
    </row>
    <row r="5678" spans="6:8" ht="13.5">
      <c r="F5678" s="156" t="s">
        <v>1345</v>
      </c>
      <c r="H5678">
        <v>93956</v>
      </c>
    </row>
    <row r="5679" spans="6:8" ht="13.5">
      <c r="F5679" s="156" t="s">
        <v>1345</v>
      </c>
      <c r="H5679">
        <v>93956</v>
      </c>
    </row>
    <row r="5680" spans="6:8" ht="13.5">
      <c r="F5680" s="156" t="s">
        <v>1345</v>
      </c>
      <c r="H5680">
        <v>93956</v>
      </c>
    </row>
    <row r="5681" spans="6:8" ht="13.5">
      <c r="F5681" s="156" t="s">
        <v>1345</v>
      </c>
      <c r="H5681">
        <v>93956</v>
      </c>
    </row>
    <row r="5682" spans="6:8" ht="13.5">
      <c r="F5682" s="156" t="s">
        <v>1345</v>
      </c>
      <c r="H5682">
        <v>93956</v>
      </c>
    </row>
    <row r="5683" spans="6:8" ht="13.5">
      <c r="F5683" s="156" t="s">
        <v>1345</v>
      </c>
      <c r="H5683">
        <v>93956</v>
      </c>
    </row>
    <row r="5684" spans="6:8" ht="13.5">
      <c r="F5684" s="156" t="s">
        <v>1345</v>
      </c>
      <c r="H5684">
        <v>93956</v>
      </c>
    </row>
    <row r="5685" spans="6:8" ht="13.5">
      <c r="F5685" s="156" t="s">
        <v>1345</v>
      </c>
      <c r="H5685">
        <v>93956</v>
      </c>
    </row>
    <row r="5686" spans="6:8" ht="13.5">
      <c r="F5686" s="156" t="s">
        <v>1345</v>
      </c>
      <c r="H5686">
        <v>93956</v>
      </c>
    </row>
    <row r="5687" spans="6:8" ht="13.5">
      <c r="F5687" s="156" t="s">
        <v>1345</v>
      </c>
      <c r="H5687">
        <v>93956</v>
      </c>
    </row>
    <row r="5688" spans="6:8" ht="13.5">
      <c r="F5688" s="156" t="s">
        <v>1345</v>
      </c>
      <c r="H5688">
        <v>93956</v>
      </c>
    </row>
    <row r="5689" spans="6:8" ht="13.5">
      <c r="F5689" s="156" t="s">
        <v>1345</v>
      </c>
      <c r="H5689">
        <v>93956</v>
      </c>
    </row>
    <row r="5690" spans="6:8" ht="13.5">
      <c r="F5690" s="156" t="s">
        <v>1345</v>
      </c>
      <c r="H5690">
        <v>93956</v>
      </c>
    </row>
    <row r="5691" spans="6:8" ht="13.5">
      <c r="F5691" s="156" t="s">
        <v>1345</v>
      </c>
      <c r="H5691">
        <v>93956</v>
      </c>
    </row>
    <row r="5692" spans="6:8" ht="13.5">
      <c r="F5692" s="156" t="s">
        <v>1346</v>
      </c>
      <c r="H5692">
        <v>93957</v>
      </c>
    </row>
    <row r="5693" spans="6:8" ht="13.5">
      <c r="F5693" s="156" t="s">
        <v>1346</v>
      </c>
      <c r="H5693">
        <v>93957</v>
      </c>
    </row>
    <row r="5694" spans="6:8" ht="13.5">
      <c r="F5694" s="156" t="s">
        <v>1346</v>
      </c>
      <c r="H5694">
        <v>93957</v>
      </c>
    </row>
    <row r="5695" spans="6:8" ht="13.5">
      <c r="F5695" s="156" t="s">
        <v>1346</v>
      </c>
      <c r="H5695">
        <v>93957</v>
      </c>
    </row>
    <row r="5696" spans="6:8" ht="13.5">
      <c r="F5696" s="156" t="s">
        <v>1346</v>
      </c>
      <c r="H5696">
        <v>93957</v>
      </c>
    </row>
    <row r="5697" spans="6:8" ht="13.5">
      <c r="F5697" s="156" t="s">
        <v>1346</v>
      </c>
      <c r="H5697">
        <v>93957</v>
      </c>
    </row>
    <row r="5698" spans="6:8" ht="13.5">
      <c r="F5698" s="156" t="s">
        <v>1346</v>
      </c>
      <c r="H5698">
        <v>93957</v>
      </c>
    </row>
    <row r="5699" spans="6:8" ht="13.5">
      <c r="F5699" s="156" t="s">
        <v>1346</v>
      </c>
      <c r="H5699">
        <v>93957</v>
      </c>
    </row>
    <row r="5700" spans="6:8" ht="13.5">
      <c r="F5700" s="156" t="s">
        <v>1346</v>
      </c>
      <c r="H5700">
        <v>93957</v>
      </c>
    </row>
    <row r="5701" spans="6:8" ht="13.5">
      <c r="F5701" s="156" t="s">
        <v>1346</v>
      </c>
      <c r="H5701">
        <v>93957</v>
      </c>
    </row>
    <row r="5702" spans="6:8" ht="13.5">
      <c r="F5702" s="156" t="s">
        <v>1346</v>
      </c>
      <c r="H5702">
        <v>93957</v>
      </c>
    </row>
    <row r="5703" spans="6:8" ht="13.5">
      <c r="F5703" s="156" t="s">
        <v>1346</v>
      </c>
      <c r="H5703">
        <v>93957</v>
      </c>
    </row>
    <row r="5704" spans="6:8" ht="13.5">
      <c r="F5704" s="156" t="s">
        <v>1346</v>
      </c>
      <c r="H5704">
        <v>93957</v>
      </c>
    </row>
    <row r="5705" spans="6:8" ht="13.5">
      <c r="F5705" s="156" t="s">
        <v>1346</v>
      </c>
      <c r="H5705">
        <v>93957</v>
      </c>
    </row>
    <row r="5706" spans="6:8" ht="13.5">
      <c r="F5706" s="156" t="s">
        <v>1346</v>
      </c>
      <c r="H5706">
        <v>93957</v>
      </c>
    </row>
    <row r="5707" spans="6:8" ht="13.5">
      <c r="F5707" s="156" t="s">
        <v>1346</v>
      </c>
      <c r="H5707">
        <v>93957</v>
      </c>
    </row>
    <row r="5708" spans="6:8" ht="13.5">
      <c r="F5708" s="156" t="s">
        <v>1346</v>
      </c>
      <c r="H5708">
        <v>93957</v>
      </c>
    </row>
    <row r="5709" spans="6:8" ht="13.5">
      <c r="F5709" s="156" t="s">
        <v>1346</v>
      </c>
      <c r="H5709">
        <v>93957</v>
      </c>
    </row>
    <row r="5710" spans="6:8" ht="13.5">
      <c r="F5710" s="156" t="s">
        <v>1346</v>
      </c>
      <c r="H5710">
        <v>93957</v>
      </c>
    </row>
    <row r="5711" spans="6:8" ht="13.5">
      <c r="F5711" s="156" t="s">
        <v>1346</v>
      </c>
      <c r="H5711">
        <v>93957</v>
      </c>
    </row>
    <row r="5712" spans="6:8" ht="13.5">
      <c r="F5712" s="156" t="s">
        <v>1346</v>
      </c>
      <c r="H5712">
        <v>93957</v>
      </c>
    </row>
    <row r="5713" spans="6:8" ht="13.5">
      <c r="F5713" s="156" t="s">
        <v>1346</v>
      </c>
      <c r="H5713">
        <v>93957</v>
      </c>
    </row>
    <row r="5714" spans="6:8" ht="13.5">
      <c r="F5714" s="156" t="s">
        <v>1346</v>
      </c>
      <c r="H5714">
        <v>93957</v>
      </c>
    </row>
    <row r="5715" spans="6:8" ht="13.5">
      <c r="F5715" s="156" t="s">
        <v>1346</v>
      </c>
      <c r="H5715">
        <v>93957</v>
      </c>
    </row>
    <row r="5716" spans="6:8" ht="13.5">
      <c r="F5716" s="156" t="s">
        <v>1347</v>
      </c>
      <c r="H5716">
        <v>93958</v>
      </c>
    </row>
    <row r="5717" spans="6:8" ht="13.5">
      <c r="F5717" s="156" t="s">
        <v>1347</v>
      </c>
      <c r="H5717">
        <v>93958</v>
      </c>
    </row>
    <row r="5718" spans="6:8" ht="13.5">
      <c r="F5718" s="156" t="s">
        <v>1347</v>
      </c>
      <c r="H5718">
        <v>93958</v>
      </c>
    </row>
    <row r="5719" spans="6:8" ht="13.5">
      <c r="F5719" s="156" t="s">
        <v>1347</v>
      </c>
      <c r="H5719">
        <v>93958</v>
      </c>
    </row>
    <row r="5720" spans="6:8" ht="13.5">
      <c r="F5720" s="156" t="s">
        <v>1347</v>
      </c>
      <c r="H5720">
        <v>93958</v>
      </c>
    </row>
    <row r="5721" spans="6:8" ht="13.5">
      <c r="F5721" s="156" t="s">
        <v>1347</v>
      </c>
      <c r="H5721">
        <v>93958</v>
      </c>
    </row>
    <row r="5722" spans="6:8" ht="13.5">
      <c r="F5722" s="156" t="s">
        <v>1347</v>
      </c>
      <c r="H5722">
        <v>93958</v>
      </c>
    </row>
    <row r="5723" spans="6:8" ht="13.5">
      <c r="F5723" s="156" t="s">
        <v>1347</v>
      </c>
      <c r="H5723">
        <v>93958</v>
      </c>
    </row>
    <row r="5724" spans="6:8" ht="13.5">
      <c r="F5724" s="156" t="s">
        <v>1347</v>
      </c>
      <c r="H5724">
        <v>93958</v>
      </c>
    </row>
    <row r="5725" spans="6:8" ht="13.5">
      <c r="F5725" s="156" t="s">
        <v>1347</v>
      </c>
      <c r="H5725">
        <v>93958</v>
      </c>
    </row>
    <row r="5726" spans="6:8" ht="13.5">
      <c r="F5726" s="156" t="s">
        <v>1347</v>
      </c>
      <c r="H5726">
        <v>93958</v>
      </c>
    </row>
    <row r="5727" spans="6:8" ht="13.5">
      <c r="F5727" s="156" t="s">
        <v>1347</v>
      </c>
      <c r="H5727">
        <v>93958</v>
      </c>
    </row>
    <row r="5728" spans="6:8" ht="13.5">
      <c r="F5728" s="156" t="s">
        <v>1347</v>
      </c>
      <c r="H5728">
        <v>93958</v>
      </c>
    </row>
    <row r="5729" spans="6:8" ht="13.5">
      <c r="F5729" s="156" t="s">
        <v>1347</v>
      </c>
      <c r="H5729">
        <v>93958</v>
      </c>
    </row>
    <row r="5730" spans="6:8" ht="13.5">
      <c r="F5730" s="156" t="s">
        <v>1347</v>
      </c>
      <c r="H5730">
        <v>93958</v>
      </c>
    </row>
    <row r="5731" spans="6:8" ht="13.5">
      <c r="F5731" s="156" t="s">
        <v>1347</v>
      </c>
      <c r="H5731">
        <v>93958</v>
      </c>
    </row>
    <row r="5732" spans="6:8" ht="13.5">
      <c r="F5732" s="156" t="s">
        <v>1347</v>
      </c>
      <c r="H5732">
        <v>93958</v>
      </c>
    </row>
    <row r="5733" spans="6:8" ht="13.5">
      <c r="F5733" s="156" t="s">
        <v>1347</v>
      </c>
      <c r="H5733">
        <v>93958</v>
      </c>
    </row>
    <row r="5734" spans="6:8" ht="13.5">
      <c r="F5734" s="156" t="s">
        <v>1347</v>
      </c>
      <c r="H5734">
        <v>93958</v>
      </c>
    </row>
    <row r="5735" spans="6:8" ht="13.5">
      <c r="F5735" s="156" t="s">
        <v>1347</v>
      </c>
      <c r="H5735">
        <v>93958</v>
      </c>
    </row>
    <row r="5736" spans="6:8" ht="13.5">
      <c r="F5736" s="156" t="s">
        <v>1347</v>
      </c>
      <c r="H5736">
        <v>93958</v>
      </c>
    </row>
    <row r="5737" spans="6:8" ht="13.5">
      <c r="F5737" s="156" t="s">
        <v>1347</v>
      </c>
      <c r="H5737">
        <v>93958</v>
      </c>
    </row>
    <row r="5738" spans="6:8" ht="13.5">
      <c r="F5738" s="156" t="s">
        <v>1347</v>
      </c>
      <c r="H5738">
        <v>93958</v>
      </c>
    </row>
    <row r="5739" spans="6:8" ht="13.5">
      <c r="F5739" s="156" t="s">
        <v>1347</v>
      </c>
      <c r="H5739">
        <v>93958</v>
      </c>
    </row>
    <row r="5740" spans="6:8" ht="13.5">
      <c r="F5740" s="156" t="s">
        <v>1348</v>
      </c>
      <c r="H5740">
        <v>93959</v>
      </c>
    </row>
    <row r="5741" spans="6:8" ht="13.5">
      <c r="F5741" s="156" t="s">
        <v>1348</v>
      </c>
      <c r="H5741">
        <v>93959</v>
      </c>
    </row>
    <row r="5742" spans="6:8" ht="13.5">
      <c r="F5742" s="156" t="s">
        <v>1348</v>
      </c>
      <c r="H5742">
        <v>93959</v>
      </c>
    </row>
    <row r="5743" spans="6:8" ht="13.5">
      <c r="F5743" s="156" t="s">
        <v>1348</v>
      </c>
      <c r="H5743">
        <v>93959</v>
      </c>
    </row>
    <row r="5744" spans="6:8" ht="13.5">
      <c r="F5744" s="156" t="s">
        <v>1348</v>
      </c>
      <c r="H5744">
        <v>93959</v>
      </c>
    </row>
    <row r="5745" spans="6:8" ht="13.5">
      <c r="F5745" s="156" t="s">
        <v>1348</v>
      </c>
      <c r="H5745">
        <v>93959</v>
      </c>
    </row>
    <row r="5746" spans="6:8" ht="13.5">
      <c r="F5746" s="156" t="s">
        <v>1348</v>
      </c>
      <c r="H5746">
        <v>93959</v>
      </c>
    </row>
    <row r="5747" spans="6:8" ht="13.5">
      <c r="F5747" s="156" t="s">
        <v>1348</v>
      </c>
      <c r="H5747">
        <v>93959</v>
      </c>
    </row>
    <row r="5748" spans="6:8" ht="13.5">
      <c r="F5748" s="156" t="s">
        <v>1348</v>
      </c>
      <c r="H5748">
        <v>93959</v>
      </c>
    </row>
    <row r="5749" spans="6:8" ht="13.5">
      <c r="F5749" s="156" t="s">
        <v>1348</v>
      </c>
      <c r="H5749">
        <v>93959</v>
      </c>
    </row>
    <row r="5750" spans="6:8" ht="13.5">
      <c r="F5750" s="156" t="s">
        <v>1348</v>
      </c>
      <c r="H5750">
        <v>93959</v>
      </c>
    </row>
    <row r="5751" spans="6:8" ht="13.5">
      <c r="F5751" s="156" t="s">
        <v>1348</v>
      </c>
      <c r="H5751">
        <v>93959</v>
      </c>
    </row>
    <row r="5752" spans="6:8" ht="13.5">
      <c r="F5752" s="156" t="s">
        <v>1348</v>
      </c>
      <c r="H5752">
        <v>93959</v>
      </c>
    </row>
    <row r="5753" spans="6:8" ht="13.5">
      <c r="F5753" s="156" t="s">
        <v>1348</v>
      </c>
      <c r="H5753">
        <v>93959</v>
      </c>
    </row>
    <row r="5754" spans="6:8" ht="13.5">
      <c r="F5754" s="156" t="s">
        <v>1348</v>
      </c>
      <c r="H5754">
        <v>93959</v>
      </c>
    </row>
    <row r="5755" spans="6:8" ht="13.5">
      <c r="F5755" s="156" t="s">
        <v>1348</v>
      </c>
      <c r="H5755">
        <v>93959</v>
      </c>
    </row>
    <row r="5756" spans="6:8" ht="13.5">
      <c r="F5756" s="156" t="s">
        <v>1348</v>
      </c>
      <c r="H5756">
        <v>93959</v>
      </c>
    </row>
    <row r="5757" spans="6:8" ht="13.5">
      <c r="F5757" s="156" t="s">
        <v>1348</v>
      </c>
      <c r="H5757">
        <v>93959</v>
      </c>
    </row>
    <row r="5758" spans="6:8" ht="13.5">
      <c r="F5758" s="156" t="s">
        <v>1348</v>
      </c>
      <c r="H5758">
        <v>93959</v>
      </c>
    </row>
    <row r="5759" spans="6:8" ht="13.5">
      <c r="F5759" s="156" t="s">
        <v>1348</v>
      </c>
      <c r="H5759">
        <v>93959</v>
      </c>
    </row>
    <row r="5760" spans="6:8" ht="13.5">
      <c r="F5760" s="156" t="s">
        <v>1348</v>
      </c>
      <c r="H5760">
        <v>93959</v>
      </c>
    </row>
    <row r="5761" spans="6:8" ht="13.5">
      <c r="F5761" s="156" t="s">
        <v>1348</v>
      </c>
      <c r="H5761">
        <v>93959</v>
      </c>
    </row>
    <row r="5762" spans="6:8" ht="13.5">
      <c r="F5762" s="156" t="s">
        <v>1348</v>
      </c>
      <c r="H5762">
        <v>93959</v>
      </c>
    </row>
    <row r="5763" spans="6:8" ht="13.5">
      <c r="F5763" s="156" t="s">
        <v>1348</v>
      </c>
      <c r="H5763">
        <v>93959</v>
      </c>
    </row>
    <row r="5764" spans="6:8" ht="13.5">
      <c r="F5764" s="156" t="s">
        <v>1349</v>
      </c>
      <c r="H5764">
        <v>93960</v>
      </c>
    </row>
    <row r="5765" spans="6:8" ht="13.5">
      <c r="F5765" s="156" t="s">
        <v>1349</v>
      </c>
      <c r="H5765">
        <v>93960</v>
      </c>
    </row>
    <row r="5766" spans="6:8" ht="13.5">
      <c r="F5766" s="156" t="s">
        <v>1349</v>
      </c>
      <c r="H5766">
        <v>93960</v>
      </c>
    </row>
    <row r="5767" spans="6:8" ht="13.5">
      <c r="F5767" s="156" t="s">
        <v>1349</v>
      </c>
      <c r="H5767">
        <v>93960</v>
      </c>
    </row>
    <row r="5768" spans="6:8" ht="13.5">
      <c r="F5768" s="156" t="s">
        <v>1349</v>
      </c>
      <c r="H5768">
        <v>93960</v>
      </c>
    </row>
    <row r="5769" spans="6:8" ht="13.5">
      <c r="F5769" s="156" t="s">
        <v>1349</v>
      </c>
      <c r="H5769">
        <v>93960</v>
      </c>
    </row>
    <row r="5770" spans="6:8" ht="13.5">
      <c r="F5770" s="156" t="s">
        <v>1349</v>
      </c>
      <c r="H5770">
        <v>93960</v>
      </c>
    </row>
    <row r="5771" spans="6:8" ht="13.5">
      <c r="F5771" s="156" t="s">
        <v>1349</v>
      </c>
      <c r="H5771">
        <v>93960</v>
      </c>
    </row>
    <row r="5772" spans="6:8" ht="13.5">
      <c r="F5772" s="156" t="s">
        <v>1349</v>
      </c>
      <c r="H5772">
        <v>93960</v>
      </c>
    </row>
    <row r="5773" spans="6:8" ht="13.5">
      <c r="F5773" s="156" t="s">
        <v>1349</v>
      </c>
      <c r="H5773">
        <v>93960</v>
      </c>
    </row>
    <row r="5774" spans="6:8" ht="13.5">
      <c r="F5774" s="156" t="s">
        <v>1349</v>
      </c>
      <c r="H5774">
        <v>93960</v>
      </c>
    </row>
    <row r="5775" spans="6:8" ht="13.5">
      <c r="F5775" s="156" t="s">
        <v>1349</v>
      </c>
      <c r="H5775">
        <v>93960</v>
      </c>
    </row>
    <row r="5776" spans="6:8" ht="13.5">
      <c r="F5776" s="156" t="s">
        <v>1349</v>
      </c>
      <c r="H5776">
        <v>93960</v>
      </c>
    </row>
    <row r="5777" spans="6:8" ht="13.5">
      <c r="F5777" s="156" t="s">
        <v>1349</v>
      </c>
      <c r="H5777">
        <v>93960</v>
      </c>
    </row>
    <row r="5778" spans="6:8" ht="13.5">
      <c r="F5778" s="156" t="s">
        <v>1349</v>
      </c>
      <c r="H5778">
        <v>93960</v>
      </c>
    </row>
    <row r="5779" spans="6:8" ht="13.5">
      <c r="F5779" s="156" t="s">
        <v>1349</v>
      </c>
      <c r="H5779">
        <v>93960</v>
      </c>
    </row>
    <row r="5780" spans="6:8" ht="13.5">
      <c r="F5780" s="156" t="s">
        <v>1349</v>
      </c>
      <c r="H5780">
        <v>93960</v>
      </c>
    </row>
    <row r="5781" spans="6:8" ht="13.5">
      <c r="F5781" s="156" t="s">
        <v>1349</v>
      </c>
      <c r="H5781">
        <v>93960</v>
      </c>
    </row>
    <row r="5782" spans="6:8" ht="13.5">
      <c r="F5782" s="156" t="s">
        <v>1349</v>
      </c>
      <c r="H5782">
        <v>93960</v>
      </c>
    </row>
    <row r="5783" spans="6:8" ht="13.5">
      <c r="F5783" s="156" t="s">
        <v>1349</v>
      </c>
      <c r="H5783">
        <v>93960</v>
      </c>
    </row>
    <row r="5784" spans="6:8" ht="13.5">
      <c r="F5784" s="156" t="s">
        <v>1349</v>
      </c>
      <c r="H5784">
        <v>93960</v>
      </c>
    </row>
    <row r="5785" spans="6:8" ht="13.5">
      <c r="F5785" s="156" t="s">
        <v>1349</v>
      </c>
      <c r="H5785">
        <v>93960</v>
      </c>
    </row>
    <row r="5786" spans="6:8" ht="13.5">
      <c r="F5786" s="156" t="s">
        <v>1349</v>
      </c>
      <c r="H5786">
        <v>93960</v>
      </c>
    </row>
    <row r="5787" spans="6:8" ht="13.5">
      <c r="F5787" s="156" t="s">
        <v>1349</v>
      </c>
      <c r="H5787">
        <v>93960</v>
      </c>
    </row>
    <row r="5788" spans="6:8" ht="13.5">
      <c r="F5788" s="156" t="s">
        <v>1350</v>
      </c>
      <c r="H5788">
        <v>93961</v>
      </c>
    </row>
    <row r="5789" spans="6:8" ht="13.5">
      <c r="F5789" s="156" t="s">
        <v>1350</v>
      </c>
      <c r="H5789">
        <v>93961</v>
      </c>
    </row>
    <row r="5790" spans="6:8" ht="13.5">
      <c r="F5790" s="156" t="s">
        <v>1350</v>
      </c>
      <c r="H5790">
        <v>93961</v>
      </c>
    </row>
    <row r="5791" spans="6:8" ht="13.5">
      <c r="F5791" s="156" t="s">
        <v>1350</v>
      </c>
      <c r="H5791">
        <v>93961</v>
      </c>
    </row>
    <row r="5792" spans="6:8" ht="13.5">
      <c r="F5792" s="156" t="s">
        <v>1350</v>
      </c>
      <c r="H5792">
        <v>93961</v>
      </c>
    </row>
    <row r="5793" spans="6:8" ht="13.5">
      <c r="F5793" s="156" t="s">
        <v>1350</v>
      </c>
      <c r="H5793">
        <v>93961</v>
      </c>
    </row>
    <row r="5794" spans="6:8" ht="13.5">
      <c r="F5794" s="156" t="s">
        <v>1350</v>
      </c>
      <c r="H5794">
        <v>93961</v>
      </c>
    </row>
    <row r="5795" spans="6:8" ht="13.5">
      <c r="F5795" s="156" t="s">
        <v>1350</v>
      </c>
      <c r="H5795">
        <v>93961</v>
      </c>
    </row>
    <row r="5796" spans="6:8" ht="13.5">
      <c r="F5796" s="156" t="s">
        <v>1350</v>
      </c>
      <c r="H5796">
        <v>93961</v>
      </c>
    </row>
    <row r="5797" spans="6:8" ht="13.5">
      <c r="F5797" s="156" t="s">
        <v>1350</v>
      </c>
      <c r="H5797">
        <v>93961</v>
      </c>
    </row>
    <row r="5798" spans="6:8" ht="13.5">
      <c r="F5798" s="156" t="s">
        <v>1350</v>
      </c>
      <c r="H5798">
        <v>93961</v>
      </c>
    </row>
    <row r="5799" spans="6:8" ht="13.5">
      <c r="F5799" s="156" t="s">
        <v>1350</v>
      </c>
      <c r="H5799">
        <v>93961</v>
      </c>
    </row>
    <row r="5800" spans="6:8" ht="13.5">
      <c r="F5800" s="156" t="s">
        <v>1350</v>
      </c>
      <c r="H5800">
        <v>93961</v>
      </c>
    </row>
    <row r="5801" spans="6:8" ht="13.5">
      <c r="F5801" s="156" t="s">
        <v>1350</v>
      </c>
      <c r="H5801">
        <v>93961</v>
      </c>
    </row>
    <row r="5802" spans="6:8" ht="13.5">
      <c r="F5802" s="156" t="s">
        <v>1350</v>
      </c>
      <c r="H5802">
        <v>93961</v>
      </c>
    </row>
    <row r="5803" spans="6:8" ht="13.5">
      <c r="F5803" s="156" t="s">
        <v>1350</v>
      </c>
      <c r="H5803">
        <v>93961</v>
      </c>
    </row>
    <row r="5804" spans="6:8" ht="13.5">
      <c r="F5804" s="156" t="s">
        <v>1350</v>
      </c>
      <c r="H5804">
        <v>93961</v>
      </c>
    </row>
    <row r="5805" spans="6:8" ht="13.5">
      <c r="F5805" s="156" t="s">
        <v>1350</v>
      </c>
      <c r="H5805">
        <v>93961</v>
      </c>
    </row>
    <row r="5806" spans="6:8" ht="13.5">
      <c r="F5806" s="156" t="s">
        <v>1350</v>
      </c>
      <c r="H5806">
        <v>93961</v>
      </c>
    </row>
    <row r="5807" spans="6:8" ht="13.5">
      <c r="F5807" s="156" t="s">
        <v>1350</v>
      </c>
      <c r="H5807">
        <v>93961</v>
      </c>
    </row>
    <row r="5808" spans="6:8" ht="13.5">
      <c r="F5808" s="156" t="s">
        <v>1350</v>
      </c>
      <c r="H5808">
        <v>93961</v>
      </c>
    </row>
    <row r="5809" spans="6:8" ht="13.5">
      <c r="F5809" s="156" t="s">
        <v>1350</v>
      </c>
      <c r="H5809">
        <v>93961</v>
      </c>
    </row>
    <row r="5810" spans="6:8" ht="13.5">
      <c r="F5810" s="156" t="s">
        <v>1350</v>
      </c>
      <c r="H5810">
        <v>93961</v>
      </c>
    </row>
    <row r="5811" spans="6:8" ht="13.5">
      <c r="F5811" s="156" t="s">
        <v>1350</v>
      </c>
      <c r="H5811">
        <v>93961</v>
      </c>
    </row>
    <row r="5812" spans="6:8" ht="13.5">
      <c r="F5812" s="156" t="s">
        <v>1351</v>
      </c>
      <c r="H5812">
        <v>93962</v>
      </c>
    </row>
    <row r="5813" spans="6:8" ht="13.5">
      <c r="F5813" s="156" t="s">
        <v>1351</v>
      </c>
      <c r="H5813">
        <v>93962</v>
      </c>
    </row>
    <row r="5814" spans="6:8" ht="13.5">
      <c r="F5814" s="156" t="s">
        <v>1351</v>
      </c>
      <c r="H5814">
        <v>93962</v>
      </c>
    </row>
    <row r="5815" spans="6:8" ht="13.5">
      <c r="F5815" s="156" t="s">
        <v>1351</v>
      </c>
      <c r="H5815">
        <v>93962</v>
      </c>
    </row>
    <row r="5816" spans="6:8" ht="13.5">
      <c r="F5816" s="156" t="s">
        <v>1351</v>
      </c>
      <c r="H5816">
        <v>93962</v>
      </c>
    </row>
    <row r="5817" spans="6:8" ht="13.5">
      <c r="F5817" s="156" t="s">
        <v>1351</v>
      </c>
      <c r="H5817">
        <v>93962</v>
      </c>
    </row>
    <row r="5818" spans="6:8" ht="13.5">
      <c r="F5818" s="156" t="s">
        <v>1351</v>
      </c>
      <c r="H5818">
        <v>93962</v>
      </c>
    </row>
    <row r="5819" spans="6:8" ht="13.5">
      <c r="F5819" s="156" t="s">
        <v>1351</v>
      </c>
      <c r="H5819">
        <v>93962</v>
      </c>
    </row>
    <row r="5820" spans="6:8" ht="13.5">
      <c r="F5820" s="156" t="s">
        <v>1351</v>
      </c>
      <c r="H5820">
        <v>93962</v>
      </c>
    </row>
    <row r="5821" spans="6:8" ht="13.5">
      <c r="F5821" s="156" t="s">
        <v>1351</v>
      </c>
      <c r="H5821">
        <v>93962</v>
      </c>
    </row>
    <row r="5822" spans="6:8" ht="13.5">
      <c r="F5822" s="156" t="s">
        <v>1351</v>
      </c>
      <c r="H5822">
        <v>93962</v>
      </c>
    </row>
    <row r="5823" spans="6:8" ht="13.5">
      <c r="F5823" s="156" t="s">
        <v>1351</v>
      </c>
      <c r="H5823">
        <v>93962</v>
      </c>
    </row>
    <row r="5824" spans="6:8" ht="13.5">
      <c r="F5824" s="156" t="s">
        <v>1351</v>
      </c>
      <c r="H5824">
        <v>93962</v>
      </c>
    </row>
    <row r="5825" spans="6:8" ht="13.5">
      <c r="F5825" s="156" t="s">
        <v>1351</v>
      </c>
      <c r="H5825">
        <v>93962</v>
      </c>
    </row>
    <row r="5826" spans="6:8" ht="13.5">
      <c r="F5826" s="156" t="s">
        <v>1351</v>
      </c>
      <c r="H5826">
        <v>93962</v>
      </c>
    </row>
    <row r="5827" spans="6:8" ht="13.5">
      <c r="F5827" s="156" t="s">
        <v>1351</v>
      </c>
      <c r="H5827">
        <v>93962</v>
      </c>
    </row>
    <row r="5828" spans="6:8" ht="13.5">
      <c r="F5828" s="156" t="s">
        <v>1351</v>
      </c>
      <c r="H5828">
        <v>93962</v>
      </c>
    </row>
    <row r="5829" spans="6:8" ht="13.5">
      <c r="F5829" s="156" t="s">
        <v>1351</v>
      </c>
      <c r="H5829">
        <v>93962</v>
      </c>
    </row>
    <row r="5830" spans="6:8" ht="13.5">
      <c r="F5830" s="156" t="s">
        <v>1351</v>
      </c>
      <c r="H5830">
        <v>93962</v>
      </c>
    </row>
    <row r="5831" spans="6:8" ht="13.5">
      <c r="F5831" s="156" t="s">
        <v>1351</v>
      </c>
      <c r="H5831">
        <v>93962</v>
      </c>
    </row>
    <row r="5832" spans="6:8" ht="13.5">
      <c r="F5832" s="156" t="s">
        <v>1351</v>
      </c>
      <c r="H5832">
        <v>93962</v>
      </c>
    </row>
    <row r="5833" spans="6:8" ht="13.5">
      <c r="F5833" s="156" t="s">
        <v>1351</v>
      </c>
      <c r="H5833">
        <v>93962</v>
      </c>
    </row>
    <row r="5834" spans="6:8" ht="13.5">
      <c r="F5834" s="156" t="s">
        <v>1351</v>
      </c>
      <c r="H5834">
        <v>93962</v>
      </c>
    </row>
    <row r="5835" spans="6:8" ht="13.5">
      <c r="F5835" s="156" t="s">
        <v>1351</v>
      </c>
      <c r="H5835">
        <v>93962</v>
      </c>
    </row>
    <row r="5836" spans="6:8" ht="13.5">
      <c r="F5836" s="156" t="s">
        <v>1352</v>
      </c>
      <c r="H5836">
        <v>93963</v>
      </c>
    </row>
    <row r="5837" spans="6:8" ht="13.5">
      <c r="F5837" s="156" t="s">
        <v>1352</v>
      </c>
      <c r="H5837">
        <v>93963</v>
      </c>
    </row>
    <row r="5838" spans="6:8" ht="13.5">
      <c r="F5838" s="156" t="s">
        <v>1352</v>
      </c>
      <c r="H5838">
        <v>93963</v>
      </c>
    </row>
    <row r="5839" spans="6:8" ht="13.5">
      <c r="F5839" s="156" t="s">
        <v>1352</v>
      </c>
      <c r="H5839">
        <v>93963</v>
      </c>
    </row>
    <row r="5840" spans="6:8" ht="13.5">
      <c r="F5840" s="156" t="s">
        <v>1352</v>
      </c>
      <c r="H5840">
        <v>93963</v>
      </c>
    </row>
    <row r="5841" spans="6:8" ht="13.5">
      <c r="F5841" s="156" t="s">
        <v>1352</v>
      </c>
      <c r="H5841">
        <v>93963</v>
      </c>
    </row>
    <row r="5842" spans="6:8" ht="13.5">
      <c r="F5842" s="156" t="s">
        <v>1352</v>
      </c>
      <c r="H5842">
        <v>93963</v>
      </c>
    </row>
    <row r="5843" spans="6:8" ht="13.5">
      <c r="F5843" s="156" t="s">
        <v>1352</v>
      </c>
      <c r="H5843">
        <v>93963</v>
      </c>
    </row>
    <row r="5844" spans="6:8" ht="13.5">
      <c r="F5844" s="156" t="s">
        <v>1352</v>
      </c>
      <c r="H5844">
        <v>93963</v>
      </c>
    </row>
    <row r="5845" spans="6:8" ht="13.5">
      <c r="F5845" s="156" t="s">
        <v>1352</v>
      </c>
      <c r="H5845">
        <v>93963</v>
      </c>
    </row>
    <row r="5846" spans="6:8" ht="13.5">
      <c r="F5846" s="156" t="s">
        <v>1352</v>
      </c>
      <c r="H5846">
        <v>93963</v>
      </c>
    </row>
    <row r="5847" spans="6:8" ht="13.5">
      <c r="F5847" s="156" t="s">
        <v>1352</v>
      </c>
      <c r="H5847">
        <v>93963</v>
      </c>
    </row>
    <row r="5848" spans="6:8" ht="13.5">
      <c r="F5848" s="156" t="s">
        <v>1352</v>
      </c>
      <c r="H5848">
        <v>93963</v>
      </c>
    </row>
    <row r="5849" spans="6:8" ht="13.5">
      <c r="F5849" s="156" t="s">
        <v>1352</v>
      </c>
      <c r="H5849">
        <v>93963</v>
      </c>
    </row>
    <row r="5850" spans="6:8" ht="13.5">
      <c r="F5850" s="156" t="s">
        <v>1352</v>
      </c>
      <c r="H5850">
        <v>93963</v>
      </c>
    </row>
    <row r="5851" spans="6:8" ht="13.5">
      <c r="F5851" s="156" t="s">
        <v>1352</v>
      </c>
      <c r="H5851">
        <v>93963</v>
      </c>
    </row>
    <row r="5852" spans="6:8" ht="13.5">
      <c r="F5852" s="156" t="s">
        <v>1352</v>
      </c>
      <c r="H5852">
        <v>93963</v>
      </c>
    </row>
    <row r="5853" spans="6:8" ht="13.5">
      <c r="F5853" s="156" t="s">
        <v>1352</v>
      </c>
      <c r="H5853">
        <v>93963</v>
      </c>
    </row>
    <row r="5854" spans="6:8" ht="13.5">
      <c r="F5854" s="156" t="s">
        <v>1352</v>
      </c>
      <c r="H5854">
        <v>93963</v>
      </c>
    </row>
    <row r="5855" spans="6:8" ht="13.5">
      <c r="F5855" s="156" t="s">
        <v>1352</v>
      </c>
      <c r="H5855">
        <v>93963</v>
      </c>
    </row>
    <row r="5856" spans="6:8" ht="13.5">
      <c r="F5856" s="156" t="s">
        <v>1352</v>
      </c>
      <c r="H5856">
        <v>93963</v>
      </c>
    </row>
    <row r="5857" spans="6:8" ht="13.5">
      <c r="F5857" s="156" t="s">
        <v>1352</v>
      </c>
      <c r="H5857">
        <v>93963</v>
      </c>
    </row>
    <row r="5858" spans="6:8" ht="13.5">
      <c r="F5858" s="156" t="s">
        <v>1352</v>
      </c>
      <c r="H5858">
        <v>93963</v>
      </c>
    </row>
    <row r="5859" spans="6:8" ht="13.5">
      <c r="F5859" s="156" t="s">
        <v>1352</v>
      </c>
      <c r="H5859">
        <v>93963</v>
      </c>
    </row>
    <row r="5860" spans="6:8" ht="13.5">
      <c r="F5860" s="156" t="s">
        <v>1353</v>
      </c>
      <c r="H5860">
        <v>93964</v>
      </c>
    </row>
    <row r="5861" spans="6:8" ht="13.5">
      <c r="F5861" s="156" t="s">
        <v>1353</v>
      </c>
      <c r="H5861">
        <v>93964</v>
      </c>
    </row>
    <row r="5862" spans="6:8" ht="13.5">
      <c r="F5862" s="156" t="s">
        <v>1353</v>
      </c>
      <c r="H5862">
        <v>93964</v>
      </c>
    </row>
    <row r="5863" spans="6:8" ht="13.5">
      <c r="F5863" s="156" t="s">
        <v>1353</v>
      </c>
      <c r="H5863">
        <v>93964</v>
      </c>
    </row>
    <row r="5864" spans="6:8" ht="13.5">
      <c r="F5864" s="156" t="s">
        <v>1353</v>
      </c>
      <c r="H5864">
        <v>93964</v>
      </c>
    </row>
    <row r="5865" spans="6:8" ht="13.5">
      <c r="F5865" s="156" t="s">
        <v>1353</v>
      </c>
      <c r="H5865">
        <v>93964</v>
      </c>
    </row>
    <row r="5866" spans="6:8" ht="13.5">
      <c r="F5866" s="156" t="s">
        <v>1353</v>
      </c>
      <c r="H5866">
        <v>93964</v>
      </c>
    </row>
    <row r="5867" spans="6:8" ht="13.5">
      <c r="F5867" s="156" t="s">
        <v>1353</v>
      </c>
      <c r="H5867">
        <v>93964</v>
      </c>
    </row>
    <row r="5868" spans="6:8" ht="13.5">
      <c r="F5868" s="156" t="s">
        <v>1353</v>
      </c>
      <c r="H5868">
        <v>93964</v>
      </c>
    </row>
    <row r="5869" spans="6:8" ht="13.5">
      <c r="F5869" s="156" t="s">
        <v>1353</v>
      </c>
      <c r="H5869">
        <v>93964</v>
      </c>
    </row>
    <row r="5870" spans="6:8" ht="13.5">
      <c r="F5870" s="156" t="s">
        <v>1353</v>
      </c>
      <c r="H5870">
        <v>93964</v>
      </c>
    </row>
    <row r="5871" spans="6:8" ht="13.5">
      <c r="F5871" s="156" t="s">
        <v>1353</v>
      </c>
      <c r="H5871">
        <v>93964</v>
      </c>
    </row>
    <row r="5872" spans="6:8" ht="13.5">
      <c r="F5872" s="156" t="s">
        <v>1353</v>
      </c>
      <c r="H5872">
        <v>93964</v>
      </c>
    </row>
    <row r="5873" spans="6:8" ht="13.5">
      <c r="F5873" s="156" t="s">
        <v>1353</v>
      </c>
      <c r="H5873">
        <v>93964</v>
      </c>
    </row>
    <row r="5874" spans="6:8" ht="13.5">
      <c r="F5874" s="156" t="s">
        <v>1353</v>
      </c>
      <c r="H5874">
        <v>93964</v>
      </c>
    </row>
    <row r="5875" spans="6:8" ht="13.5">
      <c r="F5875" s="156" t="s">
        <v>1353</v>
      </c>
      <c r="H5875">
        <v>93964</v>
      </c>
    </row>
    <row r="5876" spans="6:8" ht="13.5">
      <c r="F5876" s="156" t="s">
        <v>1353</v>
      </c>
      <c r="H5876">
        <v>93964</v>
      </c>
    </row>
    <row r="5877" spans="6:8" ht="13.5">
      <c r="F5877" s="156" t="s">
        <v>1353</v>
      </c>
      <c r="H5877">
        <v>93964</v>
      </c>
    </row>
    <row r="5878" spans="6:8" ht="13.5">
      <c r="F5878" s="156" t="s">
        <v>1353</v>
      </c>
      <c r="H5878">
        <v>93964</v>
      </c>
    </row>
    <row r="5879" spans="6:8" ht="13.5">
      <c r="F5879" s="156" t="s">
        <v>1353</v>
      </c>
      <c r="H5879">
        <v>93964</v>
      </c>
    </row>
    <row r="5880" spans="6:8" ht="13.5">
      <c r="F5880" s="156" t="s">
        <v>1353</v>
      </c>
      <c r="H5880">
        <v>93964</v>
      </c>
    </row>
    <row r="5881" spans="6:8" ht="13.5">
      <c r="F5881" s="156" t="s">
        <v>1353</v>
      </c>
      <c r="H5881">
        <v>93964</v>
      </c>
    </row>
    <row r="5882" spans="6:8" ht="13.5">
      <c r="F5882" s="156" t="s">
        <v>1353</v>
      </c>
      <c r="H5882">
        <v>93964</v>
      </c>
    </row>
    <row r="5883" spans="6:8" ht="13.5">
      <c r="F5883" s="156" t="s">
        <v>1353</v>
      </c>
      <c r="H5883">
        <v>93964</v>
      </c>
    </row>
    <row r="5884" spans="6:8" ht="13.5">
      <c r="F5884" s="156" t="s">
        <v>1354</v>
      </c>
      <c r="H5884">
        <v>93965</v>
      </c>
    </row>
    <row r="5885" spans="6:8" ht="13.5">
      <c r="F5885" s="156" t="s">
        <v>1354</v>
      </c>
      <c r="H5885">
        <v>93965</v>
      </c>
    </row>
    <row r="5886" spans="6:8" ht="13.5">
      <c r="F5886" s="156" t="s">
        <v>1354</v>
      </c>
      <c r="H5886">
        <v>93965</v>
      </c>
    </row>
    <row r="5887" spans="6:8" ht="13.5">
      <c r="F5887" s="156" t="s">
        <v>1354</v>
      </c>
      <c r="H5887">
        <v>93965</v>
      </c>
    </row>
    <row r="5888" spans="6:8" ht="13.5">
      <c r="F5888" s="156" t="s">
        <v>1354</v>
      </c>
      <c r="H5888">
        <v>93965</v>
      </c>
    </row>
    <row r="5889" spans="6:8" ht="13.5">
      <c r="F5889" s="156" t="s">
        <v>1354</v>
      </c>
      <c r="H5889">
        <v>93965</v>
      </c>
    </row>
    <row r="5890" spans="6:8" ht="13.5">
      <c r="F5890" s="156" t="s">
        <v>1354</v>
      </c>
      <c r="H5890">
        <v>93965</v>
      </c>
    </row>
    <row r="5891" spans="6:8" ht="13.5">
      <c r="F5891" s="156" t="s">
        <v>1354</v>
      </c>
      <c r="H5891">
        <v>93965</v>
      </c>
    </row>
    <row r="5892" spans="6:8" ht="13.5">
      <c r="F5892" s="156" t="s">
        <v>1354</v>
      </c>
      <c r="H5892">
        <v>93965</v>
      </c>
    </row>
    <row r="5893" spans="6:8" ht="13.5">
      <c r="F5893" s="156" t="s">
        <v>1354</v>
      </c>
      <c r="H5893">
        <v>93965</v>
      </c>
    </row>
    <row r="5894" spans="6:8" ht="13.5">
      <c r="F5894" s="156" t="s">
        <v>1354</v>
      </c>
      <c r="H5894">
        <v>93965</v>
      </c>
    </row>
    <row r="5895" spans="6:8" ht="13.5">
      <c r="F5895" s="156" t="s">
        <v>1354</v>
      </c>
      <c r="H5895">
        <v>93965</v>
      </c>
    </row>
    <row r="5896" spans="6:8" ht="13.5">
      <c r="F5896" s="156" t="s">
        <v>1354</v>
      </c>
      <c r="H5896">
        <v>93965</v>
      </c>
    </row>
    <row r="5897" spans="6:8" ht="13.5">
      <c r="F5897" s="156" t="s">
        <v>1354</v>
      </c>
      <c r="H5897">
        <v>93965</v>
      </c>
    </row>
    <row r="5898" spans="6:8" ht="13.5">
      <c r="F5898" s="156" t="s">
        <v>1354</v>
      </c>
      <c r="H5898">
        <v>93965</v>
      </c>
    </row>
    <row r="5899" spans="6:8" ht="13.5">
      <c r="F5899" s="156" t="s">
        <v>1354</v>
      </c>
      <c r="H5899">
        <v>93965</v>
      </c>
    </row>
    <row r="5900" spans="6:8" ht="13.5">
      <c r="F5900" s="156" t="s">
        <v>1354</v>
      </c>
      <c r="H5900">
        <v>93965</v>
      </c>
    </row>
    <row r="5901" spans="6:8" ht="13.5">
      <c r="F5901" s="156" t="s">
        <v>1354</v>
      </c>
      <c r="H5901">
        <v>93965</v>
      </c>
    </row>
    <row r="5902" spans="6:8" ht="13.5">
      <c r="F5902" s="156" t="s">
        <v>1354</v>
      </c>
      <c r="H5902">
        <v>93965</v>
      </c>
    </row>
    <row r="5903" spans="6:8" ht="13.5">
      <c r="F5903" s="156" t="s">
        <v>1354</v>
      </c>
      <c r="H5903">
        <v>93965</v>
      </c>
    </row>
    <row r="5904" spans="6:8" ht="13.5">
      <c r="F5904" s="156" t="s">
        <v>1354</v>
      </c>
      <c r="H5904">
        <v>93965</v>
      </c>
    </row>
    <row r="5905" spans="6:8" ht="13.5">
      <c r="F5905" s="156" t="s">
        <v>1354</v>
      </c>
      <c r="H5905">
        <v>93965</v>
      </c>
    </row>
    <row r="5906" spans="6:8" ht="13.5">
      <c r="F5906" s="156" t="s">
        <v>1354</v>
      </c>
      <c r="H5906">
        <v>93965</v>
      </c>
    </row>
    <row r="5907" spans="6:8" ht="13.5">
      <c r="F5907" s="156" t="s">
        <v>1354</v>
      </c>
      <c r="H5907">
        <v>93965</v>
      </c>
    </row>
    <row r="5908" spans="6:8" ht="13.5">
      <c r="F5908" s="156" t="s">
        <v>1355</v>
      </c>
      <c r="H5908">
        <v>93966</v>
      </c>
    </row>
    <row r="5909" spans="6:8" ht="13.5">
      <c r="F5909" s="156" t="s">
        <v>1355</v>
      </c>
      <c r="H5909">
        <v>93966</v>
      </c>
    </row>
    <row r="5910" spans="6:8" ht="13.5">
      <c r="F5910" s="156" t="s">
        <v>1355</v>
      </c>
      <c r="H5910">
        <v>93966</v>
      </c>
    </row>
    <row r="5911" spans="6:8" ht="13.5">
      <c r="F5911" s="156" t="s">
        <v>1355</v>
      </c>
      <c r="H5911">
        <v>93966</v>
      </c>
    </row>
    <row r="5912" spans="6:8" ht="13.5">
      <c r="F5912" s="156" t="s">
        <v>1355</v>
      </c>
      <c r="H5912">
        <v>93966</v>
      </c>
    </row>
    <row r="5913" spans="6:8" ht="13.5">
      <c r="F5913" s="156" t="s">
        <v>1355</v>
      </c>
      <c r="H5913">
        <v>93966</v>
      </c>
    </row>
    <row r="5914" spans="6:8" ht="13.5">
      <c r="F5914" s="156" t="s">
        <v>1355</v>
      </c>
      <c r="H5914">
        <v>93966</v>
      </c>
    </row>
    <row r="5915" spans="6:8" ht="13.5">
      <c r="F5915" s="156" t="s">
        <v>1355</v>
      </c>
      <c r="H5915">
        <v>93966</v>
      </c>
    </row>
    <row r="5916" spans="6:8" ht="13.5">
      <c r="F5916" s="156" t="s">
        <v>1355</v>
      </c>
      <c r="H5916">
        <v>93966</v>
      </c>
    </row>
    <row r="5917" spans="6:8" ht="13.5">
      <c r="F5917" s="156" t="s">
        <v>1355</v>
      </c>
      <c r="H5917">
        <v>93966</v>
      </c>
    </row>
    <row r="5918" spans="6:8" ht="13.5">
      <c r="F5918" s="156" t="s">
        <v>1355</v>
      </c>
      <c r="H5918">
        <v>93966</v>
      </c>
    </row>
    <row r="5919" spans="6:8" ht="13.5">
      <c r="F5919" s="156" t="s">
        <v>1355</v>
      </c>
      <c r="H5919">
        <v>93966</v>
      </c>
    </row>
    <row r="5920" spans="6:8" ht="13.5">
      <c r="F5920" s="156" t="s">
        <v>1355</v>
      </c>
      <c r="H5920">
        <v>93966</v>
      </c>
    </row>
    <row r="5921" spans="6:8" ht="13.5">
      <c r="F5921" s="156" t="s">
        <v>1355</v>
      </c>
      <c r="H5921">
        <v>93966</v>
      </c>
    </row>
    <row r="5922" spans="6:8" ht="13.5">
      <c r="F5922" s="156" t="s">
        <v>1355</v>
      </c>
      <c r="H5922">
        <v>93966</v>
      </c>
    </row>
    <row r="5923" spans="6:8" ht="13.5">
      <c r="F5923" s="156" t="s">
        <v>1355</v>
      </c>
      <c r="H5923">
        <v>93966</v>
      </c>
    </row>
    <row r="5924" spans="6:8" ht="13.5">
      <c r="F5924" s="156" t="s">
        <v>1355</v>
      </c>
      <c r="H5924">
        <v>93966</v>
      </c>
    </row>
    <row r="5925" spans="6:8" ht="13.5">
      <c r="F5925" s="156" t="s">
        <v>1355</v>
      </c>
      <c r="H5925">
        <v>93966</v>
      </c>
    </row>
    <row r="5926" spans="6:8" ht="13.5">
      <c r="F5926" s="156" t="s">
        <v>1355</v>
      </c>
      <c r="H5926">
        <v>93966</v>
      </c>
    </row>
    <row r="5927" spans="6:8" ht="13.5">
      <c r="F5927" s="156" t="s">
        <v>1355</v>
      </c>
      <c r="H5927">
        <v>93966</v>
      </c>
    </row>
    <row r="5928" spans="6:8" ht="13.5">
      <c r="F5928" s="156" t="s">
        <v>1355</v>
      </c>
      <c r="H5928">
        <v>93966</v>
      </c>
    </row>
    <row r="5929" spans="6:8" ht="13.5">
      <c r="F5929" s="156" t="s">
        <v>1355</v>
      </c>
      <c r="H5929">
        <v>93966</v>
      </c>
    </row>
    <row r="5930" spans="6:8" ht="13.5">
      <c r="F5930" s="156" t="s">
        <v>1355</v>
      </c>
      <c r="H5930">
        <v>93966</v>
      </c>
    </row>
    <row r="5931" spans="6:8" ht="13.5">
      <c r="F5931" s="156" t="s">
        <v>1355</v>
      </c>
      <c r="H5931">
        <v>93966</v>
      </c>
    </row>
    <row r="5932" spans="6:8" ht="13.5">
      <c r="F5932" s="156" t="s">
        <v>1356</v>
      </c>
      <c r="H5932">
        <v>93967</v>
      </c>
    </row>
    <row r="5933" spans="6:8" ht="13.5">
      <c r="F5933" s="156" t="s">
        <v>1356</v>
      </c>
      <c r="H5933">
        <v>93967</v>
      </c>
    </row>
    <row r="5934" spans="6:8" ht="13.5">
      <c r="F5934" s="156" t="s">
        <v>1356</v>
      </c>
      <c r="H5934">
        <v>93967</v>
      </c>
    </row>
    <row r="5935" spans="6:8" ht="13.5">
      <c r="F5935" s="156" t="s">
        <v>1356</v>
      </c>
      <c r="H5935">
        <v>93967</v>
      </c>
    </row>
    <row r="5936" spans="6:8" ht="13.5">
      <c r="F5936" s="156" t="s">
        <v>1356</v>
      </c>
      <c r="H5936">
        <v>93967</v>
      </c>
    </row>
    <row r="5937" spans="6:8" ht="13.5">
      <c r="F5937" s="156" t="s">
        <v>1356</v>
      </c>
      <c r="H5937">
        <v>93967</v>
      </c>
    </row>
    <row r="5938" spans="6:8" ht="13.5">
      <c r="F5938" s="156" t="s">
        <v>1356</v>
      </c>
      <c r="H5938">
        <v>93967</v>
      </c>
    </row>
    <row r="5939" spans="6:8" ht="13.5">
      <c r="F5939" s="156" t="s">
        <v>1356</v>
      </c>
      <c r="H5939">
        <v>93967</v>
      </c>
    </row>
    <row r="5940" spans="6:8" ht="13.5">
      <c r="F5940" s="156" t="s">
        <v>1356</v>
      </c>
      <c r="H5940">
        <v>93967</v>
      </c>
    </row>
    <row r="5941" spans="6:8" ht="13.5">
      <c r="F5941" s="156" t="s">
        <v>1356</v>
      </c>
      <c r="H5941">
        <v>93967</v>
      </c>
    </row>
    <row r="5942" spans="6:8" ht="13.5">
      <c r="F5942" s="156" t="s">
        <v>1356</v>
      </c>
      <c r="H5942">
        <v>93967</v>
      </c>
    </row>
    <row r="5943" spans="6:8" ht="13.5">
      <c r="F5943" s="156" t="s">
        <v>1356</v>
      </c>
      <c r="H5943">
        <v>93967</v>
      </c>
    </row>
    <row r="5944" spans="6:8" ht="13.5">
      <c r="F5944" s="156" t="s">
        <v>1356</v>
      </c>
      <c r="H5944">
        <v>93967</v>
      </c>
    </row>
    <row r="5945" spans="6:8" ht="13.5">
      <c r="F5945" s="156" t="s">
        <v>1356</v>
      </c>
      <c r="H5945">
        <v>93967</v>
      </c>
    </row>
    <row r="5946" spans="6:8" ht="13.5">
      <c r="F5946" s="156" t="s">
        <v>1356</v>
      </c>
      <c r="H5946">
        <v>93967</v>
      </c>
    </row>
    <row r="5947" spans="6:8" ht="13.5">
      <c r="F5947" s="156" t="s">
        <v>1356</v>
      </c>
      <c r="H5947">
        <v>93967</v>
      </c>
    </row>
    <row r="5948" spans="6:8" ht="13.5">
      <c r="F5948" s="156" t="s">
        <v>1356</v>
      </c>
      <c r="H5948">
        <v>93967</v>
      </c>
    </row>
    <row r="5949" spans="6:8" ht="13.5">
      <c r="F5949" s="156" t="s">
        <v>1356</v>
      </c>
      <c r="H5949">
        <v>93967</v>
      </c>
    </row>
    <row r="5950" spans="6:8" ht="13.5">
      <c r="F5950" s="156" t="s">
        <v>1356</v>
      </c>
      <c r="H5950">
        <v>93967</v>
      </c>
    </row>
    <row r="5951" spans="6:8" ht="13.5">
      <c r="F5951" s="156" t="s">
        <v>1356</v>
      </c>
      <c r="H5951">
        <v>93967</v>
      </c>
    </row>
    <row r="5952" spans="6:8" ht="13.5">
      <c r="F5952" s="156" t="s">
        <v>1356</v>
      </c>
      <c r="H5952">
        <v>93967</v>
      </c>
    </row>
    <row r="5953" spans="6:8" ht="13.5">
      <c r="F5953" s="156" t="s">
        <v>1356</v>
      </c>
      <c r="H5953">
        <v>93967</v>
      </c>
    </row>
    <row r="5954" spans="6:8" ht="13.5">
      <c r="F5954" s="156" t="s">
        <v>1356</v>
      </c>
      <c r="H5954">
        <v>93967</v>
      </c>
    </row>
    <row r="5955" spans="6:8" ht="13.5">
      <c r="F5955" s="156" t="s">
        <v>1356</v>
      </c>
      <c r="H5955">
        <v>93967</v>
      </c>
    </row>
    <row r="5956" spans="6:8" ht="13.5">
      <c r="F5956" s="156" t="s">
        <v>1357</v>
      </c>
      <c r="H5956">
        <v>93968</v>
      </c>
    </row>
    <row r="5957" spans="6:8" ht="13.5">
      <c r="F5957" s="156" t="s">
        <v>1357</v>
      </c>
      <c r="H5957">
        <v>93968</v>
      </c>
    </row>
    <row r="5958" spans="6:8" ht="13.5">
      <c r="F5958" s="156" t="s">
        <v>1357</v>
      </c>
      <c r="H5958">
        <v>93968</v>
      </c>
    </row>
    <row r="5959" spans="6:8" ht="13.5">
      <c r="F5959" s="156" t="s">
        <v>1357</v>
      </c>
      <c r="H5959">
        <v>93968</v>
      </c>
    </row>
    <row r="5960" spans="6:8" ht="13.5">
      <c r="F5960" s="156" t="s">
        <v>1357</v>
      </c>
      <c r="H5960">
        <v>93968</v>
      </c>
    </row>
    <row r="5961" spans="6:8" ht="13.5">
      <c r="F5961" s="156" t="s">
        <v>1357</v>
      </c>
      <c r="H5961">
        <v>93968</v>
      </c>
    </row>
    <row r="5962" spans="6:8" ht="13.5">
      <c r="F5962" s="156" t="s">
        <v>1357</v>
      </c>
      <c r="H5962">
        <v>93968</v>
      </c>
    </row>
    <row r="5963" spans="6:8" ht="13.5">
      <c r="F5963" s="156" t="s">
        <v>1357</v>
      </c>
      <c r="H5963">
        <v>93968</v>
      </c>
    </row>
    <row r="5964" spans="6:8" ht="13.5">
      <c r="F5964" s="156" t="s">
        <v>1357</v>
      </c>
      <c r="H5964">
        <v>93968</v>
      </c>
    </row>
    <row r="5965" spans="6:8" ht="13.5">
      <c r="F5965" s="156" t="s">
        <v>1357</v>
      </c>
      <c r="H5965">
        <v>93968</v>
      </c>
    </row>
    <row r="5966" spans="6:8" ht="13.5">
      <c r="F5966" s="156" t="s">
        <v>1357</v>
      </c>
      <c r="H5966">
        <v>93968</v>
      </c>
    </row>
    <row r="5967" spans="6:8" ht="13.5">
      <c r="F5967" s="156" t="s">
        <v>1357</v>
      </c>
      <c r="H5967">
        <v>93968</v>
      </c>
    </row>
    <row r="5968" spans="6:8" ht="13.5">
      <c r="F5968" s="156" t="s">
        <v>1357</v>
      </c>
      <c r="H5968">
        <v>93968</v>
      </c>
    </row>
    <row r="5969" spans="6:8" ht="13.5">
      <c r="F5969" s="156" t="s">
        <v>1357</v>
      </c>
      <c r="H5969">
        <v>93968</v>
      </c>
    </row>
    <row r="5970" spans="6:8" ht="13.5">
      <c r="F5970" s="156" t="s">
        <v>1357</v>
      </c>
      <c r="H5970">
        <v>93968</v>
      </c>
    </row>
    <row r="5971" spans="6:8" ht="13.5">
      <c r="F5971" s="156" t="s">
        <v>1357</v>
      </c>
      <c r="H5971">
        <v>93968</v>
      </c>
    </row>
    <row r="5972" spans="6:8" ht="13.5">
      <c r="F5972" s="156" t="s">
        <v>1357</v>
      </c>
      <c r="H5972">
        <v>93968</v>
      </c>
    </row>
    <row r="5973" spans="6:8" ht="13.5">
      <c r="F5973" s="156" t="s">
        <v>1357</v>
      </c>
      <c r="H5973">
        <v>93968</v>
      </c>
    </row>
    <row r="5974" spans="6:8" ht="13.5">
      <c r="F5974" s="156" t="s">
        <v>1357</v>
      </c>
      <c r="H5974">
        <v>93968</v>
      </c>
    </row>
    <row r="5975" spans="6:8" ht="13.5">
      <c r="F5975" s="156" t="s">
        <v>1357</v>
      </c>
      <c r="H5975">
        <v>93968</v>
      </c>
    </row>
    <row r="5976" spans="6:8" ht="13.5">
      <c r="F5976" s="156" t="s">
        <v>1357</v>
      </c>
      <c r="H5976">
        <v>93968</v>
      </c>
    </row>
    <row r="5977" spans="6:8" ht="13.5">
      <c r="F5977" s="156" t="s">
        <v>1357</v>
      </c>
      <c r="H5977">
        <v>93968</v>
      </c>
    </row>
    <row r="5978" spans="6:8" ht="13.5">
      <c r="F5978" s="156" t="s">
        <v>1357</v>
      </c>
      <c r="H5978">
        <v>93968</v>
      </c>
    </row>
    <row r="5979" spans="6:8" ht="13.5">
      <c r="F5979" s="156" t="s">
        <v>1357</v>
      </c>
      <c r="H5979">
        <v>93968</v>
      </c>
    </row>
    <row r="5980" spans="6:8" ht="13.5">
      <c r="F5980" s="156" t="s">
        <v>1358</v>
      </c>
      <c r="H5980">
        <v>93969</v>
      </c>
    </row>
    <row r="5981" spans="6:8" ht="13.5">
      <c r="F5981" s="156" t="s">
        <v>1358</v>
      </c>
      <c r="H5981">
        <v>93969</v>
      </c>
    </row>
    <row r="5982" spans="6:8" ht="13.5">
      <c r="F5982" s="156" t="s">
        <v>1358</v>
      </c>
      <c r="H5982">
        <v>93969</v>
      </c>
    </row>
    <row r="5983" spans="6:8" ht="13.5">
      <c r="F5983" s="156" t="s">
        <v>1358</v>
      </c>
      <c r="H5983">
        <v>93969</v>
      </c>
    </row>
    <row r="5984" spans="6:8" ht="13.5">
      <c r="F5984" s="156" t="s">
        <v>1358</v>
      </c>
      <c r="H5984">
        <v>93969</v>
      </c>
    </row>
    <row r="5985" spans="6:8" ht="13.5">
      <c r="F5985" s="156" t="s">
        <v>1358</v>
      </c>
      <c r="H5985">
        <v>93969</v>
      </c>
    </row>
    <row r="5986" spans="6:8" ht="13.5">
      <c r="F5986" s="156" t="s">
        <v>1358</v>
      </c>
      <c r="H5986">
        <v>93969</v>
      </c>
    </row>
    <row r="5987" spans="6:8" ht="13.5">
      <c r="F5987" s="156" t="s">
        <v>1358</v>
      </c>
      <c r="H5987">
        <v>93969</v>
      </c>
    </row>
    <row r="5988" spans="6:8" ht="13.5">
      <c r="F5988" s="156" t="s">
        <v>1358</v>
      </c>
      <c r="H5988">
        <v>93969</v>
      </c>
    </row>
    <row r="5989" spans="6:8" ht="13.5">
      <c r="F5989" s="156" t="s">
        <v>1358</v>
      </c>
      <c r="H5989">
        <v>93969</v>
      </c>
    </row>
    <row r="5990" spans="6:8" ht="13.5">
      <c r="F5990" s="156" t="s">
        <v>1358</v>
      </c>
      <c r="H5990">
        <v>93969</v>
      </c>
    </row>
    <row r="5991" spans="6:8" ht="13.5">
      <c r="F5991" s="156" t="s">
        <v>1358</v>
      </c>
      <c r="H5991">
        <v>93969</v>
      </c>
    </row>
    <row r="5992" spans="6:8" ht="13.5">
      <c r="F5992" s="156" t="s">
        <v>1358</v>
      </c>
      <c r="H5992">
        <v>93969</v>
      </c>
    </row>
    <row r="5993" spans="6:8" ht="13.5">
      <c r="F5993" s="156" t="s">
        <v>1358</v>
      </c>
      <c r="H5993">
        <v>93969</v>
      </c>
    </row>
    <row r="5994" spans="6:8" ht="13.5">
      <c r="F5994" s="156" t="s">
        <v>1358</v>
      </c>
      <c r="H5994">
        <v>93969</v>
      </c>
    </row>
    <row r="5995" spans="6:8" ht="13.5">
      <c r="F5995" s="156" t="s">
        <v>1358</v>
      </c>
      <c r="H5995">
        <v>93969</v>
      </c>
    </row>
    <row r="5996" spans="6:8" ht="13.5">
      <c r="F5996" s="156" t="s">
        <v>1358</v>
      </c>
      <c r="H5996">
        <v>93969</v>
      </c>
    </row>
    <row r="5997" spans="6:8" ht="13.5">
      <c r="F5997" s="156" t="s">
        <v>1358</v>
      </c>
      <c r="H5997">
        <v>93969</v>
      </c>
    </row>
    <row r="5998" spans="6:8" ht="13.5">
      <c r="F5998" s="156" t="s">
        <v>1358</v>
      </c>
      <c r="H5998">
        <v>93969</v>
      </c>
    </row>
    <row r="5999" spans="6:8" ht="13.5">
      <c r="F5999" s="156" t="s">
        <v>1358</v>
      </c>
      <c r="H5999">
        <v>93969</v>
      </c>
    </row>
    <row r="6000" spans="6:8" ht="13.5">
      <c r="F6000" s="156" t="s">
        <v>1358</v>
      </c>
      <c r="H6000">
        <v>93969</v>
      </c>
    </row>
    <row r="6001" spans="6:8" ht="13.5">
      <c r="F6001" s="156" t="s">
        <v>1358</v>
      </c>
      <c r="H6001">
        <v>93969</v>
      </c>
    </row>
    <row r="6002" spans="6:8" ht="13.5">
      <c r="F6002" s="156" t="s">
        <v>1358</v>
      </c>
      <c r="H6002">
        <v>93969</v>
      </c>
    </row>
    <row r="6003" spans="6:8" ht="13.5">
      <c r="F6003" s="156" t="s">
        <v>1358</v>
      </c>
      <c r="H6003">
        <v>93969</v>
      </c>
    </row>
    <row r="6004" spans="6:8" ht="13.5">
      <c r="F6004" s="156" t="s">
        <v>1359</v>
      </c>
      <c r="H6004">
        <v>93970</v>
      </c>
    </row>
    <row r="6005" spans="6:8" ht="13.5">
      <c r="F6005" s="156" t="s">
        <v>1359</v>
      </c>
      <c r="H6005">
        <v>93970</v>
      </c>
    </row>
    <row r="6006" spans="6:8" ht="13.5">
      <c r="F6006" s="156" t="s">
        <v>1359</v>
      </c>
      <c r="H6006">
        <v>93970</v>
      </c>
    </row>
    <row r="6007" spans="6:8" ht="13.5">
      <c r="F6007" s="156" t="s">
        <v>1359</v>
      </c>
      <c r="H6007">
        <v>93970</v>
      </c>
    </row>
    <row r="6008" spans="6:8" ht="13.5">
      <c r="F6008" s="156" t="s">
        <v>1359</v>
      </c>
      <c r="H6008">
        <v>93970</v>
      </c>
    </row>
    <row r="6009" spans="6:8" ht="13.5">
      <c r="F6009" s="156" t="s">
        <v>1359</v>
      </c>
      <c r="H6009">
        <v>93970</v>
      </c>
    </row>
    <row r="6010" spans="6:8" ht="13.5">
      <c r="F6010" s="156" t="s">
        <v>1359</v>
      </c>
      <c r="H6010">
        <v>93970</v>
      </c>
    </row>
    <row r="6011" spans="6:8" ht="13.5">
      <c r="F6011" s="156" t="s">
        <v>1359</v>
      </c>
      <c r="H6011">
        <v>93970</v>
      </c>
    </row>
    <row r="6012" spans="6:8" ht="13.5">
      <c r="F6012" s="156" t="s">
        <v>1359</v>
      </c>
      <c r="H6012">
        <v>93970</v>
      </c>
    </row>
    <row r="6013" spans="6:8" ht="13.5">
      <c r="F6013" s="156" t="s">
        <v>1359</v>
      </c>
      <c r="H6013">
        <v>93970</v>
      </c>
    </row>
    <row r="6014" spans="6:8" ht="13.5">
      <c r="F6014" s="156" t="s">
        <v>1359</v>
      </c>
      <c r="H6014">
        <v>93970</v>
      </c>
    </row>
    <row r="6015" spans="6:8" ht="13.5">
      <c r="F6015" s="156" t="s">
        <v>1359</v>
      </c>
      <c r="H6015">
        <v>93970</v>
      </c>
    </row>
    <row r="6016" spans="6:8" ht="13.5">
      <c r="F6016" s="156" t="s">
        <v>1359</v>
      </c>
      <c r="H6016">
        <v>93970</v>
      </c>
    </row>
    <row r="6017" spans="6:8" ht="13.5">
      <c r="F6017" s="156" t="s">
        <v>1359</v>
      </c>
      <c r="H6017">
        <v>93970</v>
      </c>
    </row>
    <row r="6018" spans="6:8" ht="13.5">
      <c r="F6018" s="156" t="s">
        <v>1359</v>
      </c>
      <c r="H6018">
        <v>93970</v>
      </c>
    </row>
    <row r="6019" spans="6:8" ht="13.5">
      <c r="F6019" s="156" t="s">
        <v>1359</v>
      </c>
      <c r="H6019">
        <v>93970</v>
      </c>
    </row>
    <row r="6020" spans="6:8" ht="13.5">
      <c r="F6020" s="156" t="s">
        <v>1359</v>
      </c>
      <c r="H6020">
        <v>93970</v>
      </c>
    </row>
    <row r="6021" spans="6:8" ht="13.5">
      <c r="F6021" s="156" t="s">
        <v>1359</v>
      </c>
      <c r="H6021">
        <v>93970</v>
      </c>
    </row>
    <row r="6022" spans="6:8" ht="13.5">
      <c r="F6022" s="156" t="s">
        <v>1359</v>
      </c>
      <c r="H6022">
        <v>93970</v>
      </c>
    </row>
    <row r="6023" spans="6:8" ht="13.5">
      <c r="F6023" s="156" t="s">
        <v>1359</v>
      </c>
      <c r="H6023">
        <v>93970</v>
      </c>
    </row>
    <row r="6024" spans="6:8" ht="13.5">
      <c r="F6024" s="156" t="s">
        <v>1359</v>
      </c>
      <c r="H6024">
        <v>93970</v>
      </c>
    </row>
    <row r="6025" spans="6:8" ht="13.5">
      <c r="F6025" s="156" t="s">
        <v>1359</v>
      </c>
      <c r="H6025">
        <v>93970</v>
      </c>
    </row>
    <row r="6026" spans="6:8" ht="13.5">
      <c r="F6026" s="156" t="s">
        <v>1359</v>
      </c>
      <c r="H6026">
        <v>93970</v>
      </c>
    </row>
    <row r="6027" spans="6:8" ht="13.5">
      <c r="F6027" s="156" t="s">
        <v>1359</v>
      </c>
      <c r="H6027">
        <v>93970</v>
      </c>
    </row>
    <row r="6028" spans="6:8" ht="13.5">
      <c r="F6028" s="156" t="s">
        <v>1360</v>
      </c>
      <c r="H6028">
        <v>93971</v>
      </c>
    </row>
    <row r="6029" spans="6:8" ht="13.5">
      <c r="F6029" s="156" t="s">
        <v>1360</v>
      </c>
      <c r="H6029">
        <v>93971</v>
      </c>
    </row>
    <row r="6030" spans="6:8" ht="13.5">
      <c r="F6030" s="156" t="s">
        <v>1360</v>
      </c>
      <c r="H6030">
        <v>93971</v>
      </c>
    </row>
    <row r="6031" spans="6:8" ht="13.5">
      <c r="F6031" s="156" t="s">
        <v>1360</v>
      </c>
      <c r="H6031">
        <v>93971</v>
      </c>
    </row>
    <row r="6032" spans="6:8" ht="13.5">
      <c r="F6032" s="156" t="s">
        <v>1360</v>
      </c>
      <c r="H6032">
        <v>93971</v>
      </c>
    </row>
    <row r="6033" spans="6:8" ht="13.5">
      <c r="F6033" s="156" t="s">
        <v>1360</v>
      </c>
      <c r="H6033">
        <v>93971</v>
      </c>
    </row>
    <row r="6034" spans="6:8" ht="13.5">
      <c r="F6034" s="156" t="s">
        <v>1360</v>
      </c>
      <c r="H6034">
        <v>93971</v>
      </c>
    </row>
    <row r="6035" spans="6:8" ht="13.5">
      <c r="F6035" s="156" t="s">
        <v>1360</v>
      </c>
      <c r="H6035">
        <v>93971</v>
      </c>
    </row>
    <row r="6036" spans="6:8" ht="13.5">
      <c r="F6036" s="156" t="s">
        <v>1360</v>
      </c>
      <c r="H6036">
        <v>93971</v>
      </c>
    </row>
    <row r="6037" spans="6:8" ht="13.5">
      <c r="F6037" s="156" t="s">
        <v>1360</v>
      </c>
      <c r="H6037">
        <v>93971</v>
      </c>
    </row>
    <row r="6038" spans="6:8" ht="13.5">
      <c r="F6038" s="156" t="s">
        <v>1360</v>
      </c>
      <c r="H6038">
        <v>93971</v>
      </c>
    </row>
    <row r="6039" spans="6:8" ht="13.5">
      <c r="F6039" s="156" t="s">
        <v>1360</v>
      </c>
      <c r="H6039">
        <v>93971</v>
      </c>
    </row>
    <row r="6040" spans="6:8" ht="13.5">
      <c r="F6040" s="156" t="s">
        <v>1360</v>
      </c>
      <c r="H6040">
        <v>93971</v>
      </c>
    </row>
    <row r="6041" spans="6:8" ht="13.5">
      <c r="F6041" s="156" t="s">
        <v>1360</v>
      </c>
      <c r="H6041">
        <v>93971</v>
      </c>
    </row>
    <row r="6042" spans="6:8" ht="13.5">
      <c r="F6042" s="156" t="s">
        <v>1360</v>
      </c>
      <c r="H6042">
        <v>93971</v>
      </c>
    </row>
    <row r="6043" spans="6:8" ht="13.5">
      <c r="F6043" s="156" t="s">
        <v>1360</v>
      </c>
      <c r="H6043">
        <v>93971</v>
      </c>
    </row>
    <row r="6044" spans="6:8" ht="13.5">
      <c r="F6044" s="156" t="s">
        <v>1360</v>
      </c>
      <c r="H6044">
        <v>93971</v>
      </c>
    </row>
    <row r="6045" spans="6:8" ht="13.5">
      <c r="F6045" s="156" t="s">
        <v>1360</v>
      </c>
      <c r="H6045">
        <v>93971</v>
      </c>
    </row>
    <row r="6046" spans="6:8" ht="13.5">
      <c r="F6046" s="156" t="s">
        <v>1360</v>
      </c>
      <c r="H6046">
        <v>93971</v>
      </c>
    </row>
    <row r="6047" spans="6:8" ht="13.5">
      <c r="F6047" s="156" t="s">
        <v>1360</v>
      </c>
      <c r="H6047">
        <v>93971</v>
      </c>
    </row>
    <row r="6048" spans="6:8" ht="13.5">
      <c r="F6048" s="156" t="s">
        <v>1360</v>
      </c>
      <c r="H6048">
        <v>93971</v>
      </c>
    </row>
    <row r="6049" spans="6:8" ht="13.5">
      <c r="F6049" s="156" t="s">
        <v>1360</v>
      </c>
      <c r="H6049">
        <v>93971</v>
      </c>
    </row>
    <row r="6050" spans="6:8" ht="13.5">
      <c r="F6050" s="156" t="s">
        <v>1360</v>
      </c>
      <c r="H6050">
        <v>93971</v>
      </c>
    </row>
    <row r="6051" spans="6:8" ht="13.5">
      <c r="F6051" s="156" t="s">
        <v>1360</v>
      </c>
      <c r="H6051">
        <v>93971</v>
      </c>
    </row>
    <row r="6052" spans="6:8" ht="13.5">
      <c r="F6052" s="156" t="s">
        <v>1361</v>
      </c>
      <c r="H6052">
        <v>95108</v>
      </c>
    </row>
    <row r="6053" spans="6:8" ht="13.5">
      <c r="F6053" s="156" t="s">
        <v>1361</v>
      </c>
      <c r="H6053">
        <v>95108</v>
      </c>
    </row>
    <row r="6054" spans="6:8" ht="13.5">
      <c r="F6054" s="156" t="s">
        <v>1361</v>
      </c>
      <c r="H6054">
        <v>95108</v>
      </c>
    </row>
    <row r="6055" spans="6:8" ht="13.5">
      <c r="F6055" s="156" t="s">
        <v>1361</v>
      </c>
      <c r="H6055">
        <v>95108</v>
      </c>
    </row>
    <row r="6056" spans="6:8" ht="13.5">
      <c r="F6056" s="156" t="s">
        <v>1361</v>
      </c>
      <c r="H6056">
        <v>95108</v>
      </c>
    </row>
    <row r="6057" spans="6:8" ht="13.5">
      <c r="F6057" s="156" t="s">
        <v>1361</v>
      </c>
      <c r="H6057">
        <v>95108</v>
      </c>
    </row>
    <row r="6058" spans="6:8" ht="13.5">
      <c r="F6058" s="156" t="s">
        <v>1362</v>
      </c>
      <c r="H6058">
        <v>100332</v>
      </c>
    </row>
    <row r="6059" spans="6:8" ht="13.5">
      <c r="F6059" s="156" t="s">
        <v>1362</v>
      </c>
      <c r="H6059">
        <v>100332</v>
      </c>
    </row>
    <row r="6060" spans="6:8" ht="13.5">
      <c r="F6060" s="156" t="s">
        <v>1362</v>
      </c>
      <c r="H6060">
        <v>100332</v>
      </c>
    </row>
    <row r="6061" spans="6:8" ht="13.5">
      <c r="F6061" s="156" t="s">
        <v>1362</v>
      </c>
      <c r="H6061">
        <v>100332</v>
      </c>
    </row>
    <row r="6062" spans="6:8" ht="13.5">
      <c r="F6062" s="156" t="s">
        <v>1362</v>
      </c>
      <c r="H6062">
        <v>100332</v>
      </c>
    </row>
    <row r="6063" spans="6:8" ht="13.5">
      <c r="F6063" s="156" t="s">
        <v>1362</v>
      </c>
      <c r="H6063">
        <v>100332</v>
      </c>
    </row>
    <row r="6064" spans="6:8" ht="13.5">
      <c r="F6064" s="156" t="s">
        <v>1362</v>
      </c>
      <c r="H6064">
        <v>100332</v>
      </c>
    </row>
    <row r="6065" spans="6:8" ht="13.5">
      <c r="F6065" s="156" t="s">
        <v>1363</v>
      </c>
      <c r="H6065">
        <v>100333</v>
      </c>
    </row>
    <row r="6066" spans="6:8" ht="13.5">
      <c r="F6066" s="156" t="s">
        <v>1363</v>
      </c>
      <c r="H6066">
        <v>100333</v>
      </c>
    </row>
    <row r="6067" spans="6:8" ht="13.5">
      <c r="F6067" s="156" t="s">
        <v>1363</v>
      </c>
      <c r="H6067">
        <v>100333</v>
      </c>
    </row>
    <row r="6068" spans="6:8" ht="13.5">
      <c r="F6068" s="156" t="s">
        <v>1363</v>
      </c>
      <c r="H6068">
        <v>100333</v>
      </c>
    </row>
    <row r="6069" spans="6:8" ht="13.5">
      <c r="F6069" s="156" t="s">
        <v>1363</v>
      </c>
      <c r="H6069">
        <v>100333</v>
      </c>
    </row>
    <row r="6070" spans="6:8" ht="13.5">
      <c r="F6070" s="156" t="s">
        <v>1363</v>
      </c>
      <c r="H6070">
        <v>100333</v>
      </c>
    </row>
    <row r="6071" spans="6:8" ht="13.5">
      <c r="F6071" s="156" t="s">
        <v>1363</v>
      </c>
      <c r="H6071">
        <v>100333</v>
      </c>
    </row>
    <row r="6072" spans="6:8" ht="13.5">
      <c r="F6072" s="156" t="s">
        <v>1364</v>
      </c>
      <c r="H6072">
        <v>100334</v>
      </c>
    </row>
    <row r="6073" spans="6:8" ht="13.5">
      <c r="F6073" s="156" t="s">
        <v>1364</v>
      </c>
      <c r="H6073">
        <v>100334</v>
      </c>
    </row>
    <row r="6074" spans="6:8" ht="13.5">
      <c r="F6074" s="156" t="s">
        <v>1364</v>
      </c>
      <c r="H6074">
        <v>100334</v>
      </c>
    </row>
    <row r="6075" spans="6:8" ht="13.5">
      <c r="F6075" s="156" t="s">
        <v>1364</v>
      </c>
      <c r="H6075">
        <v>100334</v>
      </c>
    </row>
    <row r="6076" spans="6:8" ht="13.5">
      <c r="F6076" s="156" t="s">
        <v>1364</v>
      </c>
      <c r="H6076">
        <v>100334</v>
      </c>
    </row>
    <row r="6077" spans="6:8" ht="13.5">
      <c r="F6077" s="156" t="s">
        <v>1364</v>
      </c>
      <c r="H6077">
        <v>100334</v>
      </c>
    </row>
    <row r="6078" spans="6:8" ht="13.5">
      <c r="F6078" s="156" t="s">
        <v>1364</v>
      </c>
      <c r="H6078">
        <v>100334</v>
      </c>
    </row>
    <row r="6079" spans="6:8" ht="13.5">
      <c r="F6079" s="156" t="s">
        <v>1365</v>
      </c>
      <c r="H6079">
        <v>100335</v>
      </c>
    </row>
    <row r="6080" spans="6:8" ht="13.5">
      <c r="F6080" s="156" t="s">
        <v>1365</v>
      </c>
      <c r="H6080">
        <v>100335</v>
      </c>
    </row>
    <row r="6081" spans="6:8" ht="13.5">
      <c r="F6081" s="156" t="s">
        <v>1365</v>
      </c>
      <c r="H6081">
        <v>100335</v>
      </c>
    </row>
    <row r="6082" spans="6:8" ht="13.5">
      <c r="F6082" s="156" t="s">
        <v>1365</v>
      </c>
      <c r="H6082">
        <v>100335</v>
      </c>
    </row>
    <row r="6083" spans="6:8" ht="13.5">
      <c r="F6083" s="156" t="s">
        <v>1365</v>
      </c>
      <c r="H6083">
        <v>100335</v>
      </c>
    </row>
    <row r="6084" spans="6:8" ht="13.5">
      <c r="F6084" s="156" t="s">
        <v>1365</v>
      </c>
      <c r="H6084">
        <v>100335</v>
      </c>
    </row>
    <row r="6085" spans="6:8" ht="13.5">
      <c r="F6085" s="156" t="s">
        <v>1365</v>
      </c>
      <c r="H6085">
        <v>100335</v>
      </c>
    </row>
    <row r="6086" spans="6:8" ht="13.5">
      <c r="F6086" s="156" t="s">
        <v>1366</v>
      </c>
      <c r="H6086">
        <v>100341</v>
      </c>
    </row>
    <row r="6087" spans="6:8" ht="13.5">
      <c r="F6087" s="156" t="s">
        <v>1366</v>
      </c>
      <c r="H6087">
        <v>100341</v>
      </c>
    </row>
    <row r="6088" spans="6:8" ht="13.5">
      <c r="F6088" s="156" t="s">
        <v>1366</v>
      </c>
      <c r="H6088">
        <v>100341</v>
      </c>
    </row>
    <row r="6089" spans="6:8" ht="13.5">
      <c r="F6089" s="156" t="s">
        <v>1366</v>
      </c>
      <c r="H6089">
        <v>100341</v>
      </c>
    </row>
    <row r="6090" spans="6:8" ht="13.5">
      <c r="F6090" s="156" t="s">
        <v>1366</v>
      </c>
      <c r="H6090">
        <v>100341</v>
      </c>
    </row>
    <row r="6091" spans="6:8" ht="13.5">
      <c r="F6091" s="156" t="s">
        <v>1366</v>
      </c>
      <c r="H6091">
        <v>100341</v>
      </c>
    </row>
    <row r="6092" spans="6:8" ht="13.5">
      <c r="F6092" s="156" t="s">
        <v>1366</v>
      </c>
      <c r="H6092">
        <v>100341</v>
      </c>
    </row>
    <row r="6093" spans="6:8" ht="13.5">
      <c r="F6093" s="156" t="s">
        <v>1366</v>
      </c>
      <c r="H6093">
        <v>100341</v>
      </c>
    </row>
    <row r="6094" spans="6:8" ht="13.5">
      <c r="F6094" s="156" t="s">
        <v>1366</v>
      </c>
      <c r="H6094">
        <v>100341</v>
      </c>
    </row>
    <row r="6095" spans="6:8" ht="13.5">
      <c r="F6095" s="156" t="s">
        <v>1366</v>
      </c>
      <c r="H6095">
        <v>100341</v>
      </c>
    </row>
    <row r="6096" spans="6:8" ht="13.5">
      <c r="F6096" s="156" t="s">
        <v>1366</v>
      </c>
      <c r="H6096">
        <v>100341</v>
      </c>
    </row>
    <row r="6097" spans="6:8" ht="13.5">
      <c r="F6097" s="156" t="s">
        <v>1366</v>
      </c>
      <c r="H6097">
        <v>100341</v>
      </c>
    </row>
    <row r="6098" spans="6:8" ht="13.5">
      <c r="F6098" s="156" t="s">
        <v>1367</v>
      </c>
      <c r="H6098">
        <v>100342</v>
      </c>
    </row>
    <row r="6099" spans="6:8" ht="13.5">
      <c r="F6099" s="156" t="s">
        <v>1367</v>
      </c>
      <c r="H6099">
        <v>100342</v>
      </c>
    </row>
    <row r="6100" spans="6:8" ht="13.5">
      <c r="F6100" s="156" t="s">
        <v>1367</v>
      </c>
      <c r="H6100">
        <v>100342</v>
      </c>
    </row>
    <row r="6101" spans="6:8" ht="13.5">
      <c r="F6101" s="156" t="s">
        <v>1367</v>
      </c>
      <c r="H6101">
        <v>100342</v>
      </c>
    </row>
    <row r="6102" spans="6:8" ht="13.5">
      <c r="F6102" s="156" t="s">
        <v>1367</v>
      </c>
      <c r="H6102">
        <v>100342</v>
      </c>
    </row>
    <row r="6103" spans="6:8" ht="13.5">
      <c r="F6103" s="156" t="s">
        <v>1368</v>
      </c>
      <c r="H6103">
        <v>100343</v>
      </c>
    </row>
    <row r="6104" spans="6:8" ht="13.5">
      <c r="F6104" s="156" t="s">
        <v>1368</v>
      </c>
      <c r="H6104">
        <v>100343</v>
      </c>
    </row>
    <row r="6105" spans="6:8" ht="13.5">
      <c r="F6105" s="156" t="s">
        <v>1368</v>
      </c>
      <c r="H6105">
        <v>100343</v>
      </c>
    </row>
    <row r="6106" spans="6:8" ht="13.5">
      <c r="F6106" s="156" t="s">
        <v>1368</v>
      </c>
      <c r="H6106">
        <v>100343</v>
      </c>
    </row>
    <row r="6107" spans="6:8" ht="13.5">
      <c r="F6107" s="156" t="s">
        <v>1368</v>
      </c>
      <c r="H6107">
        <v>100343</v>
      </c>
    </row>
    <row r="6108" spans="6:8" ht="13.5">
      <c r="F6108" s="156" t="s">
        <v>1369</v>
      </c>
      <c r="H6108">
        <v>100344</v>
      </c>
    </row>
    <row r="6109" spans="6:8" ht="13.5">
      <c r="F6109" s="156" t="s">
        <v>1369</v>
      </c>
      <c r="H6109">
        <v>100344</v>
      </c>
    </row>
    <row r="6110" spans="6:8" ht="13.5">
      <c r="F6110" s="156" t="s">
        <v>1369</v>
      </c>
      <c r="H6110">
        <v>100344</v>
      </c>
    </row>
    <row r="6111" spans="6:8" ht="13.5">
      <c r="F6111" s="156" t="s">
        <v>1369</v>
      </c>
      <c r="H6111">
        <v>100344</v>
      </c>
    </row>
    <row r="6112" spans="6:8" ht="13.5">
      <c r="F6112" s="156" t="s">
        <v>1369</v>
      </c>
      <c r="H6112">
        <v>100344</v>
      </c>
    </row>
    <row r="6113" spans="6:8" ht="13.5">
      <c r="F6113" s="156" t="s">
        <v>1370</v>
      </c>
      <c r="H6113">
        <v>100345</v>
      </c>
    </row>
    <row r="6114" spans="6:8" ht="13.5">
      <c r="F6114" s="156" t="s">
        <v>1370</v>
      </c>
      <c r="H6114">
        <v>100345</v>
      </c>
    </row>
    <row r="6115" spans="6:8" ht="13.5">
      <c r="F6115" s="156" t="s">
        <v>1370</v>
      </c>
      <c r="H6115">
        <v>100345</v>
      </c>
    </row>
    <row r="6116" spans="6:8" ht="13.5">
      <c r="F6116" s="156" t="s">
        <v>1370</v>
      </c>
      <c r="H6116">
        <v>100345</v>
      </c>
    </row>
    <row r="6117" spans="6:8" ht="13.5">
      <c r="F6117" s="156" t="s">
        <v>1370</v>
      </c>
      <c r="H6117">
        <v>100345</v>
      </c>
    </row>
    <row r="6118" spans="6:8" ht="13.5">
      <c r="F6118" s="156" t="s">
        <v>1371</v>
      </c>
      <c r="H6118">
        <v>100346</v>
      </c>
    </row>
    <row r="6119" spans="6:8" ht="13.5">
      <c r="F6119" s="156" t="s">
        <v>1371</v>
      </c>
      <c r="H6119">
        <v>100346</v>
      </c>
    </row>
    <row r="6120" spans="6:8" ht="13.5">
      <c r="F6120" s="156" t="s">
        <v>1371</v>
      </c>
      <c r="H6120">
        <v>100346</v>
      </c>
    </row>
    <row r="6121" spans="6:8" ht="13.5">
      <c r="F6121" s="156" t="s">
        <v>1371</v>
      </c>
      <c r="H6121">
        <v>100346</v>
      </c>
    </row>
    <row r="6122" spans="6:8" ht="13.5">
      <c r="F6122" s="156" t="s">
        <v>1371</v>
      </c>
      <c r="H6122">
        <v>100346</v>
      </c>
    </row>
    <row r="6123" spans="6:8" ht="13.5">
      <c r="F6123" s="156" t="s">
        <v>1372</v>
      </c>
      <c r="H6123">
        <v>100347</v>
      </c>
    </row>
    <row r="6124" spans="6:8" ht="13.5">
      <c r="F6124" s="156" t="s">
        <v>1372</v>
      </c>
      <c r="H6124">
        <v>100347</v>
      </c>
    </row>
    <row r="6125" spans="6:8" ht="13.5">
      <c r="F6125" s="156" t="s">
        <v>1372</v>
      </c>
      <c r="H6125">
        <v>100347</v>
      </c>
    </row>
    <row r="6126" spans="6:8" ht="13.5">
      <c r="F6126" s="156" t="s">
        <v>1372</v>
      </c>
      <c r="H6126">
        <v>100347</v>
      </c>
    </row>
    <row r="6127" spans="6:8" ht="13.5">
      <c r="F6127" s="156" t="s">
        <v>1372</v>
      </c>
      <c r="H6127">
        <v>100347</v>
      </c>
    </row>
    <row r="6128" spans="6:8" ht="13.5">
      <c r="F6128" s="156" t="s">
        <v>1373</v>
      </c>
      <c r="H6128">
        <v>100348</v>
      </c>
    </row>
    <row r="6129" spans="6:8" ht="13.5">
      <c r="F6129" s="156" t="s">
        <v>1373</v>
      </c>
      <c r="H6129">
        <v>100348</v>
      </c>
    </row>
    <row r="6130" spans="6:8" ht="13.5">
      <c r="F6130" s="156" t="s">
        <v>1373</v>
      </c>
      <c r="H6130">
        <v>100348</v>
      </c>
    </row>
    <row r="6131" spans="6:8" ht="13.5">
      <c r="F6131" s="156" t="s">
        <v>1373</v>
      </c>
      <c r="H6131">
        <v>100348</v>
      </c>
    </row>
    <row r="6132" spans="6:8" ht="13.5">
      <c r="F6132" s="156" t="s">
        <v>1373</v>
      </c>
      <c r="H6132">
        <v>100348</v>
      </c>
    </row>
    <row r="6133" spans="6:8" ht="13.5">
      <c r="F6133" s="156" t="s">
        <v>1374</v>
      </c>
      <c r="H6133">
        <v>100349</v>
      </c>
    </row>
    <row r="6134" spans="6:8" ht="13.5">
      <c r="F6134" s="156" t="s">
        <v>1374</v>
      </c>
      <c r="H6134">
        <v>100349</v>
      </c>
    </row>
    <row r="6135" spans="6:8" ht="13.5">
      <c r="F6135" s="156" t="s">
        <v>1374</v>
      </c>
      <c r="H6135">
        <v>100349</v>
      </c>
    </row>
    <row r="6136" spans="6:8" ht="13.5">
      <c r="F6136" s="156" t="s">
        <v>1374</v>
      </c>
      <c r="H6136">
        <v>100349</v>
      </c>
    </row>
    <row r="6137" spans="6:8" ht="13.5">
      <c r="F6137" s="156" t="s">
        <v>1374</v>
      </c>
      <c r="H6137">
        <v>100349</v>
      </c>
    </row>
    <row r="6138" spans="6:8" ht="13.5">
      <c r="F6138" s="156" t="s">
        <v>1375</v>
      </c>
      <c r="H6138" t="s">
        <v>1375</v>
      </c>
    </row>
    <row r="6139" spans="6:8" ht="13.5">
      <c r="F6139" s="156" t="s">
        <v>1375</v>
      </c>
      <c r="H6139" t="s">
        <v>1375</v>
      </c>
    </row>
    <row r="6140" spans="6:8" ht="13.5">
      <c r="F6140" s="156" t="s">
        <v>1375</v>
      </c>
      <c r="H6140" t="s">
        <v>1375</v>
      </c>
    </row>
    <row r="6141" spans="6:8" ht="13.5">
      <c r="F6141" s="156" t="s">
        <v>1375</v>
      </c>
      <c r="H6141" t="s">
        <v>1375</v>
      </c>
    </row>
    <row r="6142" spans="6:8" ht="13.5">
      <c r="F6142" s="156" t="s">
        <v>1375</v>
      </c>
      <c r="H6142" t="s">
        <v>1375</v>
      </c>
    </row>
    <row r="6143" spans="6:8" ht="13.5">
      <c r="F6143" s="156" t="s">
        <v>1376</v>
      </c>
      <c r="H6143" t="s">
        <v>1376</v>
      </c>
    </row>
    <row r="6144" spans="6:8" ht="13.5">
      <c r="F6144" s="156" t="s">
        <v>1376</v>
      </c>
      <c r="H6144" t="s">
        <v>1376</v>
      </c>
    </row>
    <row r="6145" spans="6:8" ht="13.5">
      <c r="F6145" s="156" t="s">
        <v>1376</v>
      </c>
      <c r="H6145" t="s">
        <v>1376</v>
      </c>
    </row>
    <row r="6146" spans="6:8" ht="13.5">
      <c r="F6146" s="156" t="s">
        <v>1376</v>
      </c>
      <c r="H6146" t="s">
        <v>1376</v>
      </c>
    </row>
    <row r="6147" spans="6:8" ht="13.5">
      <c r="F6147" s="156" t="s">
        <v>1376</v>
      </c>
      <c r="H6147" t="s">
        <v>1376</v>
      </c>
    </row>
    <row r="6148" spans="6:8" ht="13.5">
      <c r="F6148" s="156" t="s">
        <v>1377</v>
      </c>
      <c r="H6148" t="s">
        <v>1377</v>
      </c>
    </row>
    <row r="6149" spans="6:8" ht="13.5">
      <c r="F6149" s="156" t="s">
        <v>1377</v>
      </c>
      <c r="H6149" t="s">
        <v>1377</v>
      </c>
    </row>
    <row r="6150" spans="6:8" ht="13.5">
      <c r="F6150" s="156" t="s">
        <v>1377</v>
      </c>
      <c r="H6150" t="s">
        <v>1377</v>
      </c>
    </row>
    <row r="6151" spans="6:8" ht="13.5">
      <c r="F6151" s="156" t="s">
        <v>1377</v>
      </c>
      <c r="H6151" t="s">
        <v>1377</v>
      </c>
    </row>
    <row r="6152" spans="6:8" ht="13.5">
      <c r="F6152" s="156" t="s">
        <v>1377</v>
      </c>
      <c r="H6152" t="s">
        <v>1377</v>
      </c>
    </row>
    <row r="6153" spans="6:8" ht="13.5">
      <c r="F6153" s="156" t="s">
        <v>1378</v>
      </c>
      <c r="H6153" t="s">
        <v>1378</v>
      </c>
    </row>
    <row r="6154" spans="6:8" ht="13.5">
      <c r="F6154" s="156" t="s">
        <v>1378</v>
      </c>
      <c r="H6154" t="s">
        <v>1378</v>
      </c>
    </row>
    <row r="6155" spans="6:8" ht="13.5">
      <c r="F6155" s="156" t="s">
        <v>1378</v>
      </c>
      <c r="H6155" t="s">
        <v>1378</v>
      </c>
    </row>
    <row r="6156" spans="6:8" ht="13.5">
      <c r="F6156" s="156" t="s">
        <v>1378</v>
      </c>
      <c r="H6156" t="s">
        <v>1378</v>
      </c>
    </row>
    <row r="6157" spans="6:8" ht="13.5">
      <c r="F6157" s="156" t="s">
        <v>1378</v>
      </c>
      <c r="H6157" t="s">
        <v>1378</v>
      </c>
    </row>
    <row r="6158" spans="6:8" ht="13.5">
      <c r="F6158" s="156" t="s">
        <v>1379</v>
      </c>
      <c r="H6158" t="s">
        <v>1379</v>
      </c>
    </row>
    <row r="6159" spans="6:8" ht="13.5">
      <c r="F6159" s="156" t="s">
        <v>1379</v>
      </c>
      <c r="H6159" t="s">
        <v>1379</v>
      </c>
    </row>
    <row r="6160" spans="6:8" ht="13.5">
      <c r="F6160" s="156" t="s">
        <v>1379</v>
      </c>
      <c r="H6160" t="s">
        <v>1379</v>
      </c>
    </row>
    <row r="6161" spans="6:8" ht="13.5">
      <c r="F6161" s="156" t="s">
        <v>1379</v>
      </c>
      <c r="H6161" t="s">
        <v>1379</v>
      </c>
    </row>
    <row r="6162" spans="6:8" ht="13.5">
      <c r="F6162" s="156" t="s">
        <v>1379</v>
      </c>
      <c r="H6162" t="s">
        <v>1379</v>
      </c>
    </row>
    <row r="6163" spans="6:8" ht="13.5">
      <c r="F6163" s="156" t="s">
        <v>1380</v>
      </c>
      <c r="H6163" t="s">
        <v>1380</v>
      </c>
    </row>
    <row r="6164" spans="6:8" ht="13.5">
      <c r="F6164" s="156" t="s">
        <v>1380</v>
      </c>
      <c r="H6164" t="s">
        <v>1380</v>
      </c>
    </row>
    <row r="6165" spans="6:8" ht="13.5">
      <c r="F6165" s="156" t="s">
        <v>1380</v>
      </c>
      <c r="H6165" t="s">
        <v>1380</v>
      </c>
    </row>
    <row r="6166" spans="6:8" ht="13.5">
      <c r="F6166" s="156" t="s">
        <v>1380</v>
      </c>
      <c r="H6166" t="s">
        <v>1380</v>
      </c>
    </row>
    <row r="6167" spans="6:8" ht="13.5">
      <c r="F6167" s="156" t="s">
        <v>1380</v>
      </c>
      <c r="H6167" t="s">
        <v>1380</v>
      </c>
    </row>
    <row r="6168" spans="6:8" ht="13.5">
      <c r="F6168" s="156" t="s">
        <v>1381</v>
      </c>
      <c r="H6168" t="s">
        <v>1381</v>
      </c>
    </row>
    <row r="6169" spans="6:8" ht="13.5">
      <c r="F6169" s="156" t="s">
        <v>1381</v>
      </c>
      <c r="H6169" t="s">
        <v>1381</v>
      </c>
    </row>
    <row r="6170" spans="6:8" ht="13.5">
      <c r="F6170" s="156" t="s">
        <v>1381</v>
      </c>
      <c r="H6170" t="s">
        <v>1381</v>
      </c>
    </row>
    <row r="6171" spans="6:8" ht="13.5">
      <c r="F6171" s="156" t="s">
        <v>1381</v>
      </c>
      <c r="H6171" t="s">
        <v>1381</v>
      </c>
    </row>
    <row r="6172" spans="6:8" ht="13.5">
      <c r="F6172" s="156" t="s">
        <v>1381</v>
      </c>
      <c r="H6172" t="s">
        <v>1381</v>
      </c>
    </row>
    <row r="6173" spans="6:8" ht="13.5">
      <c r="F6173" s="156" t="s">
        <v>1382</v>
      </c>
      <c r="H6173" t="s">
        <v>1382</v>
      </c>
    </row>
    <row r="6174" spans="6:8" ht="13.5">
      <c r="F6174" s="156" t="s">
        <v>1382</v>
      </c>
      <c r="H6174" t="s">
        <v>1382</v>
      </c>
    </row>
    <row r="6175" spans="6:8" ht="13.5">
      <c r="F6175" s="156" t="s">
        <v>1382</v>
      </c>
      <c r="H6175" t="s">
        <v>1382</v>
      </c>
    </row>
    <row r="6176" spans="6:8" ht="13.5">
      <c r="F6176" s="156" t="s">
        <v>1382</v>
      </c>
      <c r="H6176" t="s">
        <v>1382</v>
      </c>
    </row>
    <row r="6177" spans="6:8" ht="13.5">
      <c r="F6177" s="156" t="s">
        <v>1382</v>
      </c>
      <c r="H6177" t="s">
        <v>1382</v>
      </c>
    </row>
    <row r="6178" spans="6:8" ht="13.5">
      <c r="F6178" s="156" t="s">
        <v>1383</v>
      </c>
      <c r="H6178" t="s">
        <v>1383</v>
      </c>
    </row>
    <row r="6179" spans="6:8" ht="13.5">
      <c r="F6179" s="156" t="s">
        <v>1383</v>
      </c>
      <c r="H6179" t="s">
        <v>1383</v>
      </c>
    </row>
    <row r="6180" spans="6:8" ht="13.5">
      <c r="F6180" s="156" t="s">
        <v>1383</v>
      </c>
      <c r="H6180" t="s">
        <v>1383</v>
      </c>
    </row>
    <row r="6181" spans="6:8" ht="13.5">
      <c r="F6181" s="156" t="s">
        <v>1383</v>
      </c>
      <c r="H6181" t="s">
        <v>1383</v>
      </c>
    </row>
    <row r="6182" spans="6:8" ht="13.5">
      <c r="F6182" s="156" t="s">
        <v>1383</v>
      </c>
      <c r="H6182" t="s">
        <v>1383</v>
      </c>
    </row>
    <row r="6183" spans="6:8" ht="13.5">
      <c r="F6183" s="156" t="s">
        <v>1384</v>
      </c>
      <c r="H6183" t="s">
        <v>1384</v>
      </c>
    </row>
    <row r="6184" spans="6:8" ht="13.5">
      <c r="F6184" s="156" t="s">
        <v>1384</v>
      </c>
      <c r="H6184" t="s">
        <v>1384</v>
      </c>
    </row>
    <row r="6185" spans="6:8" ht="13.5">
      <c r="F6185" s="156" t="s">
        <v>1384</v>
      </c>
      <c r="H6185" t="s">
        <v>1384</v>
      </c>
    </row>
    <row r="6186" spans="6:8" ht="13.5">
      <c r="F6186" s="156" t="s">
        <v>1384</v>
      </c>
      <c r="H6186" t="s">
        <v>1384</v>
      </c>
    </row>
    <row r="6187" spans="6:8" ht="13.5">
      <c r="F6187" s="156" t="s">
        <v>1384</v>
      </c>
      <c r="H6187" t="s">
        <v>1384</v>
      </c>
    </row>
    <row r="6188" spans="6:8" ht="13.5">
      <c r="F6188" s="156" t="s">
        <v>1385</v>
      </c>
      <c r="H6188" t="s">
        <v>1385</v>
      </c>
    </row>
    <row r="6189" spans="6:8" ht="13.5">
      <c r="F6189" s="156" t="s">
        <v>1385</v>
      </c>
      <c r="H6189" t="s">
        <v>1385</v>
      </c>
    </row>
    <row r="6190" spans="6:8" ht="13.5">
      <c r="F6190" s="156" t="s">
        <v>1385</v>
      </c>
      <c r="H6190" t="s">
        <v>1385</v>
      </c>
    </row>
    <row r="6191" spans="6:8" ht="13.5">
      <c r="F6191" s="156" t="s">
        <v>1385</v>
      </c>
      <c r="H6191" t="s">
        <v>1385</v>
      </c>
    </row>
    <row r="6192" spans="6:8" ht="13.5">
      <c r="F6192" s="156" t="s">
        <v>1385</v>
      </c>
      <c r="H6192" t="s">
        <v>1385</v>
      </c>
    </row>
    <row r="6193" spans="6:8" ht="13.5">
      <c r="F6193" s="156" t="s">
        <v>1386</v>
      </c>
      <c r="H6193" t="s">
        <v>1386</v>
      </c>
    </row>
    <row r="6194" spans="6:8" ht="13.5">
      <c r="F6194" s="156" t="s">
        <v>1386</v>
      </c>
      <c r="H6194" t="s">
        <v>1386</v>
      </c>
    </row>
    <row r="6195" spans="6:8" ht="13.5">
      <c r="F6195" s="156" t="s">
        <v>1386</v>
      </c>
      <c r="H6195" t="s">
        <v>1386</v>
      </c>
    </row>
    <row r="6196" spans="6:8" ht="13.5">
      <c r="F6196" s="156" t="s">
        <v>1386</v>
      </c>
      <c r="H6196" t="s">
        <v>1386</v>
      </c>
    </row>
    <row r="6197" spans="6:8" ht="13.5">
      <c r="F6197" s="156" t="s">
        <v>1386</v>
      </c>
      <c r="H6197" t="s">
        <v>1386</v>
      </c>
    </row>
    <row r="6198" spans="6:8" ht="13.5">
      <c r="F6198" s="156" t="s">
        <v>1387</v>
      </c>
      <c r="H6198" t="s">
        <v>1387</v>
      </c>
    </row>
    <row r="6199" spans="6:8" ht="13.5">
      <c r="F6199" s="156" t="s">
        <v>1387</v>
      </c>
      <c r="H6199" t="s">
        <v>1387</v>
      </c>
    </row>
    <row r="6200" spans="6:8" ht="13.5">
      <c r="F6200" s="156" t="s">
        <v>1387</v>
      </c>
      <c r="H6200" t="s">
        <v>1387</v>
      </c>
    </row>
    <row r="6201" spans="6:8" ht="13.5">
      <c r="F6201" s="156" t="s">
        <v>1387</v>
      </c>
      <c r="H6201" t="s">
        <v>1387</v>
      </c>
    </row>
    <row r="6202" spans="6:8" ht="13.5">
      <c r="F6202" s="156" t="s">
        <v>1387</v>
      </c>
      <c r="H6202" t="s">
        <v>1387</v>
      </c>
    </row>
    <row r="6203" spans="6:8" ht="13.5">
      <c r="F6203" s="156" t="s">
        <v>1388</v>
      </c>
      <c r="H6203" t="s">
        <v>1388</v>
      </c>
    </row>
    <row r="6204" spans="6:8" ht="13.5">
      <c r="F6204" s="156" t="s">
        <v>1388</v>
      </c>
      <c r="H6204" t="s">
        <v>1388</v>
      </c>
    </row>
    <row r="6205" spans="6:8" ht="13.5">
      <c r="F6205" s="156" t="s">
        <v>1388</v>
      </c>
      <c r="H6205" t="s">
        <v>1388</v>
      </c>
    </row>
    <row r="6206" spans="6:8" ht="13.5">
      <c r="F6206" s="156" t="s">
        <v>1388</v>
      </c>
      <c r="H6206" t="s">
        <v>1388</v>
      </c>
    </row>
    <row r="6207" spans="6:8" ht="13.5">
      <c r="F6207" s="156" t="s">
        <v>1388</v>
      </c>
      <c r="H6207" t="s">
        <v>1388</v>
      </c>
    </row>
    <row r="6208" spans="6:8" ht="13.5">
      <c r="F6208" s="156" t="s">
        <v>1389</v>
      </c>
      <c r="H6208" t="s">
        <v>1389</v>
      </c>
    </row>
    <row r="6209" spans="6:8" ht="13.5">
      <c r="F6209" s="156" t="s">
        <v>1389</v>
      </c>
      <c r="H6209" t="s">
        <v>1389</v>
      </c>
    </row>
    <row r="6210" spans="6:8" ht="13.5">
      <c r="F6210" s="156" t="s">
        <v>1389</v>
      </c>
      <c r="H6210" t="s">
        <v>1389</v>
      </c>
    </row>
    <row r="6211" spans="6:8" ht="13.5">
      <c r="F6211" s="156" t="s">
        <v>1389</v>
      </c>
      <c r="H6211" t="s">
        <v>1389</v>
      </c>
    </row>
    <row r="6212" spans="6:8" ht="13.5">
      <c r="F6212" s="156" t="s">
        <v>1389</v>
      </c>
      <c r="H6212" t="s">
        <v>1389</v>
      </c>
    </row>
    <row r="6213" spans="6:8" ht="13.5">
      <c r="F6213" s="156" t="s">
        <v>1390</v>
      </c>
      <c r="H6213" t="s">
        <v>1390</v>
      </c>
    </row>
    <row r="6214" spans="6:8" ht="13.5">
      <c r="F6214" s="156" t="s">
        <v>1390</v>
      </c>
      <c r="H6214" t="s">
        <v>1390</v>
      </c>
    </row>
    <row r="6215" spans="6:8" ht="13.5">
      <c r="F6215" s="156" t="s">
        <v>1390</v>
      </c>
      <c r="H6215" t="s">
        <v>1390</v>
      </c>
    </row>
    <row r="6216" spans="6:8" ht="13.5">
      <c r="F6216" s="156" t="s">
        <v>1390</v>
      </c>
      <c r="H6216" t="s">
        <v>1390</v>
      </c>
    </row>
    <row r="6217" spans="6:8" ht="13.5">
      <c r="F6217" s="156" t="s">
        <v>1390</v>
      </c>
      <c r="H6217" t="s">
        <v>1390</v>
      </c>
    </row>
    <row r="6218" spans="6:8" ht="13.5">
      <c r="F6218" s="156" t="s">
        <v>1391</v>
      </c>
      <c r="H6218" t="s">
        <v>1391</v>
      </c>
    </row>
    <row r="6219" spans="6:8" ht="13.5">
      <c r="F6219" s="156" t="s">
        <v>1391</v>
      </c>
      <c r="H6219" t="s">
        <v>1391</v>
      </c>
    </row>
    <row r="6220" spans="6:8" ht="13.5">
      <c r="F6220" s="156" t="s">
        <v>1391</v>
      </c>
      <c r="H6220" t="s">
        <v>1391</v>
      </c>
    </row>
    <row r="6221" spans="6:8" ht="13.5">
      <c r="F6221" s="156" t="s">
        <v>1391</v>
      </c>
      <c r="H6221" t="s">
        <v>1391</v>
      </c>
    </row>
    <row r="6222" spans="6:8" ht="13.5">
      <c r="F6222" s="156" t="s">
        <v>1391</v>
      </c>
      <c r="H6222" t="s">
        <v>1391</v>
      </c>
    </row>
    <row r="6223" spans="6:8" ht="13.5">
      <c r="F6223" s="156" t="s">
        <v>1391</v>
      </c>
      <c r="H6223" t="s">
        <v>1391</v>
      </c>
    </row>
    <row r="6224" spans="6:8" ht="13.5">
      <c r="F6224" s="156" t="s">
        <v>1391</v>
      </c>
      <c r="H6224" t="s">
        <v>1391</v>
      </c>
    </row>
    <row r="6225" spans="6:8" ht="13.5">
      <c r="F6225" s="156" t="s">
        <v>1391</v>
      </c>
      <c r="H6225" t="s">
        <v>1391</v>
      </c>
    </row>
    <row r="6226" spans="6:8" ht="13.5">
      <c r="F6226" s="156" t="s">
        <v>1391</v>
      </c>
      <c r="H6226" t="s">
        <v>1391</v>
      </c>
    </row>
    <row r="6227" spans="6:8" ht="13.5">
      <c r="F6227" s="156" t="s">
        <v>1391</v>
      </c>
      <c r="H6227" t="s">
        <v>1391</v>
      </c>
    </row>
    <row r="6228" spans="6:8" ht="13.5">
      <c r="F6228" s="156" t="s">
        <v>1392</v>
      </c>
      <c r="H6228">
        <v>83659</v>
      </c>
    </row>
    <row r="6229" spans="6:8" ht="13.5">
      <c r="F6229" s="156" t="s">
        <v>1392</v>
      </c>
      <c r="H6229">
        <v>83659</v>
      </c>
    </row>
    <row r="6230" spans="6:8" ht="13.5">
      <c r="F6230" s="156" t="s">
        <v>1392</v>
      </c>
      <c r="H6230">
        <v>83659</v>
      </c>
    </row>
    <row r="6231" spans="6:8" ht="13.5">
      <c r="F6231" s="156" t="s">
        <v>1392</v>
      </c>
      <c r="H6231">
        <v>83659</v>
      </c>
    </row>
    <row r="6232" spans="6:8" ht="13.5">
      <c r="F6232" s="156" t="s">
        <v>1392</v>
      </c>
      <c r="H6232">
        <v>83659</v>
      </c>
    </row>
    <row r="6233" spans="6:8" ht="13.5">
      <c r="F6233" s="156" t="s">
        <v>1392</v>
      </c>
      <c r="H6233">
        <v>83659</v>
      </c>
    </row>
    <row r="6234" spans="6:8" ht="13.5">
      <c r="F6234" s="156" t="s">
        <v>1392</v>
      </c>
      <c r="H6234">
        <v>83659</v>
      </c>
    </row>
    <row r="6235" spans="6:8" ht="13.5">
      <c r="F6235" s="156" t="s">
        <v>1392</v>
      </c>
      <c r="H6235">
        <v>83659</v>
      </c>
    </row>
    <row r="6236" spans="6:8" ht="13.5">
      <c r="F6236" s="156" t="s">
        <v>1392</v>
      </c>
      <c r="H6236">
        <v>83659</v>
      </c>
    </row>
    <row r="6237" spans="6:8" ht="13.5">
      <c r="F6237" s="156" t="s">
        <v>1392</v>
      </c>
      <c r="H6237">
        <v>83659</v>
      </c>
    </row>
    <row r="6238" spans="6:8" ht="13.5">
      <c r="F6238" s="156" t="s">
        <v>1392</v>
      </c>
      <c r="H6238">
        <v>83659</v>
      </c>
    </row>
    <row r="6239" spans="6:8" ht="13.5">
      <c r="F6239" s="156" t="s">
        <v>1392</v>
      </c>
      <c r="H6239">
        <v>83659</v>
      </c>
    </row>
    <row r="6240" spans="6:8" ht="13.5">
      <c r="F6240" s="156" t="s">
        <v>1392</v>
      </c>
      <c r="H6240">
        <v>83659</v>
      </c>
    </row>
    <row r="6241" spans="6:8" ht="13.5">
      <c r="F6241" s="156" t="s">
        <v>1392</v>
      </c>
      <c r="H6241">
        <v>83659</v>
      </c>
    </row>
    <row r="6242" spans="6:8" ht="13.5">
      <c r="F6242" s="156" t="s">
        <v>1392</v>
      </c>
      <c r="H6242">
        <v>83659</v>
      </c>
    </row>
    <row r="6243" spans="6:8" ht="13.5">
      <c r="F6243" s="156" t="s">
        <v>1393</v>
      </c>
      <c r="H6243">
        <v>83716</v>
      </c>
    </row>
    <row r="6244" spans="6:8" ht="13.5">
      <c r="F6244" s="156" t="s">
        <v>1393</v>
      </c>
      <c r="H6244">
        <v>83716</v>
      </c>
    </row>
    <row r="6245" spans="6:8" ht="13.5">
      <c r="F6245" s="156" t="s">
        <v>1393</v>
      </c>
      <c r="H6245">
        <v>83716</v>
      </c>
    </row>
    <row r="6246" spans="6:8" ht="13.5">
      <c r="F6246" s="156" t="s">
        <v>1393</v>
      </c>
      <c r="H6246">
        <v>83716</v>
      </c>
    </row>
    <row r="6247" spans="6:8" ht="13.5">
      <c r="F6247" s="156" t="s">
        <v>1393</v>
      </c>
      <c r="H6247">
        <v>83716</v>
      </c>
    </row>
    <row r="6248" spans="6:8" ht="13.5">
      <c r="F6248" s="156" t="s">
        <v>1394</v>
      </c>
      <c r="H6248">
        <v>97933</v>
      </c>
    </row>
    <row r="6249" spans="6:8" ht="13.5">
      <c r="F6249" s="156" t="s">
        <v>1394</v>
      </c>
      <c r="H6249">
        <v>97933</v>
      </c>
    </row>
    <row r="6250" spans="6:8" ht="13.5">
      <c r="F6250" s="156" t="s">
        <v>1394</v>
      </c>
      <c r="H6250">
        <v>97933</v>
      </c>
    </row>
    <row r="6251" spans="6:8" ht="13.5">
      <c r="F6251" s="156" t="s">
        <v>1394</v>
      </c>
      <c r="H6251">
        <v>97933</v>
      </c>
    </row>
    <row r="6252" spans="6:8" ht="13.5">
      <c r="F6252" s="156" t="s">
        <v>1394</v>
      </c>
      <c r="H6252">
        <v>97933</v>
      </c>
    </row>
    <row r="6253" spans="6:8" ht="13.5">
      <c r="F6253" s="156" t="s">
        <v>1394</v>
      </c>
      <c r="H6253">
        <v>97933</v>
      </c>
    </row>
    <row r="6254" spans="6:8" ht="13.5">
      <c r="F6254" s="156" t="s">
        <v>1394</v>
      </c>
      <c r="H6254">
        <v>97933</v>
      </c>
    </row>
    <row r="6255" spans="6:8" ht="13.5">
      <c r="F6255" s="156" t="s">
        <v>1394</v>
      </c>
      <c r="H6255">
        <v>97933</v>
      </c>
    </row>
    <row r="6256" spans="6:8" ht="13.5">
      <c r="F6256" s="156" t="s">
        <v>1394</v>
      </c>
      <c r="H6256">
        <v>97933</v>
      </c>
    </row>
    <row r="6257" spans="6:8" ht="13.5">
      <c r="F6257" s="156" t="s">
        <v>1395</v>
      </c>
      <c r="H6257">
        <v>97947</v>
      </c>
    </row>
    <row r="6258" spans="6:8" ht="13.5">
      <c r="F6258" s="156" t="s">
        <v>1395</v>
      </c>
      <c r="H6258">
        <v>97947</v>
      </c>
    </row>
    <row r="6259" spans="6:8" ht="13.5">
      <c r="F6259" s="156" t="s">
        <v>1395</v>
      </c>
      <c r="H6259">
        <v>97947</v>
      </c>
    </row>
    <row r="6260" spans="6:8" ht="13.5">
      <c r="F6260" s="156" t="s">
        <v>1395</v>
      </c>
      <c r="H6260">
        <v>97947</v>
      </c>
    </row>
    <row r="6261" spans="6:8" ht="13.5">
      <c r="F6261" s="156" t="s">
        <v>1395</v>
      </c>
      <c r="H6261">
        <v>97947</v>
      </c>
    </row>
    <row r="6262" spans="6:8" ht="13.5">
      <c r="F6262" s="156" t="s">
        <v>1395</v>
      </c>
      <c r="H6262">
        <v>97947</v>
      </c>
    </row>
    <row r="6263" spans="6:8" ht="13.5">
      <c r="F6263" s="156" t="s">
        <v>1395</v>
      </c>
      <c r="H6263">
        <v>97947</v>
      </c>
    </row>
    <row r="6264" spans="6:8" ht="13.5">
      <c r="F6264" s="156" t="s">
        <v>1395</v>
      </c>
      <c r="H6264">
        <v>97947</v>
      </c>
    </row>
    <row r="6265" spans="6:8" ht="13.5">
      <c r="F6265" s="156" t="s">
        <v>1395</v>
      </c>
      <c r="H6265">
        <v>97947</v>
      </c>
    </row>
    <row r="6266" spans="6:8" ht="13.5">
      <c r="F6266" s="156" t="s">
        <v>1395</v>
      </c>
      <c r="H6266">
        <v>97947</v>
      </c>
    </row>
    <row r="6267" spans="6:8" ht="13.5">
      <c r="F6267" s="156" t="s">
        <v>1395</v>
      </c>
      <c r="H6267">
        <v>97947</v>
      </c>
    </row>
    <row r="6268" spans="6:8" ht="13.5">
      <c r="F6268" s="156" t="s">
        <v>1395</v>
      </c>
      <c r="H6268">
        <v>97947</v>
      </c>
    </row>
    <row r="6269" spans="6:8" ht="13.5">
      <c r="F6269" s="156" t="s">
        <v>1395</v>
      </c>
      <c r="H6269">
        <v>97947</v>
      </c>
    </row>
    <row r="6270" spans="6:8" ht="13.5">
      <c r="F6270" s="156" t="s">
        <v>1395</v>
      </c>
      <c r="H6270">
        <v>97947</v>
      </c>
    </row>
    <row r="6271" spans="6:8" ht="13.5">
      <c r="F6271" s="156" t="s">
        <v>1396</v>
      </c>
      <c r="H6271">
        <v>97948</v>
      </c>
    </row>
    <row r="6272" spans="6:8" ht="13.5">
      <c r="F6272" s="156" t="s">
        <v>1396</v>
      </c>
      <c r="H6272">
        <v>97948</v>
      </c>
    </row>
    <row r="6273" spans="6:8" ht="13.5">
      <c r="F6273" s="156" t="s">
        <v>1396</v>
      </c>
      <c r="H6273">
        <v>97948</v>
      </c>
    </row>
    <row r="6274" spans="6:8" ht="13.5">
      <c r="F6274" s="156" t="s">
        <v>1396</v>
      </c>
      <c r="H6274">
        <v>97948</v>
      </c>
    </row>
    <row r="6275" spans="6:8" ht="13.5">
      <c r="F6275" s="156" t="s">
        <v>1396</v>
      </c>
      <c r="H6275">
        <v>97948</v>
      </c>
    </row>
    <row r="6276" spans="6:8" ht="13.5">
      <c r="F6276" s="156" t="s">
        <v>1396</v>
      </c>
      <c r="H6276">
        <v>97948</v>
      </c>
    </row>
    <row r="6277" spans="6:8" ht="13.5">
      <c r="F6277" s="156" t="s">
        <v>1396</v>
      </c>
      <c r="H6277">
        <v>97948</v>
      </c>
    </row>
    <row r="6278" spans="6:8" ht="13.5">
      <c r="F6278" s="156" t="s">
        <v>1396</v>
      </c>
      <c r="H6278">
        <v>97948</v>
      </c>
    </row>
    <row r="6279" spans="6:8" ht="13.5">
      <c r="F6279" s="156" t="s">
        <v>1396</v>
      </c>
      <c r="H6279">
        <v>97948</v>
      </c>
    </row>
    <row r="6280" spans="6:8" ht="13.5">
      <c r="F6280" s="156" t="s">
        <v>1396</v>
      </c>
      <c r="H6280">
        <v>97948</v>
      </c>
    </row>
    <row r="6281" spans="6:8" ht="13.5">
      <c r="F6281" s="156" t="s">
        <v>1396</v>
      </c>
      <c r="H6281">
        <v>97948</v>
      </c>
    </row>
    <row r="6282" spans="6:8" ht="13.5">
      <c r="F6282" s="156" t="s">
        <v>1396</v>
      </c>
      <c r="H6282">
        <v>97948</v>
      </c>
    </row>
    <row r="6283" spans="6:8" ht="13.5">
      <c r="F6283" s="156" t="s">
        <v>1396</v>
      </c>
      <c r="H6283">
        <v>97948</v>
      </c>
    </row>
    <row r="6284" spans="6:8" ht="13.5">
      <c r="F6284" s="156" t="s">
        <v>1396</v>
      </c>
      <c r="H6284">
        <v>97948</v>
      </c>
    </row>
    <row r="6285" spans="6:8" ht="13.5">
      <c r="F6285" s="156" t="s">
        <v>1396</v>
      </c>
      <c r="H6285">
        <v>97948</v>
      </c>
    </row>
    <row r="6286" spans="6:8" ht="13.5">
      <c r="F6286" s="156" t="s">
        <v>1397</v>
      </c>
      <c r="H6286">
        <v>97953</v>
      </c>
    </row>
    <row r="6287" spans="6:8" ht="13.5">
      <c r="F6287" s="156" t="s">
        <v>1397</v>
      </c>
      <c r="H6287">
        <v>97953</v>
      </c>
    </row>
    <row r="6288" spans="6:8" ht="13.5">
      <c r="F6288" s="156" t="s">
        <v>1397</v>
      </c>
      <c r="H6288">
        <v>97953</v>
      </c>
    </row>
    <row r="6289" spans="6:8" ht="13.5">
      <c r="F6289" s="156" t="s">
        <v>1397</v>
      </c>
      <c r="H6289">
        <v>97953</v>
      </c>
    </row>
    <row r="6290" spans="6:8" ht="13.5">
      <c r="F6290" s="156" t="s">
        <v>1397</v>
      </c>
      <c r="H6290">
        <v>97953</v>
      </c>
    </row>
    <row r="6291" spans="6:8" ht="13.5">
      <c r="F6291" s="156" t="s">
        <v>1397</v>
      </c>
      <c r="H6291">
        <v>97953</v>
      </c>
    </row>
    <row r="6292" spans="6:8" ht="13.5">
      <c r="F6292" s="156" t="s">
        <v>1397</v>
      </c>
      <c r="H6292">
        <v>97953</v>
      </c>
    </row>
    <row r="6293" spans="6:8" ht="13.5">
      <c r="F6293" s="156" t="s">
        <v>1397</v>
      </c>
      <c r="H6293">
        <v>97953</v>
      </c>
    </row>
    <row r="6294" spans="6:8" ht="13.5">
      <c r="F6294" s="156" t="s">
        <v>1397</v>
      </c>
      <c r="H6294">
        <v>97953</v>
      </c>
    </row>
    <row r="6295" spans="6:8" ht="13.5">
      <c r="F6295" s="156" t="s">
        <v>1397</v>
      </c>
      <c r="H6295">
        <v>97953</v>
      </c>
    </row>
    <row r="6296" spans="6:8" ht="13.5">
      <c r="F6296" s="156" t="s">
        <v>1397</v>
      </c>
      <c r="H6296">
        <v>97953</v>
      </c>
    </row>
    <row r="6297" spans="6:8" ht="13.5">
      <c r="F6297" s="156" t="s">
        <v>1397</v>
      </c>
      <c r="H6297">
        <v>97953</v>
      </c>
    </row>
    <row r="6298" spans="6:8" ht="13.5">
      <c r="F6298" s="156" t="s">
        <v>1397</v>
      </c>
      <c r="H6298">
        <v>97953</v>
      </c>
    </row>
    <row r="6299" spans="6:8" ht="13.5">
      <c r="F6299" s="156" t="s">
        <v>1397</v>
      </c>
      <c r="H6299">
        <v>97953</v>
      </c>
    </row>
    <row r="6300" spans="6:8" ht="13.5">
      <c r="F6300" s="156" t="s">
        <v>1398</v>
      </c>
      <c r="H6300">
        <v>97955</v>
      </c>
    </row>
    <row r="6301" spans="6:8" ht="13.5">
      <c r="F6301" s="156" t="s">
        <v>1398</v>
      </c>
      <c r="H6301">
        <v>97955</v>
      </c>
    </row>
    <row r="6302" spans="6:8" ht="13.5">
      <c r="F6302" s="156" t="s">
        <v>1398</v>
      </c>
      <c r="H6302">
        <v>97955</v>
      </c>
    </row>
    <row r="6303" spans="6:8" ht="13.5">
      <c r="F6303" s="156" t="s">
        <v>1398</v>
      </c>
      <c r="H6303">
        <v>97955</v>
      </c>
    </row>
    <row r="6304" spans="6:8" ht="13.5">
      <c r="F6304" s="156" t="s">
        <v>1398</v>
      </c>
      <c r="H6304">
        <v>97955</v>
      </c>
    </row>
    <row r="6305" spans="6:8" ht="13.5">
      <c r="F6305" s="156" t="s">
        <v>1398</v>
      </c>
      <c r="H6305">
        <v>97955</v>
      </c>
    </row>
    <row r="6306" spans="6:8" ht="13.5">
      <c r="F6306" s="156" t="s">
        <v>1398</v>
      </c>
      <c r="H6306">
        <v>97955</v>
      </c>
    </row>
    <row r="6307" spans="6:8" ht="13.5">
      <c r="F6307" s="156" t="s">
        <v>1398</v>
      </c>
      <c r="H6307">
        <v>97955</v>
      </c>
    </row>
    <row r="6308" spans="6:8" ht="13.5">
      <c r="F6308" s="156" t="s">
        <v>1398</v>
      </c>
      <c r="H6308">
        <v>97955</v>
      </c>
    </row>
    <row r="6309" spans="6:8" ht="13.5">
      <c r="F6309" s="156" t="s">
        <v>1398</v>
      </c>
      <c r="H6309">
        <v>97955</v>
      </c>
    </row>
    <row r="6310" spans="6:8" ht="13.5">
      <c r="F6310" s="156" t="s">
        <v>1398</v>
      </c>
      <c r="H6310">
        <v>97955</v>
      </c>
    </row>
    <row r="6311" spans="6:8" ht="13.5">
      <c r="F6311" s="156" t="s">
        <v>1398</v>
      </c>
      <c r="H6311">
        <v>97955</v>
      </c>
    </row>
    <row r="6312" spans="6:8" ht="13.5">
      <c r="F6312" s="156" t="s">
        <v>1398</v>
      </c>
      <c r="H6312">
        <v>97955</v>
      </c>
    </row>
    <row r="6313" spans="6:8" ht="13.5">
      <c r="F6313" s="156" t="s">
        <v>1398</v>
      </c>
      <c r="H6313">
        <v>97955</v>
      </c>
    </row>
    <row r="6314" spans="6:8" ht="13.5">
      <c r="F6314" s="156" t="s">
        <v>1398</v>
      </c>
      <c r="H6314">
        <v>97955</v>
      </c>
    </row>
    <row r="6315" spans="6:8" ht="13.5">
      <c r="F6315" s="156" t="s">
        <v>1398</v>
      </c>
      <c r="H6315">
        <v>97955</v>
      </c>
    </row>
    <row r="6316" spans="6:8" ht="13.5">
      <c r="F6316" s="156" t="s">
        <v>1398</v>
      </c>
      <c r="H6316">
        <v>97955</v>
      </c>
    </row>
    <row r="6317" spans="6:8" ht="13.5">
      <c r="F6317" s="156" t="s">
        <v>1399</v>
      </c>
      <c r="H6317">
        <v>97974</v>
      </c>
    </row>
    <row r="6318" spans="6:8" ht="13.5">
      <c r="F6318" s="156" t="s">
        <v>1399</v>
      </c>
      <c r="H6318">
        <v>97974</v>
      </c>
    </row>
    <row r="6319" spans="6:8" ht="13.5">
      <c r="F6319" s="156" t="s">
        <v>1399</v>
      </c>
      <c r="H6319">
        <v>97974</v>
      </c>
    </row>
    <row r="6320" spans="6:8" ht="13.5">
      <c r="F6320" s="156" t="s">
        <v>1399</v>
      </c>
      <c r="H6320">
        <v>97974</v>
      </c>
    </row>
    <row r="6321" spans="6:8" ht="13.5">
      <c r="F6321" s="156" t="s">
        <v>1399</v>
      </c>
      <c r="H6321">
        <v>97974</v>
      </c>
    </row>
    <row r="6322" spans="6:8" ht="13.5">
      <c r="F6322" s="156" t="s">
        <v>1399</v>
      </c>
      <c r="H6322">
        <v>97974</v>
      </c>
    </row>
    <row r="6323" spans="6:8" ht="13.5">
      <c r="F6323" s="156" t="s">
        <v>1399</v>
      </c>
      <c r="H6323">
        <v>97974</v>
      </c>
    </row>
    <row r="6324" spans="6:8" ht="13.5">
      <c r="F6324" s="156" t="s">
        <v>1399</v>
      </c>
      <c r="H6324">
        <v>97974</v>
      </c>
    </row>
    <row r="6325" spans="6:8" ht="13.5">
      <c r="F6325" s="156" t="s">
        <v>1399</v>
      </c>
      <c r="H6325">
        <v>97974</v>
      </c>
    </row>
    <row r="6326" spans="6:8" ht="13.5">
      <c r="F6326" s="156" t="s">
        <v>1399</v>
      </c>
      <c r="H6326">
        <v>97974</v>
      </c>
    </row>
    <row r="6327" spans="6:8" ht="13.5">
      <c r="F6327" s="156" t="s">
        <v>1399</v>
      </c>
      <c r="H6327">
        <v>97974</v>
      </c>
    </row>
    <row r="6328" spans="6:8" ht="13.5">
      <c r="F6328" s="156" t="s">
        <v>1400</v>
      </c>
      <c r="H6328">
        <v>97975</v>
      </c>
    </row>
    <row r="6329" spans="6:8" ht="13.5">
      <c r="F6329" s="156" t="s">
        <v>1400</v>
      </c>
      <c r="H6329">
        <v>97975</v>
      </c>
    </row>
    <row r="6330" spans="6:8" ht="13.5">
      <c r="F6330" s="156" t="s">
        <v>1400</v>
      </c>
      <c r="H6330">
        <v>97975</v>
      </c>
    </row>
    <row r="6331" spans="6:8" ht="13.5">
      <c r="F6331" s="156" t="s">
        <v>1400</v>
      </c>
      <c r="H6331">
        <v>97975</v>
      </c>
    </row>
    <row r="6332" spans="6:8" ht="13.5">
      <c r="F6332" s="156" t="s">
        <v>1400</v>
      </c>
      <c r="H6332">
        <v>97975</v>
      </c>
    </row>
    <row r="6333" spans="6:8" ht="13.5">
      <c r="F6333" s="156" t="s">
        <v>1400</v>
      </c>
      <c r="H6333">
        <v>97975</v>
      </c>
    </row>
    <row r="6334" spans="6:8" ht="13.5">
      <c r="F6334" s="156" t="s">
        <v>1400</v>
      </c>
      <c r="H6334">
        <v>97975</v>
      </c>
    </row>
    <row r="6335" spans="6:8" ht="13.5">
      <c r="F6335" s="156" t="s">
        <v>1400</v>
      </c>
      <c r="H6335">
        <v>97975</v>
      </c>
    </row>
    <row r="6336" spans="6:8" ht="13.5">
      <c r="F6336" s="156" t="s">
        <v>1400</v>
      </c>
      <c r="H6336">
        <v>97975</v>
      </c>
    </row>
    <row r="6337" spans="6:8" ht="13.5">
      <c r="F6337" s="156" t="s">
        <v>1400</v>
      </c>
      <c r="H6337">
        <v>97975</v>
      </c>
    </row>
    <row r="6338" spans="6:8" ht="13.5">
      <c r="F6338" s="156" t="s">
        <v>1400</v>
      </c>
      <c r="H6338">
        <v>97975</v>
      </c>
    </row>
    <row r="6339" spans="6:8" ht="13.5">
      <c r="F6339" s="156" t="s">
        <v>1401</v>
      </c>
      <c r="H6339">
        <v>97976</v>
      </c>
    </row>
    <row r="6340" spans="6:8" ht="13.5">
      <c r="F6340" s="156" t="s">
        <v>1401</v>
      </c>
      <c r="H6340">
        <v>97976</v>
      </c>
    </row>
    <row r="6341" spans="6:8" ht="13.5">
      <c r="F6341" s="156" t="s">
        <v>1401</v>
      </c>
      <c r="H6341">
        <v>97976</v>
      </c>
    </row>
    <row r="6342" spans="6:8" ht="13.5">
      <c r="F6342" s="156" t="s">
        <v>1401</v>
      </c>
      <c r="H6342">
        <v>97976</v>
      </c>
    </row>
    <row r="6343" spans="6:8" ht="13.5">
      <c r="F6343" s="156" t="s">
        <v>1401</v>
      </c>
      <c r="H6343">
        <v>97976</v>
      </c>
    </row>
    <row r="6344" spans="6:8" ht="13.5">
      <c r="F6344" s="156" t="s">
        <v>1401</v>
      </c>
      <c r="H6344">
        <v>97976</v>
      </c>
    </row>
    <row r="6345" spans="6:8" ht="13.5">
      <c r="F6345" s="156" t="s">
        <v>1401</v>
      </c>
      <c r="H6345">
        <v>97976</v>
      </c>
    </row>
    <row r="6346" spans="6:8" ht="13.5">
      <c r="F6346" s="156" t="s">
        <v>1401</v>
      </c>
      <c r="H6346">
        <v>97976</v>
      </c>
    </row>
    <row r="6347" spans="6:8" ht="13.5">
      <c r="F6347" s="156" t="s">
        <v>1401</v>
      </c>
      <c r="H6347">
        <v>97976</v>
      </c>
    </row>
    <row r="6348" spans="6:8" ht="13.5">
      <c r="F6348" s="156" t="s">
        <v>1401</v>
      </c>
      <c r="H6348">
        <v>97976</v>
      </c>
    </row>
    <row r="6349" spans="6:8" ht="13.5">
      <c r="F6349" s="156" t="s">
        <v>1401</v>
      </c>
      <c r="H6349">
        <v>97976</v>
      </c>
    </row>
    <row r="6350" spans="6:8" ht="13.5">
      <c r="F6350" s="156" t="s">
        <v>1401</v>
      </c>
      <c r="H6350">
        <v>97976</v>
      </c>
    </row>
    <row r="6351" spans="6:8" ht="13.5">
      <c r="F6351" s="156" t="s">
        <v>1401</v>
      </c>
      <c r="H6351">
        <v>97976</v>
      </c>
    </row>
    <row r="6352" spans="6:8" ht="13.5">
      <c r="F6352" s="156" t="s">
        <v>1401</v>
      </c>
      <c r="H6352">
        <v>97976</v>
      </c>
    </row>
    <row r="6353" spans="6:8" ht="13.5">
      <c r="F6353" s="156" t="s">
        <v>1401</v>
      </c>
      <c r="H6353">
        <v>97976</v>
      </c>
    </row>
    <row r="6354" spans="6:8" ht="13.5">
      <c r="F6354" s="156" t="s">
        <v>1402</v>
      </c>
      <c r="H6354">
        <v>97977</v>
      </c>
    </row>
    <row r="6355" spans="6:8" ht="13.5">
      <c r="F6355" s="156" t="s">
        <v>1402</v>
      </c>
      <c r="H6355">
        <v>97977</v>
      </c>
    </row>
    <row r="6356" spans="6:8" ht="13.5">
      <c r="F6356" s="156" t="s">
        <v>1402</v>
      </c>
      <c r="H6356">
        <v>97977</v>
      </c>
    </row>
    <row r="6357" spans="6:8" ht="13.5">
      <c r="F6357" s="156" t="s">
        <v>1402</v>
      </c>
      <c r="H6357">
        <v>97977</v>
      </c>
    </row>
    <row r="6358" spans="6:8" ht="13.5">
      <c r="F6358" s="156" t="s">
        <v>1402</v>
      </c>
      <c r="H6358">
        <v>97977</v>
      </c>
    </row>
    <row r="6359" spans="6:8" ht="13.5">
      <c r="F6359" s="156" t="s">
        <v>1402</v>
      </c>
      <c r="H6359">
        <v>97977</v>
      </c>
    </row>
    <row r="6360" spans="6:8" ht="13.5">
      <c r="F6360" s="156" t="s">
        <v>1402</v>
      </c>
      <c r="H6360">
        <v>97977</v>
      </c>
    </row>
    <row r="6361" spans="6:8" ht="13.5">
      <c r="F6361" s="156" t="s">
        <v>1402</v>
      </c>
      <c r="H6361">
        <v>97977</v>
      </c>
    </row>
    <row r="6362" spans="6:8" ht="13.5">
      <c r="F6362" s="156" t="s">
        <v>1402</v>
      </c>
      <c r="H6362">
        <v>97977</v>
      </c>
    </row>
    <row r="6363" spans="6:8" ht="13.5">
      <c r="F6363" s="156" t="s">
        <v>1402</v>
      </c>
      <c r="H6363">
        <v>97977</v>
      </c>
    </row>
    <row r="6364" spans="6:8" ht="13.5">
      <c r="F6364" s="156" t="s">
        <v>1402</v>
      </c>
      <c r="H6364">
        <v>97977</v>
      </c>
    </row>
    <row r="6365" spans="6:8" ht="13.5">
      <c r="F6365" s="156" t="s">
        <v>1402</v>
      </c>
      <c r="H6365">
        <v>97977</v>
      </c>
    </row>
    <row r="6366" spans="6:8" ht="13.5">
      <c r="F6366" s="156" t="s">
        <v>1402</v>
      </c>
      <c r="H6366">
        <v>97977</v>
      </c>
    </row>
    <row r="6367" spans="6:8" ht="13.5">
      <c r="F6367" s="156" t="s">
        <v>1402</v>
      </c>
      <c r="H6367">
        <v>97977</v>
      </c>
    </row>
    <row r="6368" spans="6:8" ht="13.5">
      <c r="F6368" s="156" t="s">
        <v>1402</v>
      </c>
      <c r="H6368">
        <v>97977</v>
      </c>
    </row>
    <row r="6369" spans="6:8" ht="13.5">
      <c r="F6369" s="156" t="s">
        <v>1403</v>
      </c>
      <c r="H6369">
        <v>97978</v>
      </c>
    </row>
    <row r="6370" spans="6:8" ht="13.5">
      <c r="F6370" s="156" t="s">
        <v>1403</v>
      </c>
      <c r="H6370">
        <v>97978</v>
      </c>
    </row>
    <row r="6371" spans="6:8" ht="13.5">
      <c r="F6371" s="156" t="s">
        <v>1403</v>
      </c>
      <c r="H6371">
        <v>97978</v>
      </c>
    </row>
    <row r="6372" spans="6:8" ht="13.5">
      <c r="F6372" s="156" t="s">
        <v>1403</v>
      </c>
      <c r="H6372">
        <v>97978</v>
      </c>
    </row>
    <row r="6373" spans="6:8" ht="13.5">
      <c r="F6373" s="156" t="s">
        <v>1403</v>
      </c>
      <c r="H6373">
        <v>97978</v>
      </c>
    </row>
    <row r="6374" spans="6:8" ht="13.5">
      <c r="F6374" s="156" t="s">
        <v>1403</v>
      </c>
      <c r="H6374">
        <v>97978</v>
      </c>
    </row>
    <row r="6375" spans="6:8" ht="13.5">
      <c r="F6375" s="156" t="s">
        <v>1403</v>
      </c>
      <c r="H6375">
        <v>97978</v>
      </c>
    </row>
    <row r="6376" spans="6:8" ht="13.5">
      <c r="F6376" s="156" t="s">
        <v>1403</v>
      </c>
      <c r="H6376">
        <v>97978</v>
      </c>
    </row>
    <row r="6377" spans="6:8" ht="13.5">
      <c r="F6377" s="156" t="s">
        <v>1403</v>
      </c>
      <c r="H6377">
        <v>97978</v>
      </c>
    </row>
    <row r="6378" spans="6:8" ht="13.5">
      <c r="F6378" s="156" t="s">
        <v>1403</v>
      </c>
      <c r="H6378">
        <v>97978</v>
      </c>
    </row>
    <row r="6379" spans="6:8" ht="13.5">
      <c r="F6379" s="156" t="s">
        <v>1403</v>
      </c>
      <c r="H6379">
        <v>97978</v>
      </c>
    </row>
    <row r="6380" spans="6:8" ht="13.5">
      <c r="F6380" s="156" t="s">
        <v>1403</v>
      </c>
      <c r="H6380">
        <v>97978</v>
      </c>
    </row>
    <row r="6381" spans="6:8" ht="13.5">
      <c r="F6381" s="156" t="s">
        <v>1404</v>
      </c>
      <c r="H6381">
        <v>97980</v>
      </c>
    </row>
    <row r="6382" spans="6:8" ht="13.5">
      <c r="F6382" s="156" t="s">
        <v>1404</v>
      </c>
      <c r="H6382">
        <v>97980</v>
      </c>
    </row>
    <row r="6383" spans="6:8" ht="13.5">
      <c r="F6383" s="156" t="s">
        <v>1404</v>
      </c>
      <c r="H6383">
        <v>97980</v>
      </c>
    </row>
    <row r="6384" spans="6:8" ht="13.5">
      <c r="F6384" s="156" t="s">
        <v>1404</v>
      </c>
      <c r="H6384">
        <v>97980</v>
      </c>
    </row>
    <row r="6385" spans="6:8" ht="13.5">
      <c r="F6385" s="156" t="s">
        <v>1404</v>
      </c>
      <c r="H6385">
        <v>97980</v>
      </c>
    </row>
    <row r="6386" spans="6:8" ht="13.5">
      <c r="F6386" s="156" t="s">
        <v>1404</v>
      </c>
      <c r="H6386">
        <v>97980</v>
      </c>
    </row>
    <row r="6387" spans="6:8" ht="13.5">
      <c r="F6387" s="156" t="s">
        <v>1404</v>
      </c>
      <c r="H6387">
        <v>97980</v>
      </c>
    </row>
    <row r="6388" spans="6:8" ht="13.5">
      <c r="F6388" s="156" t="s">
        <v>1404</v>
      </c>
      <c r="H6388">
        <v>97980</v>
      </c>
    </row>
    <row r="6389" spans="6:8" ht="13.5">
      <c r="F6389" s="156" t="s">
        <v>1404</v>
      </c>
      <c r="H6389">
        <v>97980</v>
      </c>
    </row>
    <row r="6390" spans="6:8" ht="13.5">
      <c r="F6390" s="156" t="s">
        <v>1404</v>
      </c>
      <c r="H6390">
        <v>97980</v>
      </c>
    </row>
    <row r="6391" spans="6:8" ht="13.5">
      <c r="F6391" s="156" t="s">
        <v>1404</v>
      </c>
      <c r="H6391">
        <v>97980</v>
      </c>
    </row>
    <row r="6392" spans="6:8" ht="13.5">
      <c r="F6392" s="156" t="s">
        <v>1404</v>
      </c>
      <c r="H6392">
        <v>97980</v>
      </c>
    </row>
    <row r="6393" spans="6:8" ht="13.5">
      <c r="F6393" s="156" t="s">
        <v>1404</v>
      </c>
      <c r="H6393">
        <v>97980</v>
      </c>
    </row>
    <row r="6394" spans="6:8" ht="13.5">
      <c r="F6394" s="156" t="s">
        <v>1404</v>
      </c>
      <c r="H6394">
        <v>97980</v>
      </c>
    </row>
    <row r="6395" spans="6:8" ht="13.5">
      <c r="F6395" s="156" t="s">
        <v>1404</v>
      </c>
      <c r="H6395">
        <v>97980</v>
      </c>
    </row>
    <row r="6396" spans="6:8" ht="13.5">
      <c r="F6396" s="156" t="s">
        <v>1404</v>
      </c>
      <c r="H6396">
        <v>97980</v>
      </c>
    </row>
    <row r="6397" spans="6:8" ht="13.5">
      <c r="F6397" s="156" t="s">
        <v>1405</v>
      </c>
      <c r="H6397">
        <v>97981</v>
      </c>
    </row>
    <row r="6398" spans="6:8" ht="13.5">
      <c r="F6398" s="156" t="s">
        <v>1405</v>
      </c>
      <c r="H6398">
        <v>97981</v>
      </c>
    </row>
    <row r="6399" spans="6:8" ht="13.5">
      <c r="F6399" s="156" t="s">
        <v>1405</v>
      </c>
      <c r="H6399">
        <v>97981</v>
      </c>
    </row>
    <row r="6400" spans="6:8" ht="13.5">
      <c r="F6400" s="156" t="s">
        <v>1405</v>
      </c>
      <c r="H6400">
        <v>97981</v>
      </c>
    </row>
    <row r="6401" spans="6:8" ht="13.5">
      <c r="F6401" s="156" t="s">
        <v>1405</v>
      </c>
      <c r="H6401">
        <v>97981</v>
      </c>
    </row>
    <row r="6402" spans="6:8" ht="13.5">
      <c r="F6402" s="156" t="s">
        <v>1405</v>
      </c>
      <c r="H6402">
        <v>97981</v>
      </c>
    </row>
    <row r="6403" spans="6:8" ht="13.5">
      <c r="F6403" s="156" t="s">
        <v>1405</v>
      </c>
      <c r="H6403">
        <v>97981</v>
      </c>
    </row>
    <row r="6404" spans="6:8" ht="13.5">
      <c r="F6404" s="156" t="s">
        <v>1405</v>
      </c>
      <c r="H6404">
        <v>97981</v>
      </c>
    </row>
    <row r="6405" spans="6:8" ht="13.5">
      <c r="F6405" s="156" t="s">
        <v>1405</v>
      </c>
      <c r="H6405">
        <v>97981</v>
      </c>
    </row>
    <row r="6406" spans="6:8" ht="13.5">
      <c r="F6406" s="156" t="s">
        <v>1406</v>
      </c>
      <c r="H6406">
        <v>97983</v>
      </c>
    </row>
    <row r="6407" spans="6:8" ht="13.5">
      <c r="F6407" s="156" t="s">
        <v>1406</v>
      </c>
      <c r="H6407">
        <v>97983</v>
      </c>
    </row>
    <row r="6408" spans="6:8" ht="13.5">
      <c r="F6408" s="156" t="s">
        <v>1406</v>
      </c>
      <c r="H6408">
        <v>97983</v>
      </c>
    </row>
    <row r="6409" spans="6:8" ht="13.5">
      <c r="F6409" s="156" t="s">
        <v>1406</v>
      </c>
      <c r="H6409">
        <v>97983</v>
      </c>
    </row>
    <row r="6410" spans="6:8" ht="13.5">
      <c r="F6410" s="156" t="s">
        <v>1406</v>
      </c>
      <c r="H6410">
        <v>97983</v>
      </c>
    </row>
    <row r="6411" spans="6:8" ht="13.5">
      <c r="F6411" s="156" t="s">
        <v>1406</v>
      </c>
      <c r="H6411">
        <v>97983</v>
      </c>
    </row>
    <row r="6412" spans="6:8" ht="13.5">
      <c r="F6412" s="156" t="s">
        <v>1406</v>
      </c>
      <c r="H6412">
        <v>97983</v>
      </c>
    </row>
    <row r="6413" spans="6:8" ht="13.5">
      <c r="F6413" s="156" t="s">
        <v>1407</v>
      </c>
      <c r="H6413">
        <v>97985</v>
      </c>
    </row>
    <row r="6414" spans="6:8" ht="13.5">
      <c r="F6414" s="156" t="s">
        <v>1407</v>
      </c>
      <c r="H6414">
        <v>97985</v>
      </c>
    </row>
    <row r="6415" spans="6:8" ht="13.5">
      <c r="F6415" s="156" t="s">
        <v>1407</v>
      </c>
      <c r="H6415">
        <v>97985</v>
      </c>
    </row>
    <row r="6416" spans="6:8" ht="13.5">
      <c r="F6416" s="156" t="s">
        <v>1407</v>
      </c>
      <c r="H6416">
        <v>97985</v>
      </c>
    </row>
    <row r="6417" spans="6:8" ht="13.5">
      <c r="F6417" s="156" t="s">
        <v>1407</v>
      </c>
      <c r="H6417">
        <v>97985</v>
      </c>
    </row>
    <row r="6418" spans="6:8" ht="13.5">
      <c r="F6418" s="156" t="s">
        <v>1407</v>
      </c>
      <c r="H6418">
        <v>97985</v>
      </c>
    </row>
    <row r="6419" spans="6:8" ht="13.5">
      <c r="F6419" s="156" t="s">
        <v>1407</v>
      </c>
      <c r="H6419">
        <v>97985</v>
      </c>
    </row>
    <row r="6420" spans="6:8" ht="13.5">
      <c r="F6420" s="156" t="s">
        <v>1407</v>
      </c>
      <c r="H6420">
        <v>97985</v>
      </c>
    </row>
    <row r="6421" spans="6:8" ht="13.5">
      <c r="F6421" s="156" t="s">
        <v>1407</v>
      </c>
      <c r="H6421">
        <v>97985</v>
      </c>
    </row>
    <row r="6422" spans="6:8" ht="13.5">
      <c r="F6422" s="156" t="s">
        <v>1408</v>
      </c>
      <c r="H6422">
        <v>97986</v>
      </c>
    </row>
    <row r="6423" spans="6:8" ht="13.5">
      <c r="F6423" s="156" t="s">
        <v>1408</v>
      </c>
      <c r="H6423">
        <v>97986</v>
      </c>
    </row>
    <row r="6424" spans="6:8" ht="13.5">
      <c r="F6424" s="156" t="s">
        <v>1408</v>
      </c>
      <c r="H6424">
        <v>97986</v>
      </c>
    </row>
    <row r="6425" spans="6:8" ht="13.5">
      <c r="F6425" s="156" t="s">
        <v>1408</v>
      </c>
      <c r="H6425">
        <v>97986</v>
      </c>
    </row>
    <row r="6426" spans="6:8" ht="13.5">
      <c r="F6426" s="156" t="s">
        <v>1408</v>
      </c>
      <c r="H6426">
        <v>97986</v>
      </c>
    </row>
    <row r="6427" spans="6:8" ht="13.5">
      <c r="F6427" s="156" t="s">
        <v>1408</v>
      </c>
      <c r="H6427">
        <v>97986</v>
      </c>
    </row>
    <row r="6428" spans="6:8" ht="13.5">
      <c r="F6428" s="156" t="s">
        <v>1408</v>
      </c>
      <c r="H6428">
        <v>97986</v>
      </c>
    </row>
    <row r="6429" spans="6:8" ht="13.5">
      <c r="F6429" s="156" t="s">
        <v>1408</v>
      </c>
      <c r="H6429">
        <v>97986</v>
      </c>
    </row>
    <row r="6430" spans="6:8" ht="13.5">
      <c r="F6430" s="156" t="s">
        <v>1408</v>
      </c>
      <c r="H6430">
        <v>97986</v>
      </c>
    </row>
    <row r="6431" spans="6:8" ht="13.5">
      <c r="F6431" s="156" t="s">
        <v>1408</v>
      </c>
      <c r="H6431">
        <v>97986</v>
      </c>
    </row>
    <row r="6432" spans="6:8" ht="13.5">
      <c r="F6432" s="156" t="s">
        <v>1408</v>
      </c>
      <c r="H6432">
        <v>97986</v>
      </c>
    </row>
    <row r="6433" spans="6:8" ht="13.5">
      <c r="F6433" s="156" t="s">
        <v>1408</v>
      </c>
      <c r="H6433">
        <v>97986</v>
      </c>
    </row>
    <row r="6434" spans="6:8" ht="13.5">
      <c r="F6434" s="156" t="s">
        <v>1409</v>
      </c>
      <c r="H6434">
        <v>97987</v>
      </c>
    </row>
    <row r="6435" spans="6:8" ht="13.5">
      <c r="F6435" s="156" t="s">
        <v>1409</v>
      </c>
      <c r="H6435">
        <v>97987</v>
      </c>
    </row>
    <row r="6436" spans="6:8" ht="13.5">
      <c r="F6436" s="156" t="s">
        <v>1409</v>
      </c>
      <c r="H6436">
        <v>97987</v>
      </c>
    </row>
    <row r="6437" spans="6:8" ht="13.5">
      <c r="F6437" s="156" t="s">
        <v>1409</v>
      </c>
      <c r="H6437">
        <v>97987</v>
      </c>
    </row>
    <row r="6438" spans="6:8" ht="13.5">
      <c r="F6438" s="156" t="s">
        <v>1409</v>
      </c>
      <c r="H6438">
        <v>97987</v>
      </c>
    </row>
    <row r="6439" spans="6:8" ht="13.5">
      <c r="F6439" s="156" t="s">
        <v>1409</v>
      </c>
      <c r="H6439">
        <v>97987</v>
      </c>
    </row>
    <row r="6440" spans="6:8" ht="13.5">
      <c r="F6440" s="156" t="s">
        <v>1409</v>
      </c>
      <c r="H6440">
        <v>97987</v>
      </c>
    </row>
    <row r="6441" spans="6:8" ht="13.5">
      <c r="F6441" s="156" t="s">
        <v>1410</v>
      </c>
      <c r="H6441">
        <v>97988</v>
      </c>
    </row>
    <row r="6442" spans="6:8" ht="13.5">
      <c r="F6442" s="156" t="s">
        <v>1410</v>
      </c>
      <c r="H6442">
        <v>97988</v>
      </c>
    </row>
    <row r="6443" spans="6:8" ht="13.5">
      <c r="F6443" s="156" t="s">
        <v>1410</v>
      </c>
      <c r="H6443">
        <v>97988</v>
      </c>
    </row>
    <row r="6444" spans="6:8" ht="13.5">
      <c r="F6444" s="156" t="s">
        <v>1410</v>
      </c>
      <c r="H6444">
        <v>97988</v>
      </c>
    </row>
    <row r="6445" spans="6:8" ht="13.5">
      <c r="F6445" s="156" t="s">
        <v>1410</v>
      </c>
      <c r="H6445">
        <v>97988</v>
      </c>
    </row>
    <row r="6446" spans="6:8" ht="13.5">
      <c r="F6446" s="156" t="s">
        <v>1410</v>
      </c>
      <c r="H6446">
        <v>97988</v>
      </c>
    </row>
    <row r="6447" spans="6:8" ht="13.5">
      <c r="F6447" s="156" t="s">
        <v>1410</v>
      </c>
      <c r="H6447">
        <v>97988</v>
      </c>
    </row>
    <row r="6448" spans="6:8" ht="13.5">
      <c r="F6448" s="156" t="s">
        <v>1410</v>
      </c>
      <c r="H6448">
        <v>97988</v>
      </c>
    </row>
    <row r="6449" spans="6:8" ht="13.5">
      <c r="F6449" s="156" t="s">
        <v>1410</v>
      </c>
      <c r="H6449">
        <v>97988</v>
      </c>
    </row>
    <row r="6450" spans="6:8" ht="13.5">
      <c r="F6450" s="156" t="s">
        <v>1410</v>
      </c>
      <c r="H6450">
        <v>97988</v>
      </c>
    </row>
    <row r="6451" spans="6:8" ht="13.5">
      <c r="F6451" s="156" t="s">
        <v>1410</v>
      </c>
      <c r="H6451">
        <v>97988</v>
      </c>
    </row>
    <row r="6452" spans="6:8" ht="13.5">
      <c r="F6452" s="156" t="s">
        <v>1410</v>
      </c>
      <c r="H6452">
        <v>97988</v>
      </c>
    </row>
    <row r="6453" spans="6:8" ht="13.5">
      <c r="F6453" s="156" t="s">
        <v>1410</v>
      </c>
      <c r="H6453">
        <v>97988</v>
      </c>
    </row>
    <row r="6454" spans="6:8" ht="13.5">
      <c r="F6454" s="156" t="s">
        <v>1410</v>
      </c>
      <c r="H6454">
        <v>97988</v>
      </c>
    </row>
    <row r="6455" spans="6:8" ht="13.5">
      <c r="F6455" s="156" t="s">
        <v>1410</v>
      </c>
      <c r="H6455">
        <v>97988</v>
      </c>
    </row>
    <row r="6456" spans="6:8" ht="13.5">
      <c r="F6456" s="156" t="s">
        <v>1410</v>
      </c>
      <c r="H6456">
        <v>97988</v>
      </c>
    </row>
    <row r="6457" spans="6:8" ht="13.5">
      <c r="F6457" s="156" t="s">
        <v>1411</v>
      </c>
      <c r="H6457">
        <v>97989</v>
      </c>
    </row>
    <row r="6458" spans="6:8" ht="13.5">
      <c r="F6458" s="156" t="s">
        <v>1411</v>
      </c>
      <c r="H6458">
        <v>97989</v>
      </c>
    </row>
    <row r="6459" spans="6:8" ht="13.5">
      <c r="F6459" s="156" t="s">
        <v>1411</v>
      </c>
      <c r="H6459">
        <v>97989</v>
      </c>
    </row>
    <row r="6460" spans="6:8" ht="13.5">
      <c r="F6460" s="156" t="s">
        <v>1411</v>
      </c>
      <c r="H6460">
        <v>97989</v>
      </c>
    </row>
    <row r="6461" spans="6:8" ht="13.5">
      <c r="F6461" s="156" t="s">
        <v>1411</v>
      </c>
      <c r="H6461">
        <v>97989</v>
      </c>
    </row>
    <row r="6462" spans="6:8" ht="13.5">
      <c r="F6462" s="156" t="s">
        <v>1411</v>
      </c>
      <c r="H6462">
        <v>97989</v>
      </c>
    </row>
    <row r="6463" spans="6:8" ht="13.5">
      <c r="F6463" s="156" t="s">
        <v>1411</v>
      </c>
      <c r="H6463">
        <v>97989</v>
      </c>
    </row>
    <row r="6464" spans="6:8" ht="13.5">
      <c r="F6464" s="156" t="s">
        <v>1411</v>
      </c>
      <c r="H6464">
        <v>97989</v>
      </c>
    </row>
    <row r="6465" spans="6:8" ht="13.5">
      <c r="F6465" s="156" t="s">
        <v>1411</v>
      </c>
      <c r="H6465">
        <v>97989</v>
      </c>
    </row>
    <row r="6466" spans="6:8" ht="13.5">
      <c r="F6466" s="156" t="s">
        <v>1412</v>
      </c>
      <c r="H6466">
        <v>97990</v>
      </c>
    </row>
    <row r="6467" spans="6:8" ht="13.5">
      <c r="F6467" s="156" t="s">
        <v>1412</v>
      </c>
      <c r="H6467">
        <v>97990</v>
      </c>
    </row>
    <row r="6468" spans="6:8" ht="13.5">
      <c r="F6468" s="156" t="s">
        <v>1412</v>
      </c>
      <c r="H6468">
        <v>97990</v>
      </c>
    </row>
    <row r="6469" spans="6:8" ht="13.5">
      <c r="F6469" s="156" t="s">
        <v>1412</v>
      </c>
      <c r="H6469">
        <v>97990</v>
      </c>
    </row>
    <row r="6470" spans="6:8" ht="13.5">
      <c r="F6470" s="156" t="s">
        <v>1412</v>
      </c>
      <c r="H6470">
        <v>97990</v>
      </c>
    </row>
    <row r="6471" spans="6:8" ht="13.5">
      <c r="F6471" s="156" t="s">
        <v>1412</v>
      </c>
      <c r="H6471">
        <v>97990</v>
      </c>
    </row>
    <row r="6472" spans="6:8" ht="13.5">
      <c r="F6472" s="156" t="s">
        <v>1412</v>
      </c>
      <c r="H6472">
        <v>97990</v>
      </c>
    </row>
    <row r="6473" spans="6:8" ht="13.5">
      <c r="F6473" s="156" t="s">
        <v>1412</v>
      </c>
      <c r="H6473">
        <v>97990</v>
      </c>
    </row>
    <row r="6474" spans="6:8" ht="13.5">
      <c r="F6474" s="156" t="s">
        <v>1412</v>
      </c>
      <c r="H6474">
        <v>97990</v>
      </c>
    </row>
    <row r="6475" spans="6:8" ht="13.5">
      <c r="F6475" s="156" t="s">
        <v>1412</v>
      </c>
      <c r="H6475">
        <v>97990</v>
      </c>
    </row>
    <row r="6476" spans="6:8" ht="13.5">
      <c r="F6476" s="156" t="s">
        <v>1412</v>
      </c>
      <c r="H6476">
        <v>97990</v>
      </c>
    </row>
    <row r="6477" spans="6:8" ht="13.5">
      <c r="F6477" s="156" t="s">
        <v>1412</v>
      </c>
      <c r="H6477">
        <v>97990</v>
      </c>
    </row>
    <row r="6478" spans="6:8" ht="13.5">
      <c r="F6478" s="156" t="s">
        <v>1413</v>
      </c>
      <c r="H6478">
        <v>97991</v>
      </c>
    </row>
    <row r="6479" spans="6:8" ht="13.5">
      <c r="F6479" s="156" t="s">
        <v>1413</v>
      </c>
      <c r="H6479">
        <v>97991</v>
      </c>
    </row>
    <row r="6480" spans="6:8" ht="13.5">
      <c r="F6480" s="156" t="s">
        <v>1413</v>
      </c>
      <c r="H6480">
        <v>97991</v>
      </c>
    </row>
    <row r="6481" spans="6:8" ht="13.5">
      <c r="F6481" s="156" t="s">
        <v>1413</v>
      </c>
      <c r="H6481">
        <v>97991</v>
      </c>
    </row>
    <row r="6482" spans="6:8" ht="13.5">
      <c r="F6482" s="156" t="s">
        <v>1413</v>
      </c>
      <c r="H6482">
        <v>97991</v>
      </c>
    </row>
    <row r="6483" spans="6:8" ht="13.5">
      <c r="F6483" s="156" t="s">
        <v>1413</v>
      </c>
      <c r="H6483">
        <v>97991</v>
      </c>
    </row>
    <row r="6484" spans="6:8" ht="13.5">
      <c r="F6484" s="156" t="s">
        <v>1413</v>
      </c>
      <c r="H6484">
        <v>97991</v>
      </c>
    </row>
    <row r="6485" spans="6:8" ht="13.5">
      <c r="F6485" s="156" t="s">
        <v>1414</v>
      </c>
      <c r="H6485">
        <v>97992</v>
      </c>
    </row>
    <row r="6486" spans="6:8" ht="13.5">
      <c r="F6486" s="156" t="s">
        <v>1414</v>
      </c>
      <c r="H6486">
        <v>97992</v>
      </c>
    </row>
    <row r="6487" spans="6:8" ht="13.5">
      <c r="F6487" s="156" t="s">
        <v>1414</v>
      </c>
      <c r="H6487">
        <v>97992</v>
      </c>
    </row>
    <row r="6488" spans="6:8" ht="13.5">
      <c r="F6488" s="156" t="s">
        <v>1414</v>
      </c>
      <c r="H6488">
        <v>97992</v>
      </c>
    </row>
    <row r="6489" spans="6:8" ht="13.5">
      <c r="F6489" s="156" t="s">
        <v>1414</v>
      </c>
      <c r="H6489">
        <v>97992</v>
      </c>
    </row>
    <row r="6490" spans="6:8" ht="13.5">
      <c r="F6490" s="156" t="s">
        <v>1414</v>
      </c>
      <c r="H6490">
        <v>97992</v>
      </c>
    </row>
    <row r="6491" spans="6:8" ht="13.5">
      <c r="F6491" s="156" t="s">
        <v>1414</v>
      </c>
      <c r="H6491">
        <v>97992</v>
      </c>
    </row>
    <row r="6492" spans="6:8" ht="13.5">
      <c r="F6492" s="156" t="s">
        <v>1414</v>
      </c>
      <c r="H6492">
        <v>97992</v>
      </c>
    </row>
    <row r="6493" spans="6:8" ht="13.5">
      <c r="F6493" s="156" t="s">
        <v>1414</v>
      </c>
      <c r="H6493">
        <v>97992</v>
      </c>
    </row>
    <row r="6494" spans="6:8" ht="13.5">
      <c r="F6494" s="156" t="s">
        <v>1414</v>
      </c>
      <c r="H6494">
        <v>97992</v>
      </c>
    </row>
    <row r="6495" spans="6:8" ht="13.5">
      <c r="F6495" s="156" t="s">
        <v>1414</v>
      </c>
      <c r="H6495">
        <v>97992</v>
      </c>
    </row>
    <row r="6496" spans="6:8" ht="13.5">
      <c r="F6496" s="156" t="s">
        <v>1414</v>
      </c>
      <c r="H6496">
        <v>97992</v>
      </c>
    </row>
    <row r="6497" spans="6:8" ht="13.5">
      <c r="F6497" s="156" t="s">
        <v>1414</v>
      </c>
      <c r="H6497">
        <v>97992</v>
      </c>
    </row>
    <row r="6498" spans="6:8" ht="13.5">
      <c r="F6498" s="156" t="s">
        <v>1414</v>
      </c>
      <c r="H6498">
        <v>97992</v>
      </c>
    </row>
    <row r="6499" spans="6:8" ht="13.5">
      <c r="F6499" s="156" t="s">
        <v>1414</v>
      </c>
      <c r="H6499">
        <v>97992</v>
      </c>
    </row>
    <row r="6500" spans="6:8" ht="13.5">
      <c r="F6500" s="156" t="s">
        <v>1414</v>
      </c>
      <c r="H6500">
        <v>97992</v>
      </c>
    </row>
    <row r="6501" spans="6:8" ht="13.5">
      <c r="F6501" s="156" t="s">
        <v>1415</v>
      </c>
      <c r="H6501">
        <v>97993</v>
      </c>
    </row>
    <row r="6502" spans="6:8" ht="13.5">
      <c r="F6502" s="156" t="s">
        <v>1415</v>
      </c>
      <c r="H6502">
        <v>97993</v>
      </c>
    </row>
    <row r="6503" spans="6:8" ht="13.5">
      <c r="F6503" s="156" t="s">
        <v>1415</v>
      </c>
      <c r="H6503">
        <v>97993</v>
      </c>
    </row>
    <row r="6504" spans="6:8" ht="13.5">
      <c r="F6504" s="156" t="s">
        <v>1415</v>
      </c>
      <c r="H6504">
        <v>97993</v>
      </c>
    </row>
    <row r="6505" spans="6:8" ht="13.5">
      <c r="F6505" s="156" t="s">
        <v>1415</v>
      </c>
      <c r="H6505">
        <v>97993</v>
      </c>
    </row>
    <row r="6506" spans="6:8" ht="13.5">
      <c r="F6506" s="156" t="s">
        <v>1415</v>
      </c>
      <c r="H6506">
        <v>97993</v>
      </c>
    </row>
    <row r="6507" spans="6:8" ht="13.5">
      <c r="F6507" s="156" t="s">
        <v>1415</v>
      </c>
      <c r="H6507">
        <v>97993</v>
      </c>
    </row>
    <row r="6508" spans="6:8" ht="13.5">
      <c r="F6508" s="156" t="s">
        <v>1415</v>
      </c>
      <c r="H6508">
        <v>97993</v>
      </c>
    </row>
    <row r="6509" spans="6:8" ht="13.5">
      <c r="F6509" s="156" t="s">
        <v>1415</v>
      </c>
      <c r="H6509">
        <v>97993</v>
      </c>
    </row>
    <row r="6510" spans="6:8" ht="13.5">
      <c r="F6510" s="156" t="s">
        <v>1416</v>
      </c>
      <c r="H6510">
        <v>97994</v>
      </c>
    </row>
    <row r="6511" spans="6:8" ht="13.5">
      <c r="F6511" s="156" t="s">
        <v>1416</v>
      </c>
      <c r="H6511">
        <v>97994</v>
      </c>
    </row>
    <row r="6512" spans="6:8" ht="13.5">
      <c r="F6512" s="156" t="s">
        <v>1416</v>
      </c>
      <c r="H6512">
        <v>97994</v>
      </c>
    </row>
    <row r="6513" spans="6:8" ht="13.5">
      <c r="F6513" s="156" t="s">
        <v>1416</v>
      </c>
      <c r="H6513">
        <v>97994</v>
      </c>
    </row>
    <row r="6514" spans="6:8" ht="13.5">
      <c r="F6514" s="156" t="s">
        <v>1416</v>
      </c>
      <c r="H6514">
        <v>97994</v>
      </c>
    </row>
    <row r="6515" spans="6:8" ht="13.5">
      <c r="F6515" s="156" t="s">
        <v>1416</v>
      </c>
      <c r="H6515">
        <v>97994</v>
      </c>
    </row>
    <row r="6516" spans="6:8" ht="13.5">
      <c r="F6516" s="156" t="s">
        <v>1416</v>
      </c>
      <c r="H6516">
        <v>97994</v>
      </c>
    </row>
    <row r="6517" spans="6:8" ht="13.5">
      <c r="F6517" s="156" t="s">
        <v>1416</v>
      </c>
      <c r="H6517">
        <v>97994</v>
      </c>
    </row>
    <row r="6518" spans="6:8" ht="13.5">
      <c r="F6518" s="156" t="s">
        <v>1416</v>
      </c>
      <c r="H6518">
        <v>97994</v>
      </c>
    </row>
    <row r="6519" spans="6:8" ht="13.5">
      <c r="F6519" s="156" t="s">
        <v>1416</v>
      </c>
      <c r="H6519">
        <v>97994</v>
      </c>
    </row>
    <row r="6520" spans="6:8" ht="13.5">
      <c r="F6520" s="156" t="s">
        <v>1416</v>
      </c>
      <c r="H6520">
        <v>97994</v>
      </c>
    </row>
    <row r="6521" spans="6:8" ht="13.5">
      <c r="F6521" s="156" t="s">
        <v>1416</v>
      </c>
      <c r="H6521">
        <v>97994</v>
      </c>
    </row>
    <row r="6522" spans="6:8" ht="13.5">
      <c r="F6522" s="156" t="s">
        <v>1416</v>
      </c>
      <c r="H6522">
        <v>97994</v>
      </c>
    </row>
    <row r="6523" spans="6:8" ht="13.5">
      <c r="F6523" s="156" t="s">
        <v>1416</v>
      </c>
      <c r="H6523">
        <v>97994</v>
      </c>
    </row>
    <row r="6524" spans="6:8" ht="13.5">
      <c r="F6524" s="156" t="s">
        <v>1416</v>
      </c>
      <c r="H6524">
        <v>97994</v>
      </c>
    </row>
    <row r="6525" spans="6:8" ht="13.5">
      <c r="F6525" s="156" t="s">
        <v>1416</v>
      </c>
      <c r="H6525">
        <v>97994</v>
      </c>
    </row>
    <row r="6526" spans="6:8" ht="13.5">
      <c r="F6526" s="156" t="s">
        <v>1416</v>
      </c>
      <c r="H6526">
        <v>97994</v>
      </c>
    </row>
    <row r="6527" spans="6:8" ht="13.5">
      <c r="F6527" s="156" t="s">
        <v>1416</v>
      </c>
      <c r="H6527">
        <v>97994</v>
      </c>
    </row>
    <row r="6528" spans="6:8" ht="13.5">
      <c r="F6528" s="156" t="s">
        <v>1417</v>
      </c>
      <c r="H6528">
        <v>97995</v>
      </c>
    </row>
    <row r="6529" spans="6:8" ht="13.5">
      <c r="F6529" s="156" t="s">
        <v>1417</v>
      </c>
      <c r="H6529">
        <v>97995</v>
      </c>
    </row>
    <row r="6530" spans="6:8" ht="13.5">
      <c r="F6530" s="156" t="s">
        <v>1417</v>
      </c>
      <c r="H6530">
        <v>97995</v>
      </c>
    </row>
    <row r="6531" spans="6:8" ht="13.5">
      <c r="F6531" s="156" t="s">
        <v>1417</v>
      </c>
      <c r="H6531">
        <v>97995</v>
      </c>
    </row>
    <row r="6532" spans="6:8" ht="13.5">
      <c r="F6532" s="156" t="s">
        <v>1417</v>
      </c>
      <c r="H6532">
        <v>97995</v>
      </c>
    </row>
    <row r="6533" spans="6:8" ht="13.5">
      <c r="F6533" s="156" t="s">
        <v>1417</v>
      </c>
      <c r="H6533">
        <v>97995</v>
      </c>
    </row>
    <row r="6534" spans="6:8" ht="13.5">
      <c r="F6534" s="156" t="s">
        <v>1417</v>
      </c>
      <c r="H6534">
        <v>97995</v>
      </c>
    </row>
    <row r="6535" spans="6:8" ht="13.5">
      <c r="F6535" s="156" t="s">
        <v>1417</v>
      </c>
      <c r="H6535">
        <v>97995</v>
      </c>
    </row>
    <row r="6536" spans="6:8" ht="13.5">
      <c r="F6536" s="156" t="s">
        <v>1417</v>
      </c>
      <c r="H6536">
        <v>97995</v>
      </c>
    </row>
    <row r="6537" spans="6:8" ht="13.5">
      <c r="F6537" s="156" t="s">
        <v>1417</v>
      </c>
      <c r="H6537">
        <v>97995</v>
      </c>
    </row>
    <row r="6538" spans="6:8" ht="13.5">
      <c r="F6538" s="156" t="s">
        <v>1417</v>
      </c>
      <c r="H6538">
        <v>97995</v>
      </c>
    </row>
    <row r="6539" spans="6:8" ht="13.5">
      <c r="F6539" s="156" t="s">
        <v>1418</v>
      </c>
      <c r="H6539">
        <v>97996</v>
      </c>
    </row>
    <row r="6540" spans="6:8" ht="13.5">
      <c r="F6540" s="156" t="s">
        <v>1418</v>
      </c>
      <c r="H6540">
        <v>97996</v>
      </c>
    </row>
    <row r="6541" spans="6:8" ht="13.5">
      <c r="F6541" s="156" t="s">
        <v>1418</v>
      </c>
      <c r="H6541">
        <v>97996</v>
      </c>
    </row>
    <row r="6542" spans="6:8" ht="13.5">
      <c r="F6542" s="156" t="s">
        <v>1418</v>
      </c>
      <c r="H6542">
        <v>97996</v>
      </c>
    </row>
    <row r="6543" spans="6:8" ht="13.5">
      <c r="F6543" s="156" t="s">
        <v>1418</v>
      </c>
      <c r="H6543">
        <v>97996</v>
      </c>
    </row>
    <row r="6544" spans="6:8" ht="13.5">
      <c r="F6544" s="156" t="s">
        <v>1418</v>
      </c>
      <c r="H6544">
        <v>97996</v>
      </c>
    </row>
    <row r="6545" spans="6:8" ht="13.5">
      <c r="F6545" s="156" t="s">
        <v>1418</v>
      </c>
      <c r="H6545">
        <v>97996</v>
      </c>
    </row>
    <row r="6546" spans="6:8" ht="13.5">
      <c r="F6546" s="156" t="s">
        <v>1418</v>
      </c>
      <c r="H6546">
        <v>97996</v>
      </c>
    </row>
    <row r="6547" spans="6:8" ht="13.5">
      <c r="F6547" s="156" t="s">
        <v>1418</v>
      </c>
      <c r="H6547">
        <v>97996</v>
      </c>
    </row>
    <row r="6548" spans="6:8" ht="13.5">
      <c r="F6548" s="156" t="s">
        <v>1418</v>
      </c>
      <c r="H6548">
        <v>97996</v>
      </c>
    </row>
    <row r="6549" spans="6:8" ht="13.5">
      <c r="F6549" s="156" t="s">
        <v>1418</v>
      </c>
      <c r="H6549">
        <v>97996</v>
      </c>
    </row>
    <row r="6550" spans="6:8" ht="13.5">
      <c r="F6550" s="156" t="s">
        <v>1418</v>
      </c>
      <c r="H6550">
        <v>97996</v>
      </c>
    </row>
    <row r="6551" spans="6:8" ht="13.5">
      <c r="F6551" s="156" t="s">
        <v>1418</v>
      </c>
      <c r="H6551">
        <v>97996</v>
      </c>
    </row>
    <row r="6552" spans="6:8" ht="13.5">
      <c r="F6552" s="156" t="s">
        <v>1418</v>
      </c>
      <c r="H6552">
        <v>97996</v>
      </c>
    </row>
    <row r="6553" spans="6:8" ht="13.5">
      <c r="F6553" s="156" t="s">
        <v>1418</v>
      </c>
      <c r="H6553">
        <v>97996</v>
      </c>
    </row>
    <row r="6554" spans="6:8" ht="13.5">
      <c r="F6554" s="156" t="s">
        <v>1418</v>
      </c>
      <c r="H6554">
        <v>97996</v>
      </c>
    </row>
    <row r="6555" spans="6:8" ht="13.5">
      <c r="F6555" s="156" t="s">
        <v>1418</v>
      </c>
      <c r="H6555">
        <v>97996</v>
      </c>
    </row>
    <row r="6556" spans="6:8" ht="13.5">
      <c r="F6556" s="156" t="s">
        <v>1418</v>
      </c>
      <c r="H6556">
        <v>97996</v>
      </c>
    </row>
    <row r="6557" spans="6:8" ht="13.5">
      <c r="F6557" s="156" t="s">
        <v>1419</v>
      </c>
      <c r="H6557">
        <v>97997</v>
      </c>
    </row>
    <row r="6558" spans="6:8" ht="13.5">
      <c r="F6558" s="156" t="s">
        <v>1419</v>
      </c>
      <c r="H6558">
        <v>97997</v>
      </c>
    </row>
    <row r="6559" spans="6:8" ht="13.5">
      <c r="F6559" s="156" t="s">
        <v>1419</v>
      </c>
      <c r="H6559">
        <v>97997</v>
      </c>
    </row>
    <row r="6560" spans="6:8" ht="13.5">
      <c r="F6560" s="156" t="s">
        <v>1419</v>
      </c>
      <c r="H6560">
        <v>97997</v>
      </c>
    </row>
    <row r="6561" spans="6:8" ht="13.5">
      <c r="F6561" s="156" t="s">
        <v>1419</v>
      </c>
      <c r="H6561">
        <v>97997</v>
      </c>
    </row>
    <row r="6562" spans="6:8" ht="13.5">
      <c r="F6562" s="156" t="s">
        <v>1419</v>
      </c>
      <c r="H6562">
        <v>97997</v>
      </c>
    </row>
    <row r="6563" spans="6:8" ht="13.5">
      <c r="F6563" s="156" t="s">
        <v>1419</v>
      </c>
      <c r="H6563">
        <v>97997</v>
      </c>
    </row>
    <row r="6564" spans="6:8" ht="13.5">
      <c r="F6564" s="156" t="s">
        <v>1419</v>
      </c>
      <c r="H6564">
        <v>97997</v>
      </c>
    </row>
    <row r="6565" spans="6:8" ht="13.5">
      <c r="F6565" s="156" t="s">
        <v>1419</v>
      </c>
      <c r="H6565">
        <v>97997</v>
      </c>
    </row>
    <row r="6566" spans="6:8" ht="13.5">
      <c r="F6566" s="156" t="s">
        <v>1419</v>
      </c>
      <c r="H6566">
        <v>97997</v>
      </c>
    </row>
    <row r="6567" spans="6:8" ht="13.5">
      <c r="F6567" s="156" t="s">
        <v>1419</v>
      </c>
      <c r="H6567">
        <v>97997</v>
      </c>
    </row>
    <row r="6568" spans="6:8" ht="13.5">
      <c r="F6568" s="156" t="s">
        <v>1420</v>
      </c>
      <c r="H6568">
        <v>97999</v>
      </c>
    </row>
    <row r="6569" spans="6:8" ht="13.5">
      <c r="F6569" s="156" t="s">
        <v>1420</v>
      </c>
      <c r="H6569">
        <v>97999</v>
      </c>
    </row>
    <row r="6570" spans="6:8" ht="13.5">
      <c r="F6570" s="156" t="s">
        <v>1420</v>
      </c>
      <c r="H6570">
        <v>97999</v>
      </c>
    </row>
    <row r="6571" spans="6:8" ht="13.5">
      <c r="F6571" s="156" t="s">
        <v>1420</v>
      </c>
      <c r="H6571">
        <v>97999</v>
      </c>
    </row>
    <row r="6572" spans="6:8" ht="13.5">
      <c r="F6572" s="156" t="s">
        <v>1420</v>
      </c>
      <c r="H6572">
        <v>97999</v>
      </c>
    </row>
    <row r="6573" spans="6:8" ht="13.5">
      <c r="F6573" s="156" t="s">
        <v>1420</v>
      </c>
      <c r="H6573">
        <v>97999</v>
      </c>
    </row>
    <row r="6574" spans="6:8" ht="13.5">
      <c r="F6574" s="156" t="s">
        <v>1420</v>
      </c>
      <c r="H6574">
        <v>97999</v>
      </c>
    </row>
    <row r="6575" spans="6:8" ht="13.5">
      <c r="F6575" s="156" t="s">
        <v>1420</v>
      </c>
      <c r="H6575">
        <v>97999</v>
      </c>
    </row>
    <row r="6576" spans="6:8" ht="13.5">
      <c r="F6576" s="156" t="s">
        <v>1420</v>
      </c>
      <c r="H6576">
        <v>97999</v>
      </c>
    </row>
    <row r="6577" spans="6:8" ht="13.5">
      <c r="F6577" s="156" t="s">
        <v>1420</v>
      </c>
      <c r="H6577">
        <v>97999</v>
      </c>
    </row>
    <row r="6578" spans="6:8" ht="13.5">
      <c r="F6578" s="156" t="s">
        <v>1420</v>
      </c>
      <c r="H6578">
        <v>97999</v>
      </c>
    </row>
    <row r="6579" spans="6:8" ht="13.5">
      <c r="F6579" s="156" t="s">
        <v>1421</v>
      </c>
      <c r="H6579">
        <v>98001</v>
      </c>
    </row>
    <row r="6580" spans="6:8" ht="13.5">
      <c r="F6580" s="156" t="s">
        <v>1421</v>
      </c>
      <c r="H6580">
        <v>98001</v>
      </c>
    </row>
    <row r="6581" spans="6:8" ht="13.5">
      <c r="F6581" s="156" t="s">
        <v>1421</v>
      </c>
      <c r="H6581">
        <v>98001</v>
      </c>
    </row>
    <row r="6582" spans="6:8" ht="13.5">
      <c r="F6582" s="156" t="s">
        <v>1421</v>
      </c>
      <c r="H6582">
        <v>98001</v>
      </c>
    </row>
    <row r="6583" spans="6:8" ht="13.5">
      <c r="F6583" s="156" t="s">
        <v>1421</v>
      </c>
      <c r="H6583">
        <v>98001</v>
      </c>
    </row>
    <row r="6584" spans="6:8" ht="13.5">
      <c r="F6584" s="156" t="s">
        <v>1421</v>
      </c>
      <c r="H6584">
        <v>98001</v>
      </c>
    </row>
    <row r="6585" spans="6:8" ht="13.5">
      <c r="F6585" s="156" t="s">
        <v>1421</v>
      </c>
      <c r="H6585">
        <v>98001</v>
      </c>
    </row>
    <row r="6586" spans="6:8" ht="13.5">
      <c r="F6586" s="156" t="s">
        <v>1421</v>
      </c>
      <c r="H6586">
        <v>98001</v>
      </c>
    </row>
    <row r="6587" spans="6:8" ht="13.5">
      <c r="F6587" s="156" t="s">
        <v>1421</v>
      </c>
      <c r="H6587">
        <v>98001</v>
      </c>
    </row>
    <row r="6588" spans="6:8" ht="13.5">
      <c r="F6588" s="156" t="s">
        <v>1421</v>
      </c>
      <c r="H6588">
        <v>98001</v>
      </c>
    </row>
    <row r="6589" spans="6:8" ht="13.5">
      <c r="F6589" s="156" t="s">
        <v>1421</v>
      </c>
      <c r="H6589">
        <v>98001</v>
      </c>
    </row>
    <row r="6590" spans="6:8" ht="13.5">
      <c r="F6590" s="156" t="s">
        <v>1422</v>
      </c>
      <c r="H6590">
        <v>98002</v>
      </c>
    </row>
    <row r="6591" spans="6:8" ht="13.5">
      <c r="F6591" s="156" t="s">
        <v>1422</v>
      </c>
      <c r="H6591">
        <v>98002</v>
      </c>
    </row>
    <row r="6592" spans="6:8" ht="13.5">
      <c r="F6592" s="156" t="s">
        <v>1422</v>
      </c>
      <c r="H6592">
        <v>98002</v>
      </c>
    </row>
    <row r="6593" spans="6:8" ht="13.5">
      <c r="F6593" s="156" t="s">
        <v>1422</v>
      </c>
      <c r="H6593">
        <v>98002</v>
      </c>
    </row>
    <row r="6594" spans="6:8" ht="13.5">
      <c r="F6594" s="156" t="s">
        <v>1422</v>
      </c>
      <c r="H6594">
        <v>98002</v>
      </c>
    </row>
    <row r="6595" spans="6:8" ht="13.5">
      <c r="F6595" s="156" t="s">
        <v>1422</v>
      </c>
      <c r="H6595">
        <v>98002</v>
      </c>
    </row>
    <row r="6596" spans="6:8" ht="13.5">
      <c r="F6596" s="156" t="s">
        <v>1422</v>
      </c>
      <c r="H6596">
        <v>98002</v>
      </c>
    </row>
    <row r="6597" spans="6:8" ht="13.5">
      <c r="F6597" s="156" t="s">
        <v>1422</v>
      </c>
      <c r="H6597">
        <v>98002</v>
      </c>
    </row>
    <row r="6598" spans="6:8" ht="13.5">
      <c r="F6598" s="156" t="s">
        <v>1422</v>
      </c>
      <c r="H6598">
        <v>98002</v>
      </c>
    </row>
    <row r="6599" spans="6:8" ht="13.5">
      <c r="F6599" s="156" t="s">
        <v>1422</v>
      </c>
      <c r="H6599">
        <v>98002</v>
      </c>
    </row>
    <row r="6600" spans="6:8" ht="13.5">
      <c r="F6600" s="156" t="s">
        <v>1422</v>
      </c>
      <c r="H6600">
        <v>98002</v>
      </c>
    </row>
    <row r="6601" spans="6:8" ht="13.5">
      <c r="F6601" s="156" t="s">
        <v>1422</v>
      </c>
      <c r="H6601">
        <v>98002</v>
      </c>
    </row>
    <row r="6602" spans="6:8" ht="13.5">
      <c r="F6602" s="156" t="s">
        <v>1422</v>
      </c>
      <c r="H6602">
        <v>98002</v>
      </c>
    </row>
    <row r="6603" spans="6:8" ht="13.5">
      <c r="F6603" s="156" t="s">
        <v>1422</v>
      </c>
      <c r="H6603">
        <v>98002</v>
      </c>
    </row>
    <row r="6604" spans="6:8" ht="13.5">
      <c r="F6604" s="156" t="s">
        <v>1422</v>
      </c>
      <c r="H6604">
        <v>98002</v>
      </c>
    </row>
    <row r="6605" spans="6:8" ht="13.5">
      <c r="F6605" s="156" t="s">
        <v>1422</v>
      </c>
      <c r="H6605">
        <v>98002</v>
      </c>
    </row>
    <row r="6606" spans="6:8" ht="13.5">
      <c r="F6606" s="156" t="s">
        <v>1422</v>
      </c>
      <c r="H6606">
        <v>98002</v>
      </c>
    </row>
    <row r="6607" spans="6:8" ht="13.5">
      <c r="F6607" s="156" t="s">
        <v>1422</v>
      </c>
      <c r="H6607">
        <v>98002</v>
      </c>
    </row>
    <row r="6608" spans="6:8" ht="13.5">
      <c r="F6608" s="156" t="s">
        <v>1423</v>
      </c>
      <c r="H6608">
        <v>98003</v>
      </c>
    </row>
    <row r="6609" spans="6:8" ht="13.5">
      <c r="F6609" s="156" t="s">
        <v>1423</v>
      </c>
      <c r="H6609">
        <v>98003</v>
      </c>
    </row>
    <row r="6610" spans="6:8" ht="13.5">
      <c r="F6610" s="156" t="s">
        <v>1423</v>
      </c>
      <c r="H6610">
        <v>98003</v>
      </c>
    </row>
    <row r="6611" spans="6:8" ht="13.5">
      <c r="F6611" s="156" t="s">
        <v>1423</v>
      </c>
      <c r="H6611">
        <v>98003</v>
      </c>
    </row>
    <row r="6612" spans="6:8" ht="13.5">
      <c r="F6612" s="156" t="s">
        <v>1423</v>
      </c>
      <c r="H6612">
        <v>98003</v>
      </c>
    </row>
    <row r="6613" spans="6:8" ht="13.5">
      <c r="F6613" s="156" t="s">
        <v>1423</v>
      </c>
      <c r="H6613">
        <v>98003</v>
      </c>
    </row>
    <row r="6614" spans="6:8" ht="13.5">
      <c r="F6614" s="156" t="s">
        <v>1423</v>
      </c>
      <c r="H6614">
        <v>98003</v>
      </c>
    </row>
    <row r="6615" spans="6:8" ht="13.5">
      <c r="F6615" s="156" t="s">
        <v>1423</v>
      </c>
      <c r="H6615">
        <v>98003</v>
      </c>
    </row>
    <row r="6616" spans="6:8" ht="13.5">
      <c r="F6616" s="156" t="s">
        <v>1423</v>
      </c>
      <c r="H6616">
        <v>98003</v>
      </c>
    </row>
    <row r="6617" spans="6:8" ht="13.5">
      <c r="F6617" s="156" t="s">
        <v>1423</v>
      </c>
      <c r="H6617">
        <v>98003</v>
      </c>
    </row>
    <row r="6618" spans="6:8" ht="13.5">
      <c r="F6618" s="156" t="s">
        <v>1423</v>
      </c>
      <c r="H6618">
        <v>98003</v>
      </c>
    </row>
    <row r="6619" spans="6:8" ht="13.5">
      <c r="F6619" s="156" t="s">
        <v>1424</v>
      </c>
      <c r="H6619">
        <v>98005</v>
      </c>
    </row>
    <row r="6620" spans="6:8" ht="13.5">
      <c r="F6620" s="156" t="s">
        <v>1424</v>
      </c>
      <c r="H6620">
        <v>98005</v>
      </c>
    </row>
    <row r="6621" spans="6:8" ht="13.5">
      <c r="F6621" s="156" t="s">
        <v>1424</v>
      </c>
      <c r="H6621">
        <v>98005</v>
      </c>
    </row>
    <row r="6622" spans="6:8" ht="13.5">
      <c r="F6622" s="156" t="s">
        <v>1424</v>
      </c>
      <c r="H6622">
        <v>98005</v>
      </c>
    </row>
    <row r="6623" spans="6:8" ht="13.5">
      <c r="F6623" s="156" t="s">
        <v>1424</v>
      </c>
      <c r="H6623">
        <v>98005</v>
      </c>
    </row>
    <row r="6624" spans="6:8" ht="13.5">
      <c r="F6624" s="156" t="s">
        <v>1424</v>
      </c>
      <c r="H6624">
        <v>98005</v>
      </c>
    </row>
    <row r="6625" spans="6:8" ht="13.5">
      <c r="F6625" s="156" t="s">
        <v>1424</v>
      </c>
      <c r="H6625">
        <v>98005</v>
      </c>
    </row>
    <row r="6626" spans="6:8" ht="13.5">
      <c r="F6626" s="156" t="s">
        <v>1424</v>
      </c>
      <c r="H6626">
        <v>98005</v>
      </c>
    </row>
    <row r="6627" spans="6:8" ht="13.5">
      <c r="F6627" s="156" t="s">
        <v>1424</v>
      </c>
      <c r="H6627">
        <v>98005</v>
      </c>
    </row>
    <row r="6628" spans="6:8" ht="13.5">
      <c r="F6628" s="156" t="s">
        <v>1424</v>
      </c>
      <c r="H6628">
        <v>98005</v>
      </c>
    </row>
    <row r="6629" spans="6:8" ht="13.5">
      <c r="F6629" s="156" t="s">
        <v>1424</v>
      </c>
      <c r="H6629">
        <v>98005</v>
      </c>
    </row>
    <row r="6630" spans="6:8" ht="13.5">
      <c r="F6630" s="156" t="s">
        <v>1425</v>
      </c>
      <c r="H6630">
        <v>98006</v>
      </c>
    </row>
    <row r="6631" spans="6:8" ht="13.5">
      <c r="F6631" s="156" t="s">
        <v>1425</v>
      </c>
      <c r="H6631">
        <v>98006</v>
      </c>
    </row>
    <row r="6632" spans="6:8" ht="13.5">
      <c r="F6632" s="156" t="s">
        <v>1425</v>
      </c>
      <c r="H6632">
        <v>98006</v>
      </c>
    </row>
    <row r="6633" spans="6:8" ht="13.5">
      <c r="F6633" s="156" t="s">
        <v>1425</v>
      </c>
      <c r="H6633">
        <v>98006</v>
      </c>
    </row>
    <row r="6634" spans="6:8" ht="13.5">
      <c r="F6634" s="156" t="s">
        <v>1425</v>
      </c>
      <c r="H6634">
        <v>98006</v>
      </c>
    </row>
    <row r="6635" spans="6:8" ht="13.5">
      <c r="F6635" s="156" t="s">
        <v>1425</v>
      </c>
      <c r="H6635">
        <v>98006</v>
      </c>
    </row>
    <row r="6636" spans="6:8" ht="13.5">
      <c r="F6636" s="156" t="s">
        <v>1425</v>
      </c>
      <c r="H6636">
        <v>98006</v>
      </c>
    </row>
    <row r="6637" spans="6:8" ht="13.5">
      <c r="F6637" s="156" t="s">
        <v>1425</v>
      </c>
      <c r="H6637">
        <v>98006</v>
      </c>
    </row>
    <row r="6638" spans="6:8" ht="13.5">
      <c r="F6638" s="156" t="s">
        <v>1425</v>
      </c>
      <c r="H6638">
        <v>98006</v>
      </c>
    </row>
    <row r="6639" spans="6:8" ht="13.5">
      <c r="F6639" s="156" t="s">
        <v>1425</v>
      </c>
      <c r="H6639">
        <v>98006</v>
      </c>
    </row>
    <row r="6640" spans="6:8" ht="13.5">
      <c r="F6640" s="156" t="s">
        <v>1425</v>
      </c>
      <c r="H6640">
        <v>98006</v>
      </c>
    </row>
    <row r="6641" spans="6:8" ht="13.5">
      <c r="F6641" s="156" t="s">
        <v>1425</v>
      </c>
      <c r="H6641">
        <v>98006</v>
      </c>
    </row>
    <row r="6642" spans="6:8" ht="13.5">
      <c r="F6642" s="156" t="s">
        <v>1425</v>
      </c>
      <c r="H6642">
        <v>98006</v>
      </c>
    </row>
    <row r="6643" spans="6:8" ht="13.5">
      <c r="F6643" s="156" t="s">
        <v>1425</v>
      </c>
      <c r="H6643">
        <v>98006</v>
      </c>
    </row>
    <row r="6644" spans="6:8" ht="13.5">
      <c r="F6644" s="156" t="s">
        <v>1425</v>
      </c>
      <c r="H6644">
        <v>98006</v>
      </c>
    </row>
    <row r="6645" spans="6:8" ht="13.5">
      <c r="F6645" s="156" t="s">
        <v>1425</v>
      </c>
      <c r="H6645">
        <v>98006</v>
      </c>
    </row>
    <row r="6646" spans="6:8" ht="13.5">
      <c r="F6646" s="156" t="s">
        <v>1425</v>
      </c>
      <c r="H6646">
        <v>98006</v>
      </c>
    </row>
    <row r="6647" spans="6:8" ht="13.5">
      <c r="F6647" s="156" t="s">
        <v>1425</v>
      </c>
      <c r="H6647">
        <v>98006</v>
      </c>
    </row>
    <row r="6648" spans="6:8" ht="13.5">
      <c r="F6648" s="156" t="s">
        <v>1426</v>
      </c>
      <c r="H6648">
        <v>98007</v>
      </c>
    </row>
    <row r="6649" spans="6:8" ht="13.5">
      <c r="F6649" s="156" t="s">
        <v>1426</v>
      </c>
      <c r="H6649">
        <v>98007</v>
      </c>
    </row>
    <row r="6650" spans="6:8" ht="13.5">
      <c r="F6650" s="156" t="s">
        <v>1426</v>
      </c>
      <c r="H6650">
        <v>98007</v>
      </c>
    </row>
    <row r="6651" spans="6:8" ht="13.5">
      <c r="F6651" s="156" t="s">
        <v>1426</v>
      </c>
      <c r="H6651">
        <v>98007</v>
      </c>
    </row>
    <row r="6652" spans="6:8" ht="13.5">
      <c r="F6652" s="156" t="s">
        <v>1426</v>
      </c>
      <c r="H6652">
        <v>98007</v>
      </c>
    </row>
    <row r="6653" spans="6:8" ht="13.5">
      <c r="F6653" s="156" t="s">
        <v>1426</v>
      </c>
      <c r="H6653">
        <v>98007</v>
      </c>
    </row>
    <row r="6654" spans="6:8" ht="13.5">
      <c r="F6654" s="156" t="s">
        <v>1426</v>
      </c>
      <c r="H6654">
        <v>98007</v>
      </c>
    </row>
    <row r="6655" spans="6:8" ht="13.5">
      <c r="F6655" s="156" t="s">
        <v>1426</v>
      </c>
      <c r="H6655">
        <v>98007</v>
      </c>
    </row>
    <row r="6656" spans="6:8" ht="13.5">
      <c r="F6656" s="156" t="s">
        <v>1426</v>
      </c>
      <c r="H6656">
        <v>98007</v>
      </c>
    </row>
    <row r="6657" spans="6:8" ht="13.5">
      <c r="F6657" s="156" t="s">
        <v>1426</v>
      </c>
      <c r="H6657">
        <v>98007</v>
      </c>
    </row>
    <row r="6658" spans="6:8" ht="13.5">
      <c r="F6658" s="156" t="s">
        <v>1426</v>
      </c>
      <c r="H6658">
        <v>98007</v>
      </c>
    </row>
    <row r="6659" spans="6:8" ht="13.5">
      <c r="F6659" s="156" t="s">
        <v>1427</v>
      </c>
      <c r="H6659">
        <v>98008</v>
      </c>
    </row>
    <row r="6660" spans="6:8" ht="13.5">
      <c r="F6660" s="156" t="s">
        <v>1427</v>
      </c>
      <c r="H6660">
        <v>98008</v>
      </c>
    </row>
    <row r="6661" spans="6:8" ht="13.5">
      <c r="F6661" s="156" t="s">
        <v>1427</v>
      </c>
      <c r="H6661">
        <v>98008</v>
      </c>
    </row>
    <row r="6662" spans="6:8" ht="13.5">
      <c r="F6662" s="156" t="s">
        <v>1427</v>
      </c>
      <c r="H6662">
        <v>98008</v>
      </c>
    </row>
    <row r="6663" spans="6:8" ht="13.5">
      <c r="F6663" s="156" t="s">
        <v>1427</v>
      </c>
      <c r="H6663">
        <v>98008</v>
      </c>
    </row>
    <row r="6664" spans="6:8" ht="13.5">
      <c r="F6664" s="156" t="s">
        <v>1427</v>
      </c>
      <c r="H6664">
        <v>98008</v>
      </c>
    </row>
    <row r="6665" spans="6:8" ht="13.5">
      <c r="F6665" s="156" t="s">
        <v>1427</v>
      </c>
      <c r="H6665">
        <v>98008</v>
      </c>
    </row>
    <row r="6666" spans="6:8" ht="13.5">
      <c r="F6666" s="156" t="s">
        <v>1427</v>
      </c>
      <c r="H6666">
        <v>98008</v>
      </c>
    </row>
    <row r="6667" spans="6:8" ht="13.5">
      <c r="F6667" s="156" t="s">
        <v>1427</v>
      </c>
      <c r="H6667">
        <v>98008</v>
      </c>
    </row>
    <row r="6668" spans="6:8" ht="13.5">
      <c r="F6668" s="156" t="s">
        <v>1427</v>
      </c>
      <c r="H6668">
        <v>98008</v>
      </c>
    </row>
    <row r="6669" spans="6:8" ht="13.5">
      <c r="F6669" s="156" t="s">
        <v>1427</v>
      </c>
      <c r="H6669">
        <v>98008</v>
      </c>
    </row>
    <row r="6670" spans="6:8" ht="13.5">
      <c r="F6670" s="156" t="s">
        <v>1427</v>
      </c>
      <c r="H6670">
        <v>98008</v>
      </c>
    </row>
    <row r="6671" spans="6:8" ht="13.5">
      <c r="F6671" s="156" t="s">
        <v>1427</v>
      </c>
      <c r="H6671">
        <v>98008</v>
      </c>
    </row>
    <row r="6672" spans="6:8" ht="13.5">
      <c r="F6672" s="156" t="s">
        <v>1427</v>
      </c>
      <c r="H6672">
        <v>98008</v>
      </c>
    </row>
    <row r="6673" spans="6:8" ht="13.5">
      <c r="F6673" s="156" t="s">
        <v>1427</v>
      </c>
      <c r="H6673">
        <v>98008</v>
      </c>
    </row>
    <row r="6674" spans="6:8" ht="13.5">
      <c r="F6674" s="156" t="s">
        <v>1427</v>
      </c>
      <c r="H6674">
        <v>98008</v>
      </c>
    </row>
    <row r="6675" spans="6:8" ht="13.5">
      <c r="F6675" s="156" t="s">
        <v>1427</v>
      </c>
      <c r="H6675">
        <v>98008</v>
      </c>
    </row>
    <row r="6676" spans="6:8" ht="13.5">
      <c r="F6676" s="156" t="s">
        <v>1427</v>
      </c>
      <c r="H6676">
        <v>98008</v>
      </c>
    </row>
    <row r="6677" spans="6:8" ht="13.5">
      <c r="F6677" s="156" t="s">
        <v>1428</v>
      </c>
      <c r="H6677">
        <v>98009</v>
      </c>
    </row>
    <row r="6678" spans="6:8" ht="13.5">
      <c r="F6678" s="156" t="s">
        <v>1428</v>
      </c>
      <c r="H6678">
        <v>98009</v>
      </c>
    </row>
    <row r="6679" spans="6:8" ht="13.5">
      <c r="F6679" s="156" t="s">
        <v>1428</v>
      </c>
      <c r="H6679">
        <v>98009</v>
      </c>
    </row>
    <row r="6680" spans="6:8" ht="13.5">
      <c r="F6680" s="156" t="s">
        <v>1428</v>
      </c>
      <c r="H6680">
        <v>98009</v>
      </c>
    </row>
    <row r="6681" spans="6:8" ht="13.5">
      <c r="F6681" s="156" t="s">
        <v>1428</v>
      </c>
      <c r="H6681">
        <v>98009</v>
      </c>
    </row>
    <row r="6682" spans="6:8" ht="13.5">
      <c r="F6682" s="156" t="s">
        <v>1428</v>
      </c>
      <c r="H6682">
        <v>98009</v>
      </c>
    </row>
    <row r="6683" spans="6:8" ht="13.5">
      <c r="F6683" s="156" t="s">
        <v>1428</v>
      </c>
      <c r="H6683">
        <v>98009</v>
      </c>
    </row>
    <row r="6684" spans="6:8" ht="13.5">
      <c r="F6684" s="156" t="s">
        <v>1428</v>
      </c>
      <c r="H6684">
        <v>98009</v>
      </c>
    </row>
    <row r="6685" spans="6:8" ht="13.5">
      <c r="F6685" s="156" t="s">
        <v>1428</v>
      </c>
      <c r="H6685">
        <v>98009</v>
      </c>
    </row>
    <row r="6686" spans="6:8" ht="13.5">
      <c r="F6686" s="156" t="s">
        <v>1428</v>
      </c>
      <c r="H6686">
        <v>98009</v>
      </c>
    </row>
    <row r="6687" spans="6:8" ht="13.5">
      <c r="F6687" s="156" t="s">
        <v>1428</v>
      </c>
      <c r="H6687">
        <v>98009</v>
      </c>
    </row>
    <row r="6688" spans="6:8" ht="13.5">
      <c r="F6688" s="156" t="s">
        <v>1429</v>
      </c>
      <c r="H6688">
        <v>98010</v>
      </c>
    </row>
    <row r="6689" spans="6:8" ht="13.5">
      <c r="F6689" s="156" t="s">
        <v>1429</v>
      </c>
      <c r="H6689">
        <v>98010</v>
      </c>
    </row>
    <row r="6690" spans="6:8" ht="13.5">
      <c r="F6690" s="156" t="s">
        <v>1429</v>
      </c>
      <c r="H6690">
        <v>98010</v>
      </c>
    </row>
    <row r="6691" spans="6:8" ht="13.5">
      <c r="F6691" s="156" t="s">
        <v>1429</v>
      </c>
      <c r="H6691">
        <v>98010</v>
      </c>
    </row>
    <row r="6692" spans="6:8" ht="13.5">
      <c r="F6692" s="156" t="s">
        <v>1429</v>
      </c>
      <c r="H6692">
        <v>98010</v>
      </c>
    </row>
    <row r="6693" spans="6:8" ht="13.5">
      <c r="F6693" s="156" t="s">
        <v>1429</v>
      </c>
      <c r="H6693">
        <v>98010</v>
      </c>
    </row>
    <row r="6694" spans="6:8" ht="13.5">
      <c r="F6694" s="156" t="s">
        <v>1429</v>
      </c>
      <c r="H6694">
        <v>98010</v>
      </c>
    </row>
    <row r="6695" spans="6:8" ht="13.5">
      <c r="F6695" s="156" t="s">
        <v>1429</v>
      </c>
      <c r="H6695">
        <v>98010</v>
      </c>
    </row>
    <row r="6696" spans="6:8" ht="13.5">
      <c r="F6696" s="156" t="s">
        <v>1429</v>
      </c>
      <c r="H6696">
        <v>98010</v>
      </c>
    </row>
    <row r="6697" spans="6:8" ht="13.5">
      <c r="F6697" s="156" t="s">
        <v>1429</v>
      </c>
      <c r="H6697">
        <v>98010</v>
      </c>
    </row>
    <row r="6698" spans="6:8" ht="13.5">
      <c r="F6698" s="156" t="s">
        <v>1429</v>
      </c>
      <c r="H6698">
        <v>98010</v>
      </c>
    </row>
    <row r="6699" spans="6:8" ht="13.5">
      <c r="F6699" s="156" t="s">
        <v>1429</v>
      </c>
      <c r="H6699">
        <v>98010</v>
      </c>
    </row>
    <row r="6700" spans="6:8" ht="13.5">
      <c r="F6700" s="156" t="s">
        <v>1429</v>
      </c>
      <c r="H6700">
        <v>98010</v>
      </c>
    </row>
    <row r="6701" spans="6:8" ht="13.5">
      <c r="F6701" s="156" t="s">
        <v>1429</v>
      </c>
      <c r="H6701">
        <v>98010</v>
      </c>
    </row>
    <row r="6702" spans="6:8" ht="13.5">
      <c r="F6702" s="156" t="s">
        <v>1429</v>
      </c>
      <c r="H6702">
        <v>98010</v>
      </c>
    </row>
    <row r="6703" spans="6:8" ht="13.5">
      <c r="F6703" s="156" t="s">
        <v>1429</v>
      </c>
      <c r="H6703">
        <v>98010</v>
      </c>
    </row>
    <row r="6704" spans="6:8" ht="13.5">
      <c r="F6704" s="156" t="s">
        <v>1429</v>
      </c>
      <c r="H6704">
        <v>98010</v>
      </c>
    </row>
    <row r="6705" spans="6:8" ht="13.5">
      <c r="F6705" s="156" t="s">
        <v>1429</v>
      </c>
      <c r="H6705">
        <v>98010</v>
      </c>
    </row>
    <row r="6706" spans="6:8" ht="13.5">
      <c r="F6706" s="156" t="s">
        <v>1430</v>
      </c>
      <c r="H6706">
        <v>98011</v>
      </c>
    </row>
    <row r="6707" spans="6:8" ht="13.5">
      <c r="F6707" s="156" t="s">
        <v>1430</v>
      </c>
      <c r="H6707">
        <v>98011</v>
      </c>
    </row>
    <row r="6708" spans="6:8" ht="13.5">
      <c r="F6708" s="156" t="s">
        <v>1430</v>
      </c>
      <c r="H6708">
        <v>98011</v>
      </c>
    </row>
    <row r="6709" spans="6:8" ht="13.5">
      <c r="F6709" s="156" t="s">
        <v>1430</v>
      </c>
      <c r="H6709">
        <v>98011</v>
      </c>
    </row>
    <row r="6710" spans="6:8" ht="13.5">
      <c r="F6710" s="156" t="s">
        <v>1430</v>
      </c>
      <c r="H6710">
        <v>98011</v>
      </c>
    </row>
    <row r="6711" spans="6:8" ht="13.5">
      <c r="F6711" s="156" t="s">
        <v>1430</v>
      </c>
      <c r="H6711">
        <v>98011</v>
      </c>
    </row>
    <row r="6712" spans="6:8" ht="13.5">
      <c r="F6712" s="156" t="s">
        <v>1430</v>
      </c>
      <c r="H6712">
        <v>98011</v>
      </c>
    </row>
    <row r="6713" spans="6:8" ht="13.5">
      <c r="F6713" s="156" t="s">
        <v>1430</v>
      </c>
      <c r="H6713">
        <v>98011</v>
      </c>
    </row>
    <row r="6714" spans="6:8" ht="13.5">
      <c r="F6714" s="156" t="s">
        <v>1430</v>
      </c>
      <c r="H6714">
        <v>98011</v>
      </c>
    </row>
    <row r="6715" spans="6:8" ht="13.5">
      <c r="F6715" s="156" t="s">
        <v>1430</v>
      </c>
      <c r="H6715">
        <v>98011</v>
      </c>
    </row>
    <row r="6716" spans="6:8" ht="13.5">
      <c r="F6716" s="156" t="s">
        <v>1430</v>
      </c>
      <c r="H6716">
        <v>98011</v>
      </c>
    </row>
    <row r="6717" spans="6:8" ht="13.5">
      <c r="F6717" s="156" t="s">
        <v>1431</v>
      </c>
      <c r="H6717">
        <v>98012</v>
      </c>
    </row>
    <row r="6718" spans="6:8" ht="13.5">
      <c r="F6718" s="156" t="s">
        <v>1431</v>
      </c>
      <c r="H6718">
        <v>98012</v>
      </c>
    </row>
    <row r="6719" spans="6:8" ht="13.5">
      <c r="F6719" s="156" t="s">
        <v>1431</v>
      </c>
      <c r="H6719">
        <v>98012</v>
      </c>
    </row>
    <row r="6720" spans="6:8" ht="13.5">
      <c r="F6720" s="156" t="s">
        <v>1431</v>
      </c>
      <c r="H6720">
        <v>98012</v>
      </c>
    </row>
    <row r="6721" spans="6:8" ht="13.5">
      <c r="F6721" s="156" t="s">
        <v>1431</v>
      </c>
      <c r="H6721">
        <v>98012</v>
      </c>
    </row>
    <row r="6722" spans="6:8" ht="13.5">
      <c r="F6722" s="156" t="s">
        <v>1431</v>
      </c>
      <c r="H6722">
        <v>98012</v>
      </c>
    </row>
    <row r="6723" spans="6:8" ht="13.5">
      <c r="F6723" s="156" t="s">
        <v>1431</v>
      </c>
      <c r="H6723">
        <v>98012</v>
      </c>
    </row>
    <row r="6724" spans="6:8" ht="13.5">
      <c r="F6724" s="156" t="s">
        <v>1431</v>
      </c>
      <c r="H6724">
        <v>98012</v>
      </c>
    </row>
    <row r="6725" spans="6:8" ht="13.5">
      <c r="F6725" s="156" t="s">
        <v>1431</v>
      </c>
      <c r="H6725">
        <v>98012</v>
      </c>
    </row>
    <row r="6726" spans="6:8" ht="13.5">
      <c r="F6726" s="156" t="s">
        <v>1431</v>
      </c>
      <c r="H6726">
        <v>98012</v>
      </c>
    </row>
    <row r="6727" spans="6:8" ht="13.5">
      <c r="F6727" s="156" t="s">
        <v>1431</v>
      </c>
      <c r="H6727">
        <v>98012</v>
      </c>
    </row>
    <row r="6728" spans="6:8" ht="13.5">
      <c r="F6728" s="156" t="s">
        <v>1431</v>
      </c>
      <c r="H6728">
        <v>98012</v>
      </c>
    </row>
    <row r="6729" spans="6:8" ht="13.5">
      <c r="F6729" s="156" t="s">
        <v>1431</v>
      </c>
      <c r="H6729">
        <v>98012</v>
      </c>
    </row>
    <row r="6730" spans="6:8" ht="13.5">
      <c r="F6730" s="156" t="s">
        <v>1431</v>
      </c>
      <c r="H6730">
        <v>98012</v>
      </c>
    </row>
    <row r="6731" spans="6:8" ht="13.5">
      <c r="F6731" s="156" t="s">
        <v>1431</v>
      </c>
      <c r="H6731">
        <v>98012</v>
      </c>
    </row>
    <row r="6732" spans="6:8" ht="13.5">
      <c r="F6732" s="156" t="s">
        <v>1431</v>
      </c>
      <c r="H6732">
        <v>98012</v>
      </c>
    </row>
    <row r="6733" spans="6:8" ht="13.5">
      <c r="F6733" s="156" t="s">
        <v>1431</v>
      </c>
      <c r="H6733">
        <v>98012</v>
      </c>
    </row>
    <row r="6734" spans="6:8" ht="13.5">
      <c r="F6734" s="156" t="s">
        <v>1431</v>
      </c>
      <c r="H6734">
        <v>98012</v>
      </c>
    </row>
    <row r="6735" spans="6:8" ht="13.5">
      <c r="F6735" s="156" t="s">
        <v>1432</v>
      </c>
      <c r="H6735">
        <v>98013</v>
      </c>
    </row>
    <row r="6736" spans="6:8" ht="13.5">
      <c r="F6736" s="156" t="s">
        <v>1432</v>
      </c>
      <c r="H6736">
        <v>98013</v>
      </c>
    </row>
    <row r="6737" spans="6:8" ht="13.5">
      <c r="F6737" s="156" t="s">
        <v>1432</v>
      </c>
      <c r="H6737">
        <v>98013</v>
      </c>
    </row>
    <row r="6738" spans="6:8" ht="13.5">
      <c r="F6738" s="156" t="s">
        <v>1432</v>
      </c>
      <c r="H6738">
        <v>98013</v>
      </c>
    </row>
    <row r="6739" spans="6:8" ht="13.5">
      <c r="F6739" s="156" t="s">
        <v>1432</v>
      </c>
      <c r="H6739">
        <v>98013</v>
      </c>
    </row>
    <row r="6740" spans="6:8" ht="13.5">
      <c r="F6740" s="156" t="s">
        <v>1432</v>
      </c>
      <c r="H6740">
        <v>98013</v>
      </c>
    </row>
    <row r="6741" spans="6:8" ht="13.5">
      <c r="F6741" s="156" t="s">
        <v>1432</v>
      </c>
      <c r="H6741">
        <v>98013</v>
      </c>
    </row>
    <row r="6742" spans="6:8" ht="13.5">
      <c r="F6742" s="156" t="s">
        <v>1432</v>
      </c>
      <c r="H6742">
        <v>98013</v>
      </c>
    </row>
    <row r="6743" spans="6:8" ht="13.5">
      <c r="F6743" s="156" t="s">
        <v>1432</v>
      </c>
      <c r="H6743">
        <v>98013</v>
      </c>
    </row>
    <row r="6744" spans="6:8" ht="13.5">
      <c r="F6744" s="156" t="s">
        <v>1432</v>
      </c>
      <c r="H6744">
        <v>98013</v>
      </c>
    </row>
    <row r="6745" spans="6:8" ht="13.5">
      <c r="F6745" s="156" t="s">
        <v>1432</v>
      </c>
      <c r="H6745">
        <v>98013</v>
      </c>
    </row>
    <row r="6746" spans="6:8" ht="13.5">
      <c r="F6746" s="156" t="s">
        <v>1433</v>
      </c>
      <c r="H6746">
        <v>98014</v>
      </c>
    </row>
    <row r="6747" spans="6:8" ht="13.5">
      <c r="F6747" s="156" t="s">
        <v>1433</v>
      </c>
      <c r="H6747">
        <v>98014</v>
      </c>
    </row>
    <row r="6748" spans="6:8" ht="13.5">
      <c r="F6748" s="156" t="s">
        <v>1433</v>
      </c>
      <c r="H6748">
        <v>98014</v>
      </c>
    </row>
    <row r="6749" spans="6:8" ht="13.5">
      <c r="F6749" s="156" t="s">
        <v>1433</v>
      </c>
      <c r="H6749">
        <v>98014</v>
      </c>
    </row>
    <row r="6750" spans="6:8" ht="13.5">
      <c r="F6750" s="156" t="s">
        <v>1433</v>
      </c>
      <c r="H6750">
        <v>98014</v>
      </c>
    </row>
    <row r="6751" spans="6:8" ht="13.5">
      <c r="F6751" s="156" t="s">
        <v>1433</v>
      </c>
      <c r="H6751">
        <v>98014</v>
      </c>
    </row>
    <row r="6752" spans="6:8" ht="13.5">
      <c r="F6752" s="156" t="s">
        <v>1433</v>
      </c>
      <c r="H6752">
        <v>98014</v>
      </c>
    </row>
    <row r="6753" spans="6:8" ht="13.5">
      <c r="F6753" s="156" t="s">
        <v>1433</v>
      </c>
      <c r="H6753">
        <v>98014</v>
      </c>
    </row>
    <row r="6754" spans="6:8" ht="13.5">
      <c r="F6754" s="156" t="s">
        <v>1433</v>
      </c>
      <c r="H6754">
        <v>98014</v>
      </c>
    </row>
    <row r="6755" spans="6:8" ht="13.5">
      <c r="F6755" s="156" t="s">
        <v>1433</v>
      </c>
      <c r="H6755">
        <v>98014</v>
      </c>
    </row>
    <row r="6756" spans="6:8" ht="13.5">
      <c r="F6756" s="156" t="s">
        <v>1433</v>
      </c>
      <c r="H6756">
        <v>98014</v>
      </c>
    </row>
    <row r="6757" spans="6:8" ht="13.5">
      <c r="F6757" s="156" t="s">
        <v>1433</v>
      </c>
      <c r="H6757">
        <v>98014</v>
      </c>
    </row>
    <row r="6758" spans="6:8" ht="13.5">
      <c r="F6758" s="156" t="s">
        <v>1433</v>
      </c>
      <c r="H6758">
        <v>98014</v>
      </c>
    </row>
    <row r="6759" spans="6:8" ht="13.5">
      <c r="F6759" s="156" t="s">
        <v>1433</v>
      </c>
      <c r="H6759">
        <v>98014</v>
      </c>
    </row>
    <row r="6760" spans="6:8" ht="13.5">
      <c r="F6760" s="156" t="s">
        <v>1433</v>
      </c>
      <c r="H6760">
        <v>98014</v>
      </c>
    </row>
    <row r="6761" spans="6:8" ht="13.5">
      <c r="F6761" s="156" t="s">
        <v>1433</v>
      </c>
      <c r="H6761">
        <v>98014</v>
      </c>
    </row>
    <row r="6762" spans="6:8" ht="13.5">
      <c r="F6762" s="156" t="s">
        <v>1433</v>
      </c>
      <c r="H6762">
        <v>98014</v>
      </c>
    </row>
    <row r="6763" spans="6:8" ht="13.5">
      <c r="F6763" s="156" t="s">
        <v>1433</v>
      </c>
      <c r="H6763">
        <v>98014</v>
      </c>
    </row>
    <row r="6764" spans="6:8" ht="13.5">
      <c r="F6764" s="156" t="s">
        <v>1434</v>
      </c>
      <c r="H6764">
        <v>98015</v>
      </c>
    </row>
    <row r="6765" spans="6:8" ht="13.5">
      <c r="F6765" s="156" t="s">
        <v>1434</v>
      </c>
      <c r="H6765">
        <v>98015</v>
      </c>
    </row>
    <row r="6766" spans="6:8" ht="13.5">
      <c r="F6766" s="156" t="s">
        <v>1434</v>
      </c>
      <c r="H6766">
        <v>98015</v>
      </c>
    </row>
    <row r="6767" spans="6:8" ht="13.5">
      <c r="F6767" s="156" t="s">
        <v>1434</v>
      </c>
      <c r="H6767">
        <v>98015</v>
      </c>
    </row>
    <row r="6768" spans="6:8" ht="13.5">
      <c r="F6768" s="156" t="s">
        <v>1434</v>
      </c>
      <c r="H6768">
        <v>98015</v>
      </c>
    </row>
    <row r="6769" spans="6:8" ht="13.5">
      <c r="F6769" s="156" t="s">
        <v>1434</v>
      </c>
      <c r="H6769">
        <v>98015</v>
      </c>
    </row>
    <row r="6770" spans="6:8" ht="13.5">
      <c r="F6770" s="156" t="s">
        <v>1434</v>
      </c>
      <c r="H6770">
        <v>98015</v>
      </c>
    </row>
    <row r="6771" spans="6:8" ht="13.5">
      <c r="F6771" s="156" t="s">
        <v>1434</v>
      </c>
      <c r="H6771">
        <v>98015</v>
      </c>
    </row>
    <row r="6772" spans="6:8" ht="13.5">
      <c r="F6772" s="156" t="s">
        <v>1434</v>
      </c>
      <c r="H6772">
        <v>98015</v>
      </c>
    </row>
    <row r="6773" spans="6:8" ht="13.5">
      <c r="F6773" s="156" t="s">
        <v>1434</v>
      </c>
      <c r="H6773">
        <v>98015</v>
      </c>
    </row>
    <row r="6774" spans="6:8" ht="13.5">
      <c r="F6774" s="156" t="s">
        <v>1434</v>
      </c>
      <c r="H6774">
        <v>98015</v>
      </c>
    </row>
    <row r="6775" spans="6:8" ht="13.5">
      <c r="F6775" s="156" t="s">
        <v>1435</v>
      </c>
      <c r="H6775">
        <v>98016</v>
      </c>
    </row>
    <row r="6776" spans="6:8" ht="13.5">
      <c r="F6776" s="156" t="s">
        <v>1435</v>
      </c>
      <c r="H6776">
        <v>98016</v>
      </c>
    </row>
    <row r="6777" spans="6:8" ht="13.5">
      <c r="F6777" s="156" t="s">
        <v>1435</v>
      </c>
      <c r="H6777">
        <v>98016</v>
      </c>
    </row>
    <row r="6778" spans="6:8" ht="13.5">
      <c r="F6778" s="156" t="s">
        <v>1435</v>
      </c>
      <c r="H6778">
        <v>98016</v>
      </c>
    </row>
    <row r="6779" spans="6:8" ht="13.5">
      <c r="F6779" s="156" t="s">
        <v>1435</v>
      </c>
      <c r="H6779">
        <v>98016</v>
      </c>
    </row>
    <row r="6780" spans="6:8" ht="13.5">
      <c r="F6780" s="156" t="s">
        <v>1435</v>
      </c>
      <c r="H6780">
        <v>98016</v>
      </c>
    </row>
    <row r="6781" spans="6:8" ht="13.5">
      <c r="F6781" s="156" t="s">
        <v>1435</v>
      </c>
      <c r="H6781">
        <v>98016</v>
      </c>
    </row>
    <row r="6782" spans="6:8" ht="13.5">
      <c r="F6782" s="156" t="s">
        <v>1435</v>
      </c>
      <c r="H6782">
        <v>98016</v>
      </c>
    </row>
    <row r="6783" spans="6:8" ht="13.5">
      <c r="F6783" s="156" t="s">
        <v>1435</v>
      </c>
      <c r="H6783">
        <v>98016</v>
      </c>
    </row>
    <row r="6784" spans="6:8" ht="13.5">
      <c r="F6784" s="156" t="s">
        <v>1435</v>
      </c>
      <c r="H6784">
        <v>98016</v>
      </c>
    </row>
    <row r="6785" spans="6:8" ht="13.5">
      <c r="F6785" s="156" t="s">
        <v>1435</v>
      </c>
      <c r="H6785">
        <v>98016</v>
      </c>
    </row>
    <row r="6786" spans="6:8" ht="13.5">
      <c r="F6786" s="156" t="s">
        <v>1435</v>
      </c>
      <c r="H6786">
        <v>98016</v>
      </c>
    </row>
    <row r="6787" spans="6:8" ht="13.5">
      <c r="F6787" s="156" t="s">
        <v>1435</v>
      </c>
      <c r="H6787">
        <v>98016</v>
      </c>
    </row>
    <row r="6788" spans="6:8" ht="13.5">
      <c r="F6788" s="156" t="s">
        <v>1435</v>
      </c>
      <c r="H6788">
        <v>98016</v>
      </c>
    </row>
    <row r="6789" spans="6:8" ht="13.5">
      <c r="F6789" s="156" t="s">
        <v>1435</v>
      </c>
      <c r="H6789">
        <v>98016</v>
      </c>
    </row>
    <row r="6790" spans="6:8" ht="13.5">
      <c r="F6790" s="156" t="s">
        <v>1435</v>
      </c>
      <c r="H6790">
        <v>98016</v>
      </c>
    </row>
    <row r="6791" spans="6:8" ht="13.5">
      <c r="F6791" s="156" t="s">
        <v>1435</v>
      </c>
      <c r="H6791">
        <v>98016</v>
      </c>
    </row>
    <row r="6792" spans="6:8" ht="13.5">
      <c r="F6792" s="156" t="s">
        <v>1435</v>
      </c>
      <c r="H6792">
        <v>98016</v>
      </c>
    </row>
    <row r="6793" spans="6:8" ht="13.5">
      <c r="F6793" s="156" t="s">
        <v>1436</v>
      </c>
      <c r="H6793">
        <v>98017</v>
      </c>
    </row>
    <row r="6794" spans="6:8" ht="13.5">
      <c r="F6794" s="156" t="s">
        <v>1436</v>
      </c>
      <c r="H6794">
        <v>98017</v>
      </c>
    </row>
    <row r="6795" spans="6:8" ht="13.5">
      <c r="F6795" s="156" t="s">
        <v>1436</v>
      </c>
      <c r="H6795">
        <v>98017</v>
      </c>
    </row>
    <row r="6796" spans="6:8" ht="13.5">
      <c r="F6796" s="156" t="s">
        <v>1436</v>
      </c>
      <c r="H6796">
        <v>98017</v>
      </c>
    </row>
    <row r="6797" spans="6:8" ht="13.5">
      <c r="F6797" s="156" t="s">
        <v>1436</v>
      </c>
      <c r="H6797">
        <v>98017</v>
      </c>
    </row>
    <row r="6798" spans="6:8" ht="13.5">
      <c r="F6798" s="156" t="s">
        <v>1436</v>
      </c>
      <c r="H6798">
        <v>98017</v>
      </c>
    </row>
    <row r="6799" spans="6:8" ht="13.5">
      <c r="F6799" s="156" t="s">
        <v>1436</v>
      </c>
      <c r="H6799">
        <v>98017</v>
      </c>
    </row>
    <row r="6800" spans="6:8" ht="13.5">
      <c r="F6800" s="156" t="s">
        <v>1436</v>
      </c>
      <c r="H6800">
        <v>98017</v>
      </c>
    </row>
    <row r="6801" spans="6:8" ht="13.5">
      <c r="F6801" s="156" t="s">
        <v>1436</v>
      </c>
      <c r="H6801">
        <v>98017</v>
      </c>
    </row>
    <row r="6802" spans="6:8" ht="13.5">
      <c r="F6802" s="156" t="s">
        <v>1436</v>
      </c>
      <c r="H6802">
        <v>98017</v>
      </c>
    </row>
    <row r="6803" spans="6:8" ht="13.5">
      <c r="F6803" s="156" t="s">
        <v>1436</v>
      </c>
      <c r="H6803">
        <v>98017</v>
      </c>
    </row>
    <row r="6804" spans="6:8" ht="13.5">
      <c r="F6804" s="156" t="s">
        <v>1437</v>
      </c>
      <c r="H6804">
        <v>98018</v>
      </c>
    </row>
    <row r="6805" spans="6:8" ht="13.5">
      <c r="F6805" s="156" t="s">
        <v>1437</v>
      </c>
      <c r="H6805">
        <v>98018</v>
      </c>
    </row>
    <row r="6806" spans="6:8" ht="13.5">
      <c r="F6806" s="156" t="s">
        <v>1437</v>
      </c>
      <c r="H6806">
        <v>98018</v>
      </c>
    </row>
    <row r="6807" spans="6:8" ht="13.5">
      <c r="F6807" s="156" t="s">
        <v>1437</v>
      </c>
      <c r="H6807">
        <v>98018</v>
      </c>
    </row>
    <row r="6808" spans="6:8" ht="13.5">
      <c r="F6808" s="156" t="s">
        <v>1437</v>
      </c>
      <c r="H6808">
        <v>98018</v>
      </c>
    </row>
    <row r="6809" spans="6:8" ht="13.5">
      <c r="F6809" s="156" t="s">
        <v>1437</v>
      </c>
      <c r="H6809">
        <v>98018</v>
      </c>
    </row>
    <row r="6810" spans="6:8" ht="13.5">
      <c r="F6810" s="156" t="s">
        <v>1437</v>
      </c>
      <c r="H6810">
        <v>98018</v>
      </c>
    </row>
    <row r="6811" spans="6:8" ht="13.5">
      <c r="F6811" s="156" t="s">
        <v>1437</v>
      </c>
      <c r="H6811">
        <v>98018</v>
      </c>
    </row>
    <row r="6812" spans="6:8" ht="13.5">
      <c r="F6812" s="156" t="s">
        <v>1437</v>
      </c>
      <c r="H6812">
        <v>98018</v>
      </c>
    </row>
    <row r="6813" spans="6:8" ht="13.5">
      <c r="F6813" s="156" t="s">
        <v>1437</v>
      </c>
      <c r="H6813">
        <v>98018</v>
      </c>
    </row>
    <row r="6814" spans="6:8" ht="13.5">
      <c r="F6814" s="156" t="s">
        <v>1437</v>
      </c>
      <c r="H6814">
        <v>98018</v>
      </c>
    </row>
    <row r="6815" spans="6:8" ht="13.5">
      <c r="F6815" s="156" t="s">
        <v>1437</v>
      </c>
      <c r="H6815">
        <v>98018</v>
      </c>
    </row>
    <row r="6816" spans="6:8" ht="13.5">
      <c r="F6816" s="156" t="s">
        <v>1437</v>
      </c>
      <c r="H6816">
        <v>98018</v>
      </c>
    </row>
    <row r="6817" spans="6:8" ht="13.5">
      <c r="F6817" s="156" t="s">
        <v>1437</v>
      </c>
      <c r="H6817">
        <v>98018</v>
      </c>
    </row>
    <row r="6818" spans="6:8" ht="13.5">
      <c r="F6818" s="156" t="s">
        <v>1437</v>
      </c>
      <c r="H6818">
        <v>98018</v>
      </c>
    </row>
    <row r="6819" spans="6:8" ht="13.5">
      <c r="F6819" s="156" t="s">
        <v>1437</v>
      </c>
      <c r="H6819">
        <v>98018</v>
      </c>
    </row>
    <row r="6820" spans="6:8" ht="13.5">
      <c r="F6820" s="156" t="s">
        <v>1437</v>
      </c>
      <c r="H6820">
        <v>98018</v>
      </c>
    </row>
    <row r="6821" spans="6:8" ht="13.5">
      <c r="F6821" s="156" t="s">
        <v>1437</v>
      </c>
      <c r="H6821">
        <v>98018</v>
      </c>
    </row>
    <row r="6822" spans="6:8" ht="13.5">
      <c r="F6822" s="156" t="s">
        <v>1438</v>
      </c>
      <c r="H6822">
        <v>98019</v>
      </c>
    </row>
    <row r="6823" spans="6:8" ht="13.5">
      <c r="F6823" s="156" t="s">
        <v>1438</v>
      </c>
      <c r="H6823">
        <v>98019</v>
      </c>
    </row>
    <row r="6824" spans="6:8" ht="13.5">
      <c r="F6824" s="156" t="s">
        <v>1438</v>
      </c>
      <c r="H6824">
        <v>98019</v>
      </c>
    </row>
    <row r="6825" spans="6:8" ht="13.5">
      <c r="F6825" s="156" t="s">
        <v>1438</v>
      </c>
      <c r="H6825">
        <v>98019</v>
      </c>
    </row>
    <row r="6826" spans="6:8" ht="13.5">
      <c r="F6826" s="156" t="s">
        <v>1438</v>
      </c>
      <c r="H6826">
        <v>98019</v>
      </c>
    </row>
    <row r="6827" spans="6:8" ht="13.5">
      <c r="F6827" s="156" t="s">
        <v>1438</v>
      </c>
      <c r="H6827">
        <v>98019</v>
      </c>
    </row>
    <row r="6828" spans="6:8" ht="13.5">
      <c r="F6828" s="156" t="s">
        <v>1438</v>
      </c>
      <c r="H6828">
        <v>98019</v>
      </c>
    </row>
    <row r="6829" spans="6:8" ht="13.5">
      <c r="F6829" s="156" t="s">
        <v>1438</v>
      </c>
      <c r="H6829">
        <v>98019</v>
      </c>
    </row>
    <row r="6830" spans="6:8" ht="13.5">
      <c r="F6830" s="156" t="s">
        <v>1438</v>
      </c>
      <c r="H6830">
        <v>98019</v>
      </c>
    </row>
    <row r="6831" spans="6:8" ht="13.5">
      <c r="F6831" s="156" t="s">
        <v>1438</v>
      </c>
      <c r="H6831">
        <v>98019</v>
      </c>
    </row>
    <row r="6832" spans="6:8" ht="13.5">
      <c r="F6832" s="156" t="s">
        <v>1438</v>
      </c>
      <c r="H6832">
        <v>98019</v>
      </c>
    </row>
    <row r="6833" spans="6:8" ht="13.5">
      <c r="F6833" s="156" t="s">
        <v>1439</v>
      </c>
      <c r="H6833">
        <v>98020</v>
      </c>
    </row>
    <row r="6834" spans="6:8" ht="13.5">
      <c r="F6834" s="156" t="s">
        <v>1439</v>
      </c>
      <c r="H6834">
        <v>98020</v>
      </c>
    </row>
    <row r="6835" spans="6:8" ht="13.5">
      <c r="F6835" s="156" t="s">
        <v>1439</v>
      </c>
      <c r="H6835">
        <v>98020</v>
      </c>
    </row>
    <row r="6836" spans="6:8" ht="13.5">
      <c r="F6836" s="156" t="s">
        <v>1439</v>
      </c>
      <c r="H6836">
        <v>98020</v>
      </c>
    </row>
    <row r="6837" spans="6:8" ht="13.5">
      <c r="F6837" s="156" t="s">
        <v>1439</v>
      </c>
      <c r="H6837">
        <v>98020</v>
      </c>
    </row>
    <row r="6838" spans="6:8" ht="13.5">
      <c r="F6838" s="156" t="s">
        <v>1439</v>
      </c>
      <c r="H6838">
        <v>98020</v>
      </c>
    </row>
    <row r="6839" spans="6:8" ht="13.5">
      <c r="F6839" s="156" t="s">
        <v>1439</v>
      </c>
      <c r="H6839">
        <v>98020</v>
      </c>
    </row>
    <row r="6840" spans="6:8" ht="13.5">
      <c r="F6840" s="156" t="s">
        <v>1439</v>
      </c>
      <c r="H6840">
        <v>98020</v>
      </c>
    </row>
    <row r="6841" spans="6:8" ht="13.5">
      <c r="F6841" s="156" t="s">
        <v>1439</v>
      </c>
      <c r="H6841">
        <v>98020</v>
      </c>
    </row>
    <row r="6842" spans="6:8" ht="13.5">
      <c r="F6842" s="156" t="s">
        <v>1439</v>
      </c>
      <c r="H6842">
        <v>98020</v>
      </c>
    </row>
    <row r="6843" spans="6:8" ht="13.5">
      <c r="F6843" s="156" t="s">
        <v>1439</v>
      </c>
      <c r="H6843">
        <v>98020</v>
      </c>
    </row>
    <row r="6844" spans="6:8" ht="13.5">
      <c r="F6844" s="156" t="s">
        <v>1439</v>
      </c>
      <c r="H6844">
        <v>98020</v>
      </c>
    </row>
    <row r="6845" spans="6:8" ht="13.5">
      <c r="F6845" s="156" t="s">
        <v>1439</v>
      </c>
      <c r="H6845">
        <v>98020</v>
      </c>
    </row>
    <row r="6846" spans="6:8" ht="13.5">
      <c r="F6846" s="156" t="s">
        <v>1439</v>
      </c>
      <c r="H6846">
        <v>98020</v>
      </c>
    </row>
    <row r="6847" spans="6:8" ht="13.5">
      <c r="F6847" s="156" t="s">
        <v>1439</v>
      </c>
      <c r="H6847">
        <v>98020</v>
      </c>
    </row>
    <row r="6848" spans="6:8" ht="13.5">
      <c r="F6848" s="156" t="s">
        <v>1439</v>
      </c>
      <c r="H6848">
        <v>98020</v>
      </c>
    </row>
    <row r="6849" spans="6:8" ht="13.5">
      <c r="F6849" s="156" t="s">
        <v>1439</v>
      </c>
      <c r="H6849">
        <v>98020</v>
      </c>
    </row>
    <row r="6850" spans="6:8" ht="13.5">
      <c r="F6850" s="156" t="s">
        <v>1439</v>
      </c>
      <c r="H6850">
        <v>98020</v>
      </c>
    </row>
    <row r="6851" spans="6:8" ht="13.5">
      <c r="F6851" s="156" t="s">
        <v>1440</v>
      </c>
      <c r="H6851">
        <v>98021</v>
      </c>
    </row>
    <row r="6852" spans="6:8" ht="13.5">
      <c r="F6852" s="156" t="s">
        <v>1440</v>
      </c>
      <c r="H6852">
        <v>98021</v>
      </c>
    </row>
    <row r="6853" spans="6:8" ht="13.5">
      <c r="F6853" s="156" t="s">
        <v>1440</v>
      </c>
      <c r="H6853">
        <v>98021</v>
      </c>
    </row>
    <row r="6854" spans="6:8" ht="13.5">
      <c r="F6854" s="156" t="s">
        <v>1440</v>
      </c>
      <c r="H6854">
        <v>98021</v>
      </c>
    </row>
    <row r="6855" spans="6:8" ht="13.5">
      <c r="F6855" s="156" t="s">
        <v>1440</v>
      </c>
      <c r="H6855">
        <v>98021</v>
      </c>
    </row>
    <row r="6856" spans="6:8" ht="13.5">
      <c r="F6856" s="156" t="s">
        <v>1440</v>
      </c>
      <c r="H6856">
        <v>98021</v>
      </c>
    </row>
    <row r="6857" spans="6:8" ht="13.5">
      <c r="F6857" s="156" t="s">
        <v>1440</v>
      </c>
      <c r="H6857">
        <v>98021</v>
      </c>
    </row>
    <row r="6858" spans="6:8" ht="13.5">
      <c r="F6858" s="156" t="s">
        <v>1440</v>
      </c>
      <c r="H6858">
        <v>98021</v>
      </c>
    </row>
    <row r="6859" spans="6:8" ht="13.5">
      <c r="F6859" s="156" t="s">
        <v>1440</v>
      </c>
      <c r="H6859">
        <v>98021</v>
      </c>
    </row>
    <row r="6860" spans="6:8" ht="13.5">
      <c r="F6860" s="156" t="s">
        <v>1440</v>
      </c>
      <c r="H6860">
        <v>98021</v>
      </c>
    </row>
    <row r="6861" spans="6:8" ht="13.5">
      <c r="F6861" s="156" t="s">
        <v>1440</v>
      </c>
      <c r="H6861">
        <v>98021</v>
      </c>
    </row>
    <row r="6862" spans="6:8" ht="13.5">
      <c r="F6862" s="156" t="s">
        <v>1441</v>
      </c>
      <c r="H6862">
        <v>98022</v>
      </c>
    </row>
    <row r="6863" spans="6:8" ht="13.5">
      <c r="F6863" s="156" t="s">
        <v>1441</v>
      </c>
      <c r="H6863">
        <v>98022</v>
      </c>
    </row>
    <row r="6864" spans="6:8" ht="13.5">
      <c r="F6864" s="156" t="s">
        <v>1441</v>
      </c>
      <c r="H6864">
        <v>98022</v>
      </c>
    </row>
    <row r="6865" spans="6:8" ht="13.5">
      <c r="F6865" s="156" t="s">
        <v>1441</v>
      </c>
      <c r="H6865">
        <v>98022</v>
      </c>
    </row>
    <row r="6866" spans="6:8" ht="13.5">
      <c r="F6866" s="156" t="s">
        <v>1441</v>
      </c>
      <c r="H6866">
        <v>98022</v>
      </c>
    </row>
    <row r="6867" spans="6:8" ht="13.5">
      <c r="F6867" s="156" t="s">
        <v>1441</v>
      </c>
      <c r="H6867">
        <v>98022</v>
      </c>
    </row>
    <row r="6868" spans="6:8" ht="13.5">
      <c r="F6868" s="156" t="s">
        <v>1441</v>
      </c>
      <c r="H6868">
        <v>98022</v>
      </c>
    </row>
    <row r="6869" spans="6:8" ht="13.5">
      <c r="F6869" s="156" t="s">
        <v>1441</v>
      </c>
      <c r="H6869">
        <v>98022</v>
      </c>
    </row>
    <row r="6870" spans="6:8" ht="13.5">
      <c r="F6870" s="156" t="s">
        <v>1441</v>
      </c>
      <c r="H6870">
        <v>98022</v>
      </c>
    </row>
    <row r="6871" spans="6:8" ht="13.5">
      <c r="F6871" s="156" t="s">
        <v>1441</v>
      </c>
      <c r="H6871">
        <v>98022</v>
      </c>
    </row>
    <row r="6872" spans="6:8" ht="13.5">
      <c r="F6872" s="156" t="s">
        <v>1441</v>
      </c>
      <c r="H6872">
        <v>98022</v>
      </c>
    </row>
    <row r="6873" spans="6:8" ht="13.5">
      <c r="F6873" s="156" t="s">
        <v>1441</v>
      </c>
      <c r="H6873">
        <v>98022</v>
      </c>
    </row>
    <row r="6874" spans="6:8" ht="13.5">
      <c r="F6874" s="156" t="s">
        <v>1441</v>
      </c>
      <c r="H6874">
        <v>98022</v>
      </c>
    </row>
    <row r="6875" spans="6:8" ht="13.5">
      <c r="F6875" s="156" t="s">
        <v>1441</v>
      </c>
      <c r="H6875">
        <v>98022</v>
      </c>
    </row>
    <row r="6876" spans="6:8" ht="13.5">
      <c r="F6876" s="156" t="s">
        <v>1441</v>
      </c>
      <c r="H6876">
        <v>98022</v>
      </c>
    </row>
    <row r="6877" spans="6:8" ht="13.5">
      <c r="F6877" s="156" t="s">
        <v>1441</v>
      </c>
      <c r="H6877">
        <v>98022</v>
      </c>
    </row>
    <row r="6878" spans="6:8" ht="13.5">
      <c r="F6878" s="156" t="s">
        <v>1441</v>
      </c>
      <c r="H6878">
        <v>98022</v>
      </c>
    </row>
    <row r="6879" spans="6:8" ht="13.5">
      <c r="F6879" s="156" t="s">
        <v>1441</v>
      </c>
      <c r="H6879">
        <v>98022</v>
      </c>
    </row>
    <row r="6880" spans="6:8" ht="13.5">
      <c r="F6880" s="156" t="s">
        <v>1442</v>
      </c>
      <c r="H6880">
        <v>98023</v>
      </c>
    </row>
    <row r="6881" spans="6:8" ht="13.5">
      <c r="F6881" s="156" t="s">
        <v>1442</v>
      </c>
      <c r="H6881">
        <v>98023</v>
      </c>
    </row>
    <row r="6882" spans="6:8" ht="13.5">
      <c r="F6882" s="156" t="s">
        <v>1442</v>
      </c>
      <c r="H6882">
        <v>98023</v>
      </c>
    </row>
    <row r="6883" spans="6:8" ht="13.5">
      <c r="F6883" s="156" t="s">
        <v>1442</v>
      </c>
      <c r="H6883">
        <v>98023</v>
      </c>
    </row>
    <row r="6884" spans="6:8" ht="13.5">
      <c r="F6884" s="156" t="s">
        <v>1442</v>
      </c>
      <c r="H6884">
        <v>98023</v>
      </c>
    </row>
    <row r="6885" spans="6:8" ht="13.5">
      <c r="F6885" s="156" t="s">
        <v>1442</v>
      </c>
      <c r="H6885">
        <v>98023</v>
      </c>
    </row>
    <row r="6886" spans="6:8" ht="13.5">
      <c r="F6886" s="156" t="s">
        <v>1442</v>
      </c>
      <c r="H6886">
        <v>98023</v>
      </c>
    </row>
    <row r="6887" spans="6:8" ht="13.5">
      <c r="F6887" s="156" t="s">
        <v>1442</v>
      </c>
      <c r="H6887">
        <v>98023</v>
      </c>
    </row>
    <row r="6888" spans="6:8" ht="13.5">
      <c r="F6888" s="156" t="s">
        <v>1442</v>
      </c>
      <c r="H6888">
        <v>98023</v>
      </c>
    </row>
    <row r="6889" spans="6:8" ht="13.5">
      <c r="F6889" s="156" t="s">
        <v>1442</v>
      </c>
      <c r="H6889">
        <v>98023</v>
      </c>
    </row>
    <row r="6890" spans="6:8" ht="13.5">
      <c r="F6890" s="156" t="s">
        <v>1442</v>
      </c>
      <c r="H6890">
        <v>98023</v>
      </c>
    </row>
    <row r="6891" spans="6:8" ht="13.5">
      <c r="F6891" s="156" t="s">
        <v>1443</v>
      </c>
      <c r="H6891">
        <v>98024</v>
      </c>
    </row>
    <row r="6892" spans="6:8" ht="13.5">
      <c r="F6892" s="156" t="s">
        <v>1443</v>
      </c>
      <c r="H6892">
        <v>98024</v>
      </c>
    </row>
    <row r="6893" spans="6:8" ht="13.5">
      <c r="F6893" s="156" t="s">
        <v>1443</v>
      </c>
      <c r="H6893">
        <v>98024</v>
      </c>
    </row>
    <row r="6894" spans="6:8" ht="13.5">
      <c r="F6894" s="156" t="s">
        <v>1443</v>
      </c>
      <c r="H6894">
        <v>98024</v>
      </c>
    </row>
    <row r="6895" spans="6:8" ht="13.5">
      <c r="F6895" s="156" t="s">
        <v>1443</v>
      </c>
      <c r="H6895">
        <v>98024</v>
      </c>
    </row>
    <row r="6896" spans="6:8" ht="13.5">
      <c r="F6896" s="156" t="s">
        <v>1443</v>
      </c>
      <c r="H6896">
        <v>98024</v>
      </c>
    </row>
    <row r="6897" spans="6:8" ht="13.5">
      <c r="F6897" s="156" t="s">
        <v>1443</v>
      </c>
      <c r="H6897">
        <v>98024</v>
      </c>
    </row>
    <row r="6898" spans="6:8" ht="13.5">
      <c r="F6898" s="156" t="s">
        <v>1443</v>
      </c>
      <c r="H6898">
        <v>98024</v>
      </c>
    </row>
    <row r="6899" spans="6:8" ht="13.5">
      <c r="F6899" s="156" t="s">
        <v>1443</v>
      </c>
      <c r="H6899">
        <v>98024</v>
      </c>
    </row>
    <row r="6900" spans="6:8" ht="13.5">
      <c r="F6900" s="156" t="s">
        <v>1443</v>
      </c>
      <c r="H6900">
        <v>98024</v>
      </c>
    </row>
    <row r="6901" spans="6:8" ht="13.5">
      <c r="F6901" s="156" t="s">
        <v>1443</v>
      </c>
      <c r="H6901">
        <v>98024</v>
      </c>
    </row>
    <row r="6902" spans="6:8" ht="13.5">
      <c r="F6902" s="156" t="s">
        <v>1443</v>
      </c>
      <c r="H6902">
        <v>98024</v>
      </c>
    </row>
    <row r="6903" spans="6:8" ht="13.5">
      <c r="F6903" s="156" t="s">
        <v>1443</v>
      </c>
      <c r="H6903">
        <v>98024</v>
      </c>
    </row>
    <row r="6904" spans="6:8" ht="13.5">
      <c r="F6904" s="156" t="s">
        <v>1443</v>
      </c>
      <c r="H6904">
        <v>98024</v>
      </c>
    </row>
    <row r="6905" spans="6:8" ht="13.5">
      <c r="F6905" s="156" t="s">
        <v>1443</v>
      </c>
      <c r="H6905">
        <v>98024</v>
      </c>
    </row>
    <row r="6906" spans="6:8" ht="13.5">
      <c r="F6906" s="156" t="s">
        <v>1443</v>
      </c>
      <c r="H6906">
        <v>98024</v>
      </c>
    </row>
    <row r="6907" spans="6:8" ht="13.5">
      <c r="F6907" s="156" t="s">
        <v>1443</v>
      </c>
      <c r="H6907">
        <v>98024</v>
      </c>
    </row>
    <row r="6908" spans="6:8" ht="13.5">
      <c r="F6908" s="156" t="s">
        <v>1443</v>
      </c>
      <c r="H6908">
        <v>98024</v>
      </c>
    </row>
    <row r="6909" spans="6:8" ht="13.5">
      <c r="F6909" s="156" t="s">
        <v>1444</v>
      </c>
      <c r="H6909">
        <v>98025</v>
      </c>
    </row>
    <row r="6910" spans="6:8" ht="13.5">
      <c r="F6910" s="156" t="s">
        <v>1444</v>
      </c>
      <c r="H6910">
        <v>98025</v>
      </c>
    </row>
    <row r="6911" spans="6:8" ht="13.5">
      <c r="F6911" s="156" t="s">
        <v>1444</v>
      </c>
      <c r="H6911">
        <v>98025</v>
      </c>
    </row>
    <row r="6912" spans="6:8" ht="13.5">
      <c r="F6912" s="156" t="s">
        <v>1444</v>
      </c>
      <c r="H6912">
        <v>98025</v>
      </c>
    </row>
    <row r="6913" spans="6:8" ht="13.5">
      <c r="F6913" s="156" t="s">
        <v>1444</v>
      </c>
      <c r="H6913">
        <v>98025</v>
      </c>
    </row>
    <row r="6914" spans="6:8" ht="13.5">
      <c r="F6914" s="156" t="s">
        <v>1444</v>
      </c>
      <c r="H6914">
        <v>98025</v>
      </c>
    </row>
    <row r="6915" spans="6:8" ht="13.5">
      <c r="F6915" s="156" t="s">
        <v>1444</v>
      </c>
      <c r="H6915">
        <v>98025</v>
      </c>
    </row>
    <row r="6916" spans="6:8" ht="13.5">
      <c r="F6916" s="156" t="s">
        <v>1444</v>
      </c>
      <c r="H6916">
        <v>98025</v>
      </c>
    </row>
    <row r="6917" spans="6:8" ht="13.5">
      <c r="F6917" s="156" t="s">
        <v>1444</v>
      </c>
      <c r="H6917">
        <v>98025</v>
      </c>
    </row>
    <row r="6918" spans="6:8" ht="13.5">
      <c r="F6918" s="156" t="s">
        <v>1444</v>
      </c>
      <c r="H6918">
        <v>98025</v>
      </c>
    </row>
    <row r="6919" spans="6:8" ht="13.5">
      <c r="F6919" s="156" t="s">
        <v>1444</v>
      </c>
      <c r="H6919">
        <v>98025</v>
      </c>
    </row>
    <row r="6920" spans="6:8" ht="13.5">
      <c r="F6920" s="156" t="s">
        <v>1445</v>
      </c>
      <c r="H6920">
        <v>98026</v>
      </c>
    </row>
    <row r="6921" spans="6:8" ht="13.5">
      <c r="F6921" s="156" t="s">
        <v>1445</v>
      </c>
      <c r="H6921">
        <v>98026</v>
      </c>
    </row>
    <row r="6922" spans="6:8" ht="13.5">
      <c r="F6922" s="156" t="s">
        <v>1445</v>
      </c>
      <c r="H6922">
        <v>98026</v>
      </c>
    </row>
    <row r="6923" spans="6:8" ht="13.5">
      <c r="F6923" s="156" t="s">
        <v>1445</v>
      </c>
      <c r="H6923">
        <v>98026</v>
      </c>
    </row>
    <row r="6924" spans="6:8" ht="13.5">
      <c r="F6924" s="156" t="s">
        <v>1445</v>
      </c>
      <c r="H6924">
        <v>98026</v>
      </c>
    </row>
    <row r="6925" spans="6:8" ht="13.5">
      <c r="F6925" s="156" t="s">
        <v>1445</v>
      </c>
      <c r="H6925">
        <v>98026</v>
      </c>
    </row>
    <row r="6926" spans="6:8" ht="13.5">
      <c r="F6926" s="156" t="s">
        <v>1445</v>
      </c>
      <c r="H6926">
        <v>98026</v>
      </c>
    </row>
    <row r="6927" spans="6:8" ht="13.5">
      <c r="F6927" s="156" t="s">
        <v>1445</v>
      </c>
      <c r="H6927">
        <v>98026</v>
      </c>
    </row>
    <row r="6928" spans="6:8" ht="13.5">
      <c r="F6928" s="156" t="s">
        <v>1445</v>
      </c>
      <c r="H6928">
        <v>98026</v>
      </c>
    </row>
    <row r="6929" spans="6:8" ht="13.5">
      <c r="F6929" s="156" t="s">
        <v>1445</v>
      </c>
      <c r="H6929">
        <v>98026</v>
      </c>
    </row>
    <row r="6930" spans="6:8" ht="13.5">
      <c r="F6930" s="156" t="s">
        <v>1445</v>
      </c>
      <c r="H6930">
        <v>98026</v>
      </c>
    </row>
    <row r="6931" spans="6:8" ht="13.5">
      <c r="F6931" s="156" t="s">
        <v>1445</v>
      </c>
      <c r="H6931">
        <v>98026</v>
      </c>
    </row>
    <row r="6932" spans="6:8" ht="13.5">
      <c r="F6932" s="156" t="s">
        <v>1445</v>
      </c>
      <c r="H6932">
        <v>98026</v>
      </c>
    </row>
    <row r="6933" spans="6:8" ht="13.5">
      <c r="F6933" s="156" t="s">
        <v>1445</v>
      </c>
      <c r="H6933">
        <v>98026</v>
      </c>
    </row>
    <row r="6934" spans="6:8" ht="13.5">
      <c r="F6934" s="156" t="s">
        <v>1445</v>
      </c>
      <c r="H6934">
        <v>98026</v>
      </c>
    </row>
    <row r="6935" spans="6:8" ht="13.5">
      <c r="F6935" s="156" t="s">
        <v>1445</v>
      </c>
      <c r="H6935">
        <v>98026</v>
      </c>
    </row>
    <row r="6936" spans="6:8" ht="13.5">
      <c r="F6936" s="156" t="s">
        <v>1445</v>
      </c>
      <c r="H6936">
        <v>98026</v>
      </c>
    </row>
    <row r="6937" spans="6:8" ht="13.5">
      <c r="F6937" s="156" t="s">
        <v>1445</v>
      </c>
      <c r="H6937">
        <v>98026</v>
      </c>
    </row>
    <row r="6938" spans="6:8" ht="13.5">
      <c r="F6938" s="156" t="s">
        <v>1446</v>
      </c>
      <c r="H6938">
        <v>98027</v>
      </c>
    </row>
    <row r="6939" spans="6:8" ht="13.5">
      <c r="F6939" s="156" t="s">
        <v>1446</v>
      </c>
      <c r="H6939">
        <v>98027</v>
      </c>
    </row>
    <row r="6940" spans="6:8" ht="13.5">
      <c r="F6940" s="156" t="s">
        <v>1446</v>
      </c>
      <c r="H6940">
        <v>98027</v>
      </c>
    </row>
    <row r="6941" spans="6:8" ht="13.5">
      <c r="F6941" s="156" t="s">
        <v>1446</v>
      </c>
      <c r="H6941">
        <v>98027</v>
      </c>
    </row>
    <row r="6942" spans="6:8" ht="13.5">
      <c r="F6942" s="156" t="s">
        <v>1446</v>
      </c>
      <c r="H6942">
        <v>98027</v>
      </c>
    </row>
    <row r="6943" spans="6:8" ht="13.5">
      <c r="F6943" s="156" t="s">
        <v>1446</v>
      </c>
      <c r="H6943">
        <v>98027</v>
      </c>
    </row>
    <row r="6944" spans="6:8" ht="13.5">
      <c r="F6944" s="156" t="s">
        <v>1446</v>
      </c>
      <c r="H6944">
        <v>98027</v>
      </c>
    </row>
    <row r="6945" spans="6:8" ht="13.5">
      <c r="F6945" s="156" t="s">
        <v>1446</v>
      </c>
      <c r="H6945">
        <v>98027</v>
      </c>
    </row>
    <row r="6946" spans="6:8" ht="13.5">
      <c r="F6946" s="156" t="s">
        <v>1446</v>
      </c>
      <c r="H6946">
        <v>98027</v>
      </c>
    </row>
    <row r="6947" spans="6:8" ht="13.5">
      <c r="F6947" s="156" t="s">
        <v>1446</v>
      </c>
      <c r="H6947">
        <v>98027</v>
      </c>
    </row>
    <row r="6948" spans="6:8" ht="13.5">
      <c r="F6948" s="156" t="s">
        <v>1446</v>
      </c>
      <c r="H6948">
        <v>98027</v>
      </c>
    </row>
    <row r="6949" spans="6:8" ht="13.5">
      <c r="F6949" s="156" t="s">
        <v>1447</v>
      </c>
      <c r="H6949">
        <v>98028</v>
      </c>
    </row>
    <row r="6950" spans="6:8" ht="13.5">
      <c r="F6950" s="156" t="s">
        <v>1447</v>
      </c>
      <c r="H6950">
        <v>98028</v>
      </c>
    </row>
    <row r="6951" spans="6:8" ht="13.5">
      <c r="F6951" s="156" t="s">
        <v>1447</v>
      </c>
      <c r="H6951">
        <v>98028</v>
      </c>
    </row>
    <row r="6952" spans="6:8" ht="13.5">
      <c r="F6952" s="156" t="s">
        <v>1447</v>
      </c>
      <c r="H6952">
        <v>98028</v>
      </c>
    </row>
    <row r="6953" spans="6:8" ht="13.5">
      <c r="F6953" s="156" t="s">
        <v>1447</v>
      </c>
      <c r="H6953">
        <v>98028</v>
      </c>
    </row>
    <row r="6954" spans="6:8" ht="13.5">
      <c r="F6954" s="156" t="s">
        <v>1447</v>
      </c>
      <c r="H6954">
        <v>98028</v>
      </c>
    </row>
    <row r="6955" spans="6:8" ht="13.5">
      <c r="F6955" s="156" t="s">
        <v>1447</v>
      </c>
      <c r="H6955">
        <v>98028</v>
      </c>
    </row>
    <row r="6956" spans="6:8" ht="13.5">
      <c r="F6956" s="156" t="s">
        <v>1447</v>
      </c>
      <c r="H6956">
        <v>98028</v>
      </c>
    </row>
    <row r="6957" spans="6:8" ht="13.5">
      <c r="F6957" s="156" t="s">
        <v>1447</v>
      </c>
      <c r="H6957">
        <v>98028</v>
      </c>
    </row>
    <row r="6958" spans="6:8" ht="13.5">
      <c r="F6958" s="156" t="s">
        <v>1447</v>
      </c>
      <c r="H6958">
        <v>98028</v>
      </c>
    </row>
    <row r="6959" spans="6:8" ht="13.5">
      <c r="F6959" s="156" t="s">
        <v>1447</v>
      </c>
      <c r="H6959">
        <v>98028</v>
      </c>
    </row>
    <row r="6960" spans="6:8" ht="13.5">
      <c r="F6960" s="156" t="s">
        <v>1447</v>
      </c>
      <c r="H6960">
        <v>98028</v>
      </c>
    </row>
    <row r="6961" spans="6:8" ht="13.5">
      <c r="F6961" s="156" t="s">
        <v>1447</v>
      </c>
      <c r="H6961">
        <v>98028</v>
      </c>
    </row>
    <row r="6962" spans="6:8" ht="13.5">
      <c r="F6962" s="156" t="s">
        <v>1447</v>
      </c>
      <c r="H6962">
        <v>98028</v>
      </c>
    </row>
    <row r="6963" spans="6:8" ht="13.5">
      <c r="F6963" s="156" t="s">
        <v>1447</v>
      </c>
      <c r="H6963">
        <v>98028</v>
      </c>
    </row>
    <row r="6964" spans="6:8" ht="13.5">
      <c r="F6964" s="156" t="s">
        <v>1447</v>
      </c>
      <c r="H6964">
        <v>98028</v>
      </c>
    </row>
    <row r="6965" spans="6:8" ht="13.5">
      <c r="F6965" s="156" t="s">
        <v>1447</v>
      </c>
      <c r="H6965">
        <v>98028</v>
      </c>
    </row>
    <row r="6966" spans="6:8" ht="13.5">
      <c r="F6966" s="156" t="s">
        <v>1447</v>
      </c>
      <c r="H6966">
        <v>98028</v>
      </c>
    </row>
    <row r="6967" spans="6:8" ht="13.5">
      <c r="F6967" s="156" t="s">
        <v>1448</v>
      </c>
      <c r="H6967">
        <v>98029</v>
      </c>
    </row>
    <row r="6968" spans="6:8" ht="13.5">
      <c r="F6968" s="156" t="s">
        <v>1448</v>
      </c>
      <c r="H6968">
        <v>98029</v>
      </c>
    </row>
    <row r="6969" spans="6:8" ht="13.5">
      <c r="F6969" s="156" t="s">
        <v>1448</v>
      </c>
      <c r="H6969">
        <v>98029</v>
      </c>
    </row>
    <row r="6970" spans="6:8" ht="13.5">
      <c r="F6970" s="156" t="s">
        <v>1448</v>
      </c>
      <c r="H6970">
        <v>98029</v>
      </c>
    </row>
    <row r="6971" spans="6:8" ht="13.5">
      <c r="F6971" s="156" t="s">
        <v>1448</v>
      </c>
      <c r="H6971">
        <v>98029</v>
      </c>
    </row>
    <row r="6972" spans="6:8" ht="13.5">
      <c r="F6972" s="156" t="s">
        <v>1448</v>
      </c>
      <c r="H6972">
        <v>98029</v>
      </c>
    </row>
    <row r="6973" spans="6:8" ht="13.5">
      <c r="F6973" s="156" t="s">
        <v>1448</v>
      </c>
      <c r="H6973">
        <v>98029</v>
      </c>
    </row>
    <row r="6974" spans="6:8" ht="13.5">
      <c r="F6974" s="156" t="s">
        <v>1448</v>
      </c>
      <c r="H6974">
        <v>98029</v>
      </c>
    </row>
    <row r="6975" spans="6:8" ht="13.5">
      <c r="F6975" s="156" t="s">
        <v>1448</v>
      </c>
      <c r="H6975">
        <v>98029</v>
      </c>
    </row>
    <row r="6976" spans="6:8" ht="13.5">
      <c r="F6976" s="156" t="s">
        <v>1448</v>
      </c>
      <c r="H6976">
        <v>98029</v>
      </c>
    </row>
    <row r="6977" spans="6:8" ht="13.5">
      <c r="F6977" s="156" t="s">
        <v>1448</v>
      </c>
      <c r="H6977">
        <v>98029</v>
      </c>
    </row>
    <row r="6978" spans="6:8" ht="13.5">
      <c r="F6978" s="156" t="s">
        <v>1449</v>
      </c>
      <c r="H6978">
        <v>98030</v>
      </c>
    </row>
    <row r="6979" spans="6:8" ht="13.5">
      <c r="F6979" s="156" t="s">
        <v>1449</v>
      </c>
      <c r="H6979">
        <v>98030</v>
      </c>
    </row>
    <row r="6980" spans="6:8" ht="13.5">
      <c r="F6980" s="156" t="s">
        <v>1449</v>
      </c>
      <c r="H6980">
        <v>98030</v>
      </c>
    </row>
    <row r="6981" spans="6:8" ht="13.5">
      <c r="F6981" s="156" t="s">
        <v>1449</v>
      </c>
      <c r="H6981">
        <v>98030</v>
      </c>
    </row>
    <row r="6982" spans="6:8" ht="13.5">
      <c r="F6982" s="156" t="s">
        <v>1449</v>
      </c>
      <c r="H6982">
        <v>98030</v>
      </c>
    </row>
    <row r="6983" spans="6:8" ht="13.5">
      <c r="F6983" s="156" t="s">
        <v>1449</v>
      </c>
      <c r="H6983">
        <v>98030</v>
      </c>
    </row>
    <row r="6984" spans="6:8" ht="13.5">
      <c r="F6984" s="156" t="s">
        <v>1449</v>
      </c>
      <c r="H6984">
        <v>98030</v>
      </c>
    </row>
    <row r="6985" spans="6:8" ht="13.5">
      <c r="F6985" s="156" t="s">
        <v>1449</v>
      </c>
      <c r="H6985">
        <v>98030</v>
      </c>
    </row>
    <row r="6986" spans="6:8" ht="13.5">
      <c r="F6986" s="156" t="s">
        <v>1449</v>
      </c>
      <c r="H6986">
        <v>98030</v>
      </c>
    </row>
    <row r="6987" spans="6:8" ht="13.5">
      <c r="F6987" s="156" t="s">
        <v>1449</v>
      </c>
      <c r="H6987">
        <v>98030</v>
      </c>
    </row>
    <row r="6988" spans="6:8" ht="13.5">
      <c r="F6988" s="156" t="s">
        <v>1449</v>
      </c>
      <c r="H6988">
        <v>98030</v>
      </c>
    </row>
    <row r="6989" spans="6:8" ht="13.5">
      <c r="F6989" s="156" t="s">
        <v>1449</v>
      </c>
      <c r="H6989">
        <v>98030</v>
      </c>
    </row>
    <row r="6990" spans="6:8" ht="13.5">
      <c r="F6990" s="156" t="s">
        <v>1449</v>
      </c>
      <c r="H6990">
        <v>98030</v>
      </c>
    </row>
    <row r="6991" spans="6:8" ht="13.5">
      <c r="F6991" s="156" t="s">
        <v>1449</v>
      </c>
      <c r="H6991">
        <v>98030</v>
      </c>
    </row>
    <row r="6992" spans="6:8" ht="13.5">
      <c r="F6992" s="156" t="s">
        <v>1449</v>
      </c>
      <c r="H6992">
        <v>98030</v>
      </c>
    </row>
    <row r="6993" spans="6:8" ht="13.5">
      <c r="F6993" s="156" t="s">
        <v>1449</v>
      </c>
      <c r="H6993">
        <v>98030</v>
      </c>
    </row>
    <row r="6994" spans="6:8" ht="13.5">
      <c r="F6994" s="156" t="s">
        <v>1449</v>
      </c>
      <c r="H6994">
        <v>98030</v>
      </c>
    </row>
    <row r="6995" spans="6:8" ht="13.5">
      <c r="F6995" s="156" t="s">
        <v>1449</v>
      </c>
      <c r="H6995">
        <v>98030</v>
      </c>
    </row>
    <row r="6996" spans="6:8" ht="13.5">
      <c r="F6996" s="156" t="s">
        <v>1450</v>
      </c>
      <c r="H6996">
        <v>98031</v>
      </c>
    </row>
    <row r="6997" spans="6:8" ht="13.5">
      <c r="F6997" s="156" t="s">
        <v>1450</v>
      </c>
      <c r="H6997">
        <v>98031</v>
      </c>
    </row>
    <row r="6998" spans="6:8" ht="13.5">
      <c r="F6998" s="156" t="s">
        <v>1450</v>
      </c>
      <c r="H6998">
        <v>98031</v>
      </c>
    </row>
    <row r="6999" spans="6:8" ht="13.5">
      <c r="F6999" s="156" t="s">
        <v>1450</v>
      </c>
      <c r="H6999">
        <v>98031</v>
      </c>
    </row>
    <row r="7000" spans="6:8" ht="13.5">
      <c r="F7000" s="156" t="s">
        <v>1450</v>
      </c>
      <c r="H7000">
        <v>98031</v>
      </c>
    </row>
    <row r="7001" spans="6:8" ht="13.5">
      <c r="F7001" s="156" t="s">
        <v>1450</v>
      </c>
      <c r="H7001">
        <v>98031</v>
      </c>
    </row>
    <row r="7002" spans="6:8" ht="13.5">
      <c r="F7002" s="156" t="s">
        <v>1450</v>
      </c>
      <c r="H7002">
        <v>98031</v>
      </c>
    </row>
    <row r="7003" spans="6:8" ht="13.5">
      <c r="F7003" s="156" t="s">
        <v>1450</v>
      </c>
      <c r="H7003">
        <v>98031</v>
      </c>
    </row>
    <row r="7004" spans="6:8" ht="13.5">
      <c r="F7004" s="156" t="s">
        <v>1450</v>
      </c>
      <c r="H7004">
        <v>98031</v>
      </c>
    </row>
    <row r="7005" spans="6:8" ht="13.5">
      <c r="F7005" s="156" t="s">
        <v>1450</v>
      </c>
      <c r="H7005">
        <v>98031</v>
      </c>
    </row>
    <row r="7006" spans="6:8" ht="13.5">
      <c r="F7006" s="156" t="s">
        <v>1450</v>
      </c>
      <c r="H7006">
        <v>98031</v>
      </c>
    </row>
    <row r="7007" spans="6:8" ht="13.5">
      <c r="F7007" s="156" t="s">
        <v>1451</v>
      </c>
      <c r="H7007">
        <v>98032</v>
      </c>
    </row>
    <row r="7008" spans="6:8" ht="13.5">
      <c r="F7008" s="156" t="s">
        <v>1451</v>
      </c>
      <c r="H7008">
        <v>98032</v>
      </c>
    </row>
    <row r="7009" spans="6:8" ht="13.5">
      <c r="F7009" s="156" t="s">
        <v>1451</v>
      </c>
      <c r="H7009">
        <v>98032</v>
      </c>
    </row>
    <row r="7010" spans="6:8" ht="13.5">
      <c r="F7010" s="156" t="s">
        <v>1451</v>
      </c>
      <c r="H7010">
        <v>98032</v>
      </c>
    </row>
    <row r="7011" spans="6:8" ht="13.5">
      <c r="F7011" s="156" t="s">
        <v>1451</v>
      </c>
      <c r="H7011">
        <v>98032</v>
      </c>
    </row>
    <row r="7012" spans="6:8" ht="13.5">
      <c r="F7012" s="156" t="s">
        <v>1451</v>
      </c>
      <c r="H7012">
        <v>98032</v>
      </c>
    </row>
    <row r="7013" spans="6:8" ht="13.5">
      <c r="F7013" s="156" t="s">
        <v>1451</v>
      </c>
      <c r="H7013">
        <v>98032</v>
      </c>
    </row>
    <row r="7014" spans="6:8" ht="13.5">
      <c r="F7014" s="156" t="s">
        <v>1451</v>
      </c>
      <c r="H7014">
        <v>98032</v>
      </c>
    </row>
    <row r="7015" spans="6:8" ht="13.5">
      <c r="F7015" s="156" t="s">
        <v>1451</v>
      </c>
      <c r="H7015">
        <v>98032</v>
      </c>
    </row>
    <row r="7016" spans="6:8" ht="13.5">
      <c r="F7016" s="156" t="s">
        <v>1451</v>
      </c>
      <c r="H7016">
        <v>98032</v>
      </c>
    </row>
    <row r="7017" spans="6:8" ht="13.5">
      <c r="F7017" s="156" t="s">
        <v>1451</v>
      </c>
      <c r="H7017">
        <v>98032</v>
      </c>
    </row>
    <row r="7018" spans="6:8" ht="13.5">
      <c r="F7018" s="156" t="s">
        <v>1451</v>
      </c>
      <c r="H7018">
        <v>98032</v>
      </c>
    </row>
    <row r="7019" spans="6:8" ht="13.5">
      <c r="F7019" s="156" t="s">
        <v>1451</v>
      </c>
      <c r="H7019">
        <v>98032</v>
      </c>
    </row>
    <row r="7020" spans="6:8" ht="13.5">
      <c r="F7020" s="156" t="s">
        <v>1451</v>
      </c>
      <c r="H7020">
        <v>98032</v>
      </c>
    </row>
    <row r="7021" spans="6:8" ht="13.5">
      <c r="F7021" s="156" t="s">
        <v>1451</v>
      </c>
      <c r="H7021">
        <v>98032</v>
      </c>
    </row>
    <row r="7022" spans="6:8" ht="13.5">
      <c r="F7022" s="156" t="s">
        <v>1451</v>
      </c>
      <c r="H7022">
        <v>98032</v>
      </c>
    </row>
    <row r="7023" spans="6:8" ht="13.5">
      <c r="F7023" s="156" t="s">
        <v>1451</v>
      </c>
      <c r="H7023">
        <v>98032</v>
      </c>
    </row>
    <row r="7024" spans="6:8" ht="13.5">
      <c r="F7024" s="156" t="s">
        <v>1451</v>
      </c>
      <c r="H7024">
        <v>98032</v>
      </c>
    </row>
    <row r="7025" spans="6:8" ht="13.5">
      <c r="F7025" s="156" t="s">
        <v>1452</v>
      </c>
      <c r="H7025">
        <v>98033</v>
      </c>
    </row>
    <row r="7026" spans="6:8" ht="13.5">
      <c r="F7026" s="156" t="s">
        <v>1452</v>
      </c>
      <c r="H7026">
        <v>98033</v>
      </c>
    </row>
    <row r="7027" spans="6:8" ht="13.5">
      <c r="F7027" s="156" t="s">
        <v>1452</v>
      </c>
      <c r="H7027">
        <v>98033</v>
      </c>
    </row>
    <row r="7028" spans="6:8" ht="13.5">
      <c r="F7028" s="156" t="s">
        <v>1452</v>
      </c>
      <c r="H7028">
        <v>98033</v>
      </c>
    </row>
    <row r="7029" spans="6:8" ht="13.5">
      <c r="F7029" s="156" t="s">
        <v>1452</v>
      </c>
      <c r="H7029">
        <v>98033</v>
      </c>
    </row>
    <row r="7030" spans="6:8" ht="13.5">
      <c r="F7030" s="156" t="s">
        <v>1452</v>
      </c>
      <c r="H7030">
        <v>98033</v>
      </c>
    </row>
    <row r="7031" spans="6:8" ht="13.5">
      <c r="F7031" s="156" t="s">
        <v>1452</v>
      </c>
      <c r="H7031">
        <v>98033</v>
      </c>
    </row>
    <row r="7032" spans="6:8" ht="13.5">
      <c r="F7032" s="156" t="s">
        <v>1452</v>
      </c>
      <c r="H7032">
        <v>98033</v>
      </c>
    </row>
    <row r="7033" spans="6:8" ht="13.5">
      <c r="F7033" s="156" t="s">
        <v>1452</v>
      </c>
      <c r="H7033">
        <v>98033</v>
      </c>
    </row>
    <row r="7034" spans="6:8" ht="13.5">
      <c r="F7034" s="156" t="s">
        <v>1452</v>
      </c>
      <c r="H7034">
        <v>98033</v>
      </c>
    </row>
    <row r="7035" spans="6:8" ht="13.5">
      <c r="F7035" s="156" t="s">
        <v>1452</v>
      </c>
      <c r="H7035">
        <v>98033</v>
      </c>
    </row>
    <row r="7036" spans="6:8" ht="13.5">
      <c r="F7036" s="156" t="s">
        <v>1453</v>
      </c>
      <c r="H7036">
        <v>98034</v>
      </c>
    </row>
    <row r="7037" spans="6:8" ht="13.5">
      <c r="F7037" s="156" t="s">
        <v>1453</v>
      </c>
      <c r="H7037">
        <v>98034</v>
      </c>
    </row>
    <row r="7038" spans="6:8" ht="13.5">
      <c r="F7038" s="156" t="s">
        <v>1453</v>
      </c>
      <c r="H7038">
        <v>98034</v>
      </c>
    </row>
    <row r="7039" spans="6:8" ht="13.5">
      <c r="F7039" s="156" t="s">
        <v>1453</v>
      </c>
      <c r="H7039">
        <v>98034</v>
      </c>
    </row>
    <row r="7040" spans="6:8" ht="13.5">
      <c r="F7040" s="156" t="s">
        <v>1453</v>
      </c>
      <c r="H7040">
        <v>98034</v>
      </c>
    </row>
    <row r="7041" spans="6:8" ht="13.5">
      <c r="F7041" s="156" t="s">
        <v>1453</v>
      </c>
      <c r="H7041">
        <v>98034</v>
      </c>
    </row>
    <row r="7042" spans="6:8" ht="13.5">
      <c r="F7042" s="156" t="s">
        <v>1453</v>
      </c>
      <c r="H7042">
        <v>98034</v>
      </c>
    </row>
    <row r="7043" spans="6:8" ht="13.5">
      <c r="F7043" s="156" t="s">
        <v>1453</v>
      </c>
      <c r="H7043">
        <v>98034</v>
      </c>
    </row>
    <row r="7044" spans="6:8" ht="13.5">
      <c r="F7044" s="156" t="s">
        <v>1453</v>
      </c>
      <c r="H7044">
        <v>98034</v>
      </c>
    </row>
    <row r="7045" spans="6:8" ht="13.5">
      <c r="F7045" s="156" t="s">
        <v>1453</v>
      </c>
      <c r="H7045">
        <v>98034</v>
      </c>
    </row>
    <row r="7046" spans="6:8" ht="13.5">
      <c r="F7046" s="156" t="s">
        <v>1453</v>
      </c>
      <c r="H7046">
        <v>98034</v>
      </c>
    </row>
    <row r="7047" spans="6:8" ht="13.5">
      <c r="F7047" s="156" t="s">
        <v>1453</v>
      </c>
      <c r="H7047">
        <v>98034</v>
      </c>
    </row>
    <row r="7048" spans="6:8" ht="13.5">
      <c r="F7048" s="156" t="s">
        <v>1453</v>
      </c>
      <c r="H7048">
        <v>98034</v>
      </c>
    </row>
    <row r="7049" spans="6:8" ht="13.5">
      <c r="F7049" s="156" t="s">
        <v>1453</v>
      </c>
      <c r="H7049">
        <v>98034</v>
      </c>
    </row>
    <row r="7050" spans="6:8" ht="13.5">
      <c r="F7050" s="156" t="s">
        <v>1453</v>
      </c>
      <c r="H7050">
        <v>98034</v>
      </c>
    </row>
    <row r="7051" spans="6:8" ht="13.5">
      <c r="F7051" s="156" t="s">
        <v>1453</v>
      </c>
      <c r="H7051">
        <v>98034</v>
      </c>
    </row>
    <row r="7052" spans="6:8" ht="13.5">
      <c r="F7052" s="156" t="s">
        <v>1453</v>
      </c>
      <c r="H7052">
        <v>98034</v>
      </c>
    </row>
    <row r="7053" spans="6:8" ht="13.5">
      <c r="F7053" s="156" t="s">
        <v>1453</v>
      </c>
      <c r="H7053">
        <v>98034</v>
      </c>
    </row>
    <row r="7054" spans="6:8" ht="13.5">
      <c r="F7054" s="156" t="s">
        <v>1454</v>
      </c>
      <c r="H7054">
        <v>98035</v>
      </c>
    </row>
    <row r="7055" spans="6:8" ht="13.5">
      <c r="F7055" s="156" t="s">
        <v>1454</v>
      </c>
      <c r="H7055">
        <v>98035</v>
      </c>
    </row>
    <row r="7056" spans="6:8" ht="13.5">
      <c r="F7056" s="156" t="s">
        <v>1454</v>
      </c>
      <c r="H7056">
        <v>98035</v>
      </c>
    </row>
    <row r="7057" spans="6:8" ht="13.5">
      <c r="F7057" s="156" t="s">
        <v>1454</v>
      </c>
      <c r="H7057">
        <v>98035</v>
      </c>
    </row>
    <row r="7058" spans="6:8" ht="13.5">
      <c r="F7058" s="156" t="s">
        <v>1454</v>
      </c>
      <c r="H7058">
        <v>98035</v>
      </c>
    </row>
    <row r="7059" spans="6:8" ht="13.5">
      <c r="F7059" s="156" t="s">
        <v>1454</v>
      </c>
      <c r="H7059">
        <v>98035</v>
      </c>
    </row>
    <row r="7060" spans="6:8" ht="13.5">
      <c r="F7060" s="156" t="s">
        <v>1454</v>
      </c>
      <c r="H7060">
        <v>98035</v>
      </c>
    </row>
    <row r="7061" spans="6:8" ht="13.5">
      <c r="F7061" s="156" t="s">
        <v>1454</v>
      </c>
      <c r="H7061">
        <v>98035</v>
      </c>
    </row>
    <row r="7062" spans="6:8" ht="13.5">
      <c r="F7062" s="156" t="s">
        <v>1454</v>
      </c>
      <c r="H7062">
        <v>98035</v>
      </c>
    </row>
    <row r="7063" spans="6:8" ht="13.5">
      <c r="F7063" s="156" t="s">
        <v>1454</v>
      </c>
      <c r="H7063">
        <v>98035</v>
      </c>
    </row>
    <row r="7064" spans="6:8" ht="13.5">
      <c r="F7064" s="156" t="s">
        <v>1454</v>
      </c>
      <c r="H7064">
        <v>98035</v>
      </c>
    </row>
    <row r="7065" spans="6:8" ht="13.5">
      <c r="F7065" s="156" t="s">
        <v>1455</v>
      </c>
      <c r="H7065">
        <v>98036</v>
      </c>
    </row>
    <row r="7066" spans="6:8" ht="13.5">
      <c r="F7066" s="156" t="s">
        <v>1455</v>
      </c>
      <c r="H7066">
        <v>98036</v>
      </c>
    </row>
    <row r="7067" spans="6:8" ht="13.5">
      <c r="F7067" s="156" t="s">
        <v>1455</v>
      </c>
      <c r="H7067">
        <v>98036</v>
      </c>
    </row>
    <row r="7068" spans="6:8" ht="13.5">
      <c r="F7068" s="156" t="s">
        <v>1455</v>
      </c>
      <c r="H7068">
        <v>98036</v>
      </c>
    </row>
    <row r="7069" spans="6:8" ht="13.5">
      <c r="F7069" s="156" t="s">
        <v>1455</v>
      </c>
      <c r="H7069">
        <v>98036</v>
      </c>
    </row>
    <row r="7070" spans="6:8" ht="13.5">
      <c r="F7070" s="156" t="s">
        <v>1455</v>
      </c>
      <c r="H7070">
        <v>98036</v>
      </c>
    </row>
    <row r="7071" spans="6:8" ht="13.5">
      <c r="F7071" s="156" t="s">
        <v>1455</v>
      </c>
      <c r="H7071">
        <v>98036</v>
      </c>
    </row>
    <row r="7072" spans="6:8" ht="13.5">
      <c r="F7072" s="156" t="s">
        <v>1455</v>
      </c>
      <c r="H7072">
        <v>98036</v>
      </c>
    </row>
    <row r="7073" spans="6:8" ht="13.5">
      <c r="F7073" s="156" t="s">
        <v>1455</v>
      </c>
      <c r="H7073">
        <v>98036</v>
      </c>
    </row>
    <row r="7074" spans="6:8" ht="13.5">
      <c r="F7074" s="156" t="s">
        <v>1455</v>
      </c>
      <c r="H7074">
        <v>98036</v>
      </c>
    </row>
    <row r="7075" spans="6:8" ht="13.5">
      <c r="F7075" s="156" t="s">
        <v>1455</v>
      </c>
      <c r="H7075">
        <v>98036</v>
      </c>
    </row>
    <row r="7076" spans="6:8" ht="13.5">
      <c r="F7076" s="156" t="s">
        <v>1455</v>
      </c>
      <c r="H7076">
        <v>98036</v>
      </c>
    </row>
    <row r="7077" spans="6:8" ht="13.5">
      <c r="F7077" s="156" t="s">
        <v>1455</v>
      </c>
      <c r="H7077">
        <v>98036</v>
      </c>
    </row>
    <row r="7078" spans="6:8" ht="13.5">
      <c r="F7078" s="156" t="s">
        <v>1455</v>
      </c>
      <c r="H7078">
        <v>98036</v>
      </c>
    </row>
    <row r="7079" spans="6:8" ht="13.5">
      <c r="F7079" s="156" t="s">
        <v>1455</v>
      </c>
      <c r="H7079">
        <v>98036</v>
      </c>
    </row>
    <row r="7080" spans="6:8" ht="13.5">
      <c r="F7080" s="156" t="s">
        <v>1455</v>
      </c>
      <c r="H7080">
        <v>98036</v>
      </c>
    </row>
    <row r="7081" spans="6:8" ht="13.5">
      <c r="F7081" s="156" t="s">
        <v>1455</v>
      </c>
      <c r="H7081">
        <v>98036</v>
      </c>
    </row>
    <row r="7082" spans="6:8" ht="13.5">
      <c r="F7082" s="156" t="s">
        <v>1455</v>
      </c>
      <c r="H7082">
        <v>98036</v>
      </c>
    </row>
    <row r="7083" spans="6:8" ht="13.5">
      <c r="F7083" s="156" t="s">
        <v>1456</v>
      </c>
      <c r="H7083">
        <v>98037</v>
      </c>
    </row>
    <row r="7084" spans="6:8" ht="13.5">
      <c r="F7084" s="156" t="s">
        <v>1456</v>
      </c>
      <c r="H7084">
        <v>98037</v>
      </c>
    </row>
    <row r="7085" spans="6:8" ht="13.5">
      <c r="F7085" s="156" t="s">
        <v>1456</v>
      </c>
      <c r="H7085">
        <v>98037</v>
      </c>
    </row>
    <row r="7086" spans="6:8" ht="13.5">
      <c r="F7086" s="156" t="s">
        <v>1456</v>
      </c>
      <c r="H7086">
        <v>98037</v>
      </c>
    </row>
    <row r="7087" spans="6:8" ht="13.5">
      <c r="F7087" s="156" t="s">
        <v>1456</v>
      </c>
      <c r="H7087">
        <v>98037</v>
      </c>
    </row>
    <row r="7088" spans="6:8" ht="13.5">
      <c r="F7088" s="156" t="s">
        <v>1456</v>
      </c>
      <c r="H7088">
        <v>98037</v>
      </c>
    </row>
    <row r="7089" spans="6:8" ht="13.5">
      <c r="F7089" s="156" t="s">
        <v>1456</v>
      </c>
      <c r="H7089">
        <v>98037</v>
      </c>
    </row>
    <row r="7090" spans="6:8" ht="13.5">
      <c r="F7090" s="156" t="s">
        <v>1456</v>
      </c>
      <c r="H7090">
        <v>98037</v>
      </c>
    </row>
    <row r="7091" spans="6:8" ht="13.5">
      <c r="F7091" s="156" t="s">
        <v>1456</v>
      </c>
      <c r="H7091">
        <v>98037</v>
      </c>
    </row>
    <row r="7092" spans="6:8" ht="13.5">
      <c r="F7092" s="156" t="s">
        <v>1456</v>
      </c>
      <c r="H7092">
        <v>98037</v>
      </c>
    </row>
    <row r="7093" spans="6:8" ht="13.5">
      <c r="F7093" s="156" t="s">
        <v>1456</v>
      </c>
      <c r="H7093">
        <v>98037</v>
      </c>
    </row>
    <row r="7094" spans="6:8" ht="13.5">
      <c r="F7094" s="156" t="s">
        <v>1457</v>
      </c>
      <c r="H7094">
        <v>98038</v>
      </c>
    </row>
    <row r="7095" spans="6:8" ht="13.5">
      <c r="F7095" s="156" t="s">
        <v>1457</v>
      </c>
      <c r="H7095">
        <v>98038</v>
      </c>
    </row>
    <row r="7096" spans="6:8" ht="13.5">
      <c r="F7096" s="156" t="s">
        <v>1457</v>
      </c>
      <c r="H7096">
        <v>98038</v>
      </c>
    </row>
    <row r="7097" spans="6:8" ht="13.5">
      <c r="F7097" s="156" t="s">
        <v>1457</v>
      </c>
      <c r="H7097">
        <v>98038</v>
      </c>
    </row>
    <row r="7098" spans="6:8" ht="13.5">
      <c r="F7098" s="156" t="s">
        <v>1457</v>
      </c>
      <c r="H7098">
        <v>98038</v>
      </c>
    </row>
    <row r="7099" spans="6:8" ht="13.5">
      <c r="F7099" s="156" t="s">
        <v>1457</v>
      </c>
      <c r="H7099">
        <v>98038</v>
      </c>
    </row>
    <row r="7100" spans="6:8" ht="13.5">
      <c r="F7100" s="156" t="s">
        <v>1457</v>
      </c>
      <c r="H7100">
        <v>98038</v>
      </c>
    </row>
    <row r="7101" spans="6:8" ht="13.5">
      <c r="F7101" s="156" t="s">
        <v>1457</v>
      </c>
      <c r="H7101">
        <v>98038</v>
      </c>
    </row>
    <row r="7102" spans="6:8" ht="13.5">
      <c r="F7102" s="156" t="s">
        <v>1457</v>
      </c>
      <c r="H7102">
        <v>98038</v>
      </c>
    </row>
    <row r="7103" spans="6:8" ht="13.5">
      <c r="F7103" s="156" t="s">
        <v>1457</v>
      </c>
      <c r="H7103">
        <v>98038</v>
      </c>
    </row>
    <row r="7104" spans="6:8" ht="13.5">
      <c r="F7104" s="156" t="s">
        <v>1457</v>
      </c>
      <c r="H7104">
        <v>98038</v>
      </c>
    </row>
    <row r="7105" spans="6:8" ht="13.5">
      <c r="F7105" s="156" t="s">
        <v>1457</v>
      </c>
      <c r="H7105">
        <v>98038</v>
      </c>
    </row>
    <row r="7106" spans="6:8" ht="13.5">
      <c r="F7106" s="156" t="s">
        <v>1457</v>
      </c>
      <c r="H7106">
        <v>98038</v>
      </c>
    </row>
    <row r="7107" spans="6:8" ht="13.5">
      <c r="F7107" s="156" t="s">
        <v>1457</v>
      </c>
      <c r="H7107">
        <v>98038</v>
      </c>
    </row>
    <row r="7108" spans="6:8" ht="13.5">
      <c r="F7108" s="156" t="s">
        <v>1457</v>
      </c>
      <c r="H7108">
        <v>98038</v>
      </c>
    </row>
    <row r="7109" spans="6:8" ht="13.5">
      <c r="F7109" s="156" t="s">
        <v>1457</v>
      </c>
      <c r="H7109">
        <v>98038</v>
      </c>
    </row>
    <row r="7110" spans="6:8" ht="13.5">
      <c r="F7110" s="156" t="s">
        <v>1457</v>
      </c>
      <c r="H7110">
        <v>98038</v>
      </c>
    </row>
    <row r="7111" spans="6:8" ht="13.5">
      <c r="F7111" s="156" t="s">
        <v>1457</v>
      </c>
      <c r="H7111">
        <v>98038</v>
      </c>
    </row>
    <row r="7112" spans="6:8" ht="13.5">
      <c r="F7112" s="156" t="s">
        <v>1458</v>
      </c>
      <c r="H7112">
        <v>98039</v>
      </c>
    </row>
    <row r="7113" spans="6:8" ht="13.5">
      <c r="F7113" s="156" t="s">
        <v>1458</v>
      </c>
      <c r="H7113">
        <v>98039</v>
      </c>
    </row>
    <row r="7114" spans="6:8" ht="13.5">
      <c r="F7114" s="156" t="s">
        <v>1458</v>
      </c>
      <c r="H7114">
        <v>98039</v>
      </c>
    </row>
    <row r="7115" spans="6:8" ht="13.5">
      <c r="F7115" s="156" t="s">
        <v>1458</v>
      </c>
      <c r="H7115">
        <v>98039</v>
      </c>
    </row>
    <row r="7116" spans="6:8" ht="13.5">
      <c r="F7116" s="156" t="s">
        <v>1458</v>
      </c>
      <c r="H7116">
        <v>98039</v>
      </c>
    </row>
    <row r="7117" spans="6:8" ht="13.5">
      <c r="F7117" s="156" t="s">
        <v>1458</v>
      </c>
      <c r="H7117">
        <v>98039</v>
      </c>
    </row>
    <row r="7118" spans="6:8" ht="13.5">
      <c r="F7118" s="156" t="s">
        <v>1458</v>
      </c>
      <c r="H7118">
        <v>98039</v>
      </c>
    </row>
    <row r="7119" spans="6:8" ht="13.5">
      <c r="F7119" s="156" t="s">
        <v>1458</v>
      </c>
      <c r="H7119">
        <v>98039</v>
      </c>
    </row>
    <row r="7120" spans="6:8" ht="13.5">
      <c r="F7120" s="156" t="s">
        <v>1458</v>
      </c>
      <c r="H7120">
        <v>98039</v>
      </c>
    </row>
    <row r="7121" spans="6:8" ht="13.5">
      <c r="F7121" s="156" t="s">
        <v>1458</v>
      </c>
      <c r="H7121">
        <v>98039</v>
      </c>
    </row>
    <row r="7122" spans="6:8" ht="13.5">
      <c r="F7122" s="156" t="s">
        <v>1458</v>
      </c>
      <c r="H7122">
        <v>98039</v>
      </c>
    </row>
    <row r="7123" spans="6:8" ht="13.5">
      <c r="F7123" s="156" t="s">
        <v>1459</v>
      </c>
      <c r="H7123">
        <v>98040</v>
      </c>
    </row>
    <row r="7124" spans="6:8" ht="13.5">
      <c r="F7124" s="156" t="s">
        <v>1459</v>
      </c>
      <c r="H7124">
        <v>98040</v>
      </c>
    </row>
    <row r="7125" spans="6:8" ht="13.5">
      <c r="F7125" s="156" t="s">
        <v>1459</v>
      </c>
      <c r="H7125">
        <v>98040</v>
      </c>
    </row>
    <row r="7126" spans="6:8" ht="13.5">
      <c r="F7126" s="156" t="s">
        <v>1459</v>
      </c>
      <c r="H7126">
        <v>98040</v>
      </c>
    </row>
    <row r="7127" spans="6:8" ht="13.5">
      <c r="F7127" s="156" t="s">
        <v>1459</v>
      </c>
      <c r="H7127">
        <v>98040</v>
      </c>
    </row>
    <row r="7128" spans="6:8" ht="13.5">
      <c r="F7128" s="156" t="s">
        <v>1459</v>
      </c>
      <c r="H7128">
        <v>98040</v>
      </c>
    </row>
    <row r="7129" spans="6:8" ht="13.5">
      <c r="F7129" s="156" t="s">
        <v>1459</v>
      </c>
      <c r="H7129">
        <v>98040</v>
      </c>
    </row>
    <row r="7130" spans="6:8" ht="13.5">
      <c r="F7130" s="156" t="s">
        <v>1459</v>
      </c>
      <c r="H7130">
        <v>98040</v>
      </c>
    </row>
    <row r="7131" spans="6:8" ht="13.5">
      <c r="F7131" s="156" t="s">
        <v>1459</v>
      </c>
      <c r="H7131">
        <v>98040</v>
      </c>
    </row>
    <row r="7132" spans="6:8" ht="13.5">
      <c r="F7132" s="156" t="s">
        <v>1459</v>
      </c>
      <c r="H7132">
        <v>98040</v>
      </c>
    </row>
    <row r="7133" spans="6:8" ht="13.5">
      <c r="F7133" s="156" t="s">
        <v>1459</v>
      </c>
      <c r="H7133">
        <v>98040</v>
      </c>
    </row>
    <row r="7134" spans="6:8" ht="13.5">
      <c r="F7134" s="156" t="s">
        <v>1459</v>
      </c>
      <c r="H7134">
        <v>98040</v>
      </c>
    </row>
    <row r="7135" spans="6:8" ht="13.5">
      <c r="F7135" s="156" t="s">
        <v>1459</v>
      </c>
      <c r="H7135">
        <v>98040</v>
      </c>
    </row>
    <row r="7136" spans="6:8" ht="13.5">
      <c r="F7136" s="156" t="s">
        <v>1459</v>
      </c>
      <c r="H7136">
        <v>98040</v>
      </c>
    </row>
    <row r="7137" spans="6:8" ht="13.5">
      <c r="F7137" s="156" t="s">
        <v>1459</v>
      </c>
      <c r="H7137">
        <v>98040</v>
      </c>
    </row>
    <row r="7138" spans="6:8" ht="13.5">
      <c r="F7138" s="156" t="s">
        <v>1459</v>
      </c>
      <c r="H7138">
        <v>98040</v>
      </c>
    </row>
    <row r="7139" spans="6:8" ht="13.5">
      <c r="F7139" s="156" t="s">
        <v>1459</v>
      </c>
      <c r="H7139">
        <v>98040</v>
      </c>
    </row>
    <row r="7140" spans="6:8" ht="13.5">
      <c r="F7140" s="156" t="s">
        <v>1459</v>
      </c>
      <c r="H7140">
        <v>98040</v>
      </c>
    </row>
    <row r="7141" spans="6:8" ht="13.5">
      <c r="F7141" s="156" t="s">
        <v>1460</v>
      </c>
      <c r="H7141">
        <v>98041</v>
      </c>
    </row>
    <row r="7142" spans="6:8" ht="13.5">
      <c r="F7142" s="156" t="s">
        <v>1460</v>
      </c>
      <c r="H7142">
        <v>98041</v>
      </c>
    </row>
    <row r="7143" spans="6:8" ht="13.5">
      <c r="F7143" s="156" t="s">
        <v>1460</v>
      </c>
      <c r="H7143">
        <v>98041</v>
      </c>
    </row>
    <row r="7144" spans="6:8" ht="13.5">
      <c r="F7144" s="156" t="s">
        <v>1460</v>
      </c>
      <c r="H7144">
        <v>98041</v>
      </c>
    </row>
    <row r="7145" spans="6:8" ht="13.5">
      <c r="F7145" s="156" t="s">
        <v>1460</v>
      </c>
      <c r="H7145">
        <v>98041</v>
      </c>
    </row>
    <row r="7146" spans="6:8" ht="13.5">
      <c r="F7146" s="156" t="s">
        <v>1460</v>
      </c>
      <c r="H7146">
        <v>98041</v>
      </c>
    </row>
    <row r="7147" spans="6:8" ht="13.5">
      <c r="F7147" s="156" t="s">
        <v>1460</v>
      </c>
      <c r="H7147">
        <v>98041</v>
      </c>
    </row>
    <row r="7148" spans="6:8" ht="13.5">
      <c r="F7148" s="156" t="s">
        <v>1460</v>
      </c>
      <c r="H7148">
        <v>98041</v>
      </c>
    </row>
    <row r="7149" spans="6:8" ht="13.5">
      <c r="F7149" s="156" t="s">
        <v>1460</v>
      </c>
      <c r="H7149">
        <v>98041</v>
      </c>
    </row>
    <row r="7150" spans="6:8" ht="13.5">
      <c r="F7150" s="156" t="s">
        <v>1460</v>
      </c>
      <c r="H7150">
        <v>98041</v>
      </c>
    </row>
    <row r="7151" spans="6:8" ht="13.5">
      <c r="F7151" s="156" t="s">
        <v>1460</v>
      </c>
      <c r="H7151">
        <v>98041</v>
      </c>
    </row>
    <row r="7152" spans="6:8" ht="13.5">
      <c r="F7152" s="156" t="s">
        <v>1461</v>
      </c>
      <c r="H7152">
        <v>98042</v>
      </c>
    </row>
    <row r="7153" spans="6:8" ht="13.5">
      <c r="F7153" s="156" t="s">
        <v>1461</v>
      </c>
      <c r="H7153">
        <v>98042</v>
      </c>
    </row>
    <row r="7154" spans="6:8" ht="13.5">
      <c r="F7154" s="156" t="s">
        <v>1461</v>
      </c>
      <c r="H7154">
        <v>98042</v>
      </c>
    </row>
    <row r="7155" spans="6:8" ht="13.5">
      <c r="F7155" s="156" t="s">
        <v>1461</v>
      </c>
      <c r="H7155">
        <v>98042</v>
      </c>
    </row>
    <row r="7156" spans="6:8" ht="13.5">
      <c r="F7156" s="156" t="s">
        <v>1461</v>
      </c>
      <c r="H7156">
        <v>98042</v>
      </c>
    </row>
    <row r="7157" spans="6:8" ht="13.5">
      <c r="F7157" s="156" t="s">
        <v>1461</v>
      </c>
      <c r="H7157">
        <v>98042</v>
      </c>
    </row>
    <row r="7158" spans="6:8" ht="13.5">
      <c r="F7158" s="156" t="s">
        <v>1461</v>
      </c>
      <c r="H7158">
        <v>98042</v>
      </c>
    </row>
    <row r="7159" spans="6:8" ht="13.5">
      <c r="F7159" s="156" t="s">
        <v>1461</v>
      </c>
      <c r="H7159">
        <v>98042</v>
      </c>
    </row>
    <row r="7160" spans="6:8" ht="13.5">
      <c r="F7160" s="156" t="s">
        <v>1461</v>
      </c>
      <c r="H7160">
        <v>98042</v>
      </c>
    </row>
    <row r="7161" spans="6:8" ht="13.5">
      <c r="F7161" s="156" t="s">
        <v>1461</v>
      </c>
      <c r="H7161">
        <v>98042</v>
      </c>
    </row>
    <row r="7162" spans="6:8" ht="13.5">
      <c r="F7162" s="156" t="s">
        <v>1461</v>
      </c>
      <c r="H7162">
        <v>98042</v>
      </c>
    </row>
    <row r="7163" spans="6:8" ht="13.5">
      <c r="F7163" s="156" t="s">
        <v>1461</v>
      </c>
      <c r="H7163">
        <v>98042</v>
      </c>
    </row>
    <row r="7164" spans="6:8" ht="13.5">
      <c r="F7164" s="156" t="s">
        <v>1461</v>
      </c>
      <c r="H7164">
        <v>98042</v>
      </c>
    </row>
    <row r="7165" spans="6:8" ht="13.5">
      <c r="F7165" s="156" t="s">
        <v>1461</v>
      </c>
      <c r="H7165">
        <v>98042</v>
      </c>
    </row>
    <row r="7166" spans="6:8" ht="13.5">
      <c r="F7166" s="156" t="s">
        <v>1461</v>
      </c>
      <c r="H7166">
        <v>98042</v>
      </c>
    </row>
    <row r="7167" spans="6:8" ht="13.5">
      <c r="F7167" s="156" t="s">
        <v>1461</v>
      </c>
      <c r="H7167">
        <v>98042</v>
      </c>
    </row>
    <row r="7168" spans="6:8" ht="13.5">
      <c r="F7168" s="156" t="s">
        <v>1461</v>
      </c>
      <c r="H7168">
        <v>98042</v>
      </c>
    </row>
    <row r="7169" spans="6:8" ht="13.5">
      <c r="F7169" s="156" t="s">
        <v>1461</v>
      </c>
      <c r="H7169">
        <v>98042</v>
      </c>
    </row>
    <row r="7170" spans="6:8" ht="13.5">
      <c r="F7170" s="156" t="s">
        <v>1462</v>
      </c>
      <c r="H7170">
        <v>98043</v>
      </c>
    </row>
    <row r="7171" spans="6:8" ht="13.5">
      <c r="F7171" s="156" t="s">
        <v>1462</v>
      </c>
      <c r="H7171">
        <v>98043</v>
      </c>
    </row>
    <row r="7172" spans="6:8" ht="13.5">
      <c r="F7172" s="156" t="s">
        <v>1462</v>
      </c>
      <c r="H7172">
        <v>98043</v>
      </c>
    </row>
    <row r="7173" spans="6:8" ht="13.5">
      <c r="F7173" s="156" t="s">
        <v>1462</v>
      </c>
      <c r="H7173">
        <v>98043</v>
      </c>
    </row>
    <row r="7174" spans="6:8" ht="13.5">
      <c r="F7174" s="156" t="s">
        <v>1462</v>
      </c>
      <c r="H7174">
        <v>98043</v>
      </c>
    </row>
    <row r="7175" spans="6:8" ht="13.5">
      <c r="F7175" s="156" t="s">
        <v>1462</v>
      </c>
      <c r="H7175">
        <v>98043</v>
      </c>
    </row>
    <row r="7176" spans="6:8" ht="13.5">
      <c r="F7176" s="156" t="s">
        <v>1462</v>
      </c>
      <c r="H7176">
        <v>98043</v>
      </c>
    </row>
    <row r="7177" spans="6:8" ht="13.5">
      <c r="F7177" s="156" t="s">
        <v>1462</v>
      </c>
      <c r="H7177">
        <v>98043</v>
      </c>
    </row>
    <row r="7178" spans="6:8" ht="13.5">
      <c r="F7178" s="156" t="s">
        <v>1462</v>
      </c>
      <c r="H7178">
        <v>98043</v>
      </c>
    </row>
    <row r="7179" spans="6:8" ht="13.5">
      <c r="F7179" s="156" t="s">
        <v>1462</v>
      </c>
      <c r="H7179">
        <v>98043</v>
      </c>
    </row>
    <row r="7180" spans="6:8" ht="13.5">
      <c r="F7180" s="156" t="s">
        <v>1462</v>
      </c>
      <c r="H7180">
        <v>98043</v>
      </c>
    </row>
    <row r="7181" spans="6:8" ht="13.5">
      <c r="F7181" s="156" t="s">
        <v>1463</v>
      </c>
      <c r="H7181">
        <v>98044</v>
      </c>
    </row>
    <row r="7182" spans="6:8" ht="13.5">
      <c r="F7182" s="156" t="s">
        <v>1463</v>
      </c>
      <c r="H7182">
        <v>98044</v>
      </c>
    </row>
    <row r="7183" spans="6:8" ht="13.5">
      <c r="F7183" s="156" t="s">
        <v>1463</v>
      </c>
      <c r="H7183">
        <v>98044</v>
      </c>
    </row>
    <row r="7184" spans="6:8" ht="13.5">
      <c r="F7184" s="156" t="s">
        <v>1463</v>
      </c>
      <c r="H7184">
        <v>98044</v>
      </c>
    </row>
    <row r="7185" spans="6:8" ht="13.5">
      <c r="F7185" s="156" t="s">
        <v>1463</v>
      </c>
      <c r="H7185">
        <v>98044</v>
      </c>
    </row>
    <row r="7186" spans="6:8" ht="13.5">
      <c r="F7186" s="156" t="s">
        <v>1463</v>
      </c>
      <c r="H7186">
        <v>98044</v>
      </c>
    </row>
    <row r="7187" spans="6:8" ht="13.5">
      <c r="F7187" s="156" t="s">
        <v>1463</v>
      </c>
      <c r="H7187">
        <v>98044</v>
      </c>
    </row>
    <row r="7188" spans="6:8" ht="13.5">
      <c r="F7188" s="156" t="s">
        <v>1463</v>
      </c>
      <c r="H7188">
        <v>98044</v>
      </c>
    </row>
    <row r="7189" spans="6:8" ht="13.5">
      <c r="F7189" s="156" t="s">
        <v>1463</v>
      </c>
      <c r="H7189">
        <v>98044</v>
      </c>
    </row>
    <row r="7190" spans="6:8" ht="13.5">
      <c r="F7190" s="156" t="s">
        <v>1463</v>
      </c>
      <c r="H7190">
        <v>98044</v>
      </c>
    </row>
    <row r="7191" spans="6:8" ht="13.5">
      <c r="F7191" s="156" t="s">
        <v>1463</v>
      </c>
      <c r="H7191">
        <v>98044</v>
      </c>
    </row>
    <row r="7192" spans="6:8" ht="13.5">
      <c r="F7192" s="156" t="s">
        <v>1463</v>
      </c>
      <c r="H7192">
        <v>98044</v>
      </c>
    </row>
    <row r="7193" spans="6:8" ht="13.5">
      <c r="F7193" s="156" t="s">
        <v>1463</v>
      </c>
      <c r="H7193">
        <v>98044</v>
      </c>
    </row>
    <row r="7194" spans="6:8" ht="13.5">
      <c r="F7194" s="156" t="s">
        <v>1463</v>
      </c>
      <c r="H7194">
        <v>98044</v>
      </c>
    </row>
    <row r="7195" spans="6:8" ht="13.5">
      <c r="F7195" s="156" t="s">
        <v>1463</v>
      </c>
      <c r="H7195">
        <v>98044</v>
      </c>
    </row>
    <row r="7196" spans="6:8" ht="13.5">
      <c r="F7196" s="156" t="s">
        <v>1463</v>
      </c>
      <c r="H7196">
        <v>98044</v>
      </c>
    </row>
    <row r="7197" spans="6:8" ht="13.5">
      <c r="F7197" s="156" t="s">
        <v>1463</v>
      </c>
      <c r="H7197">
        <v>98044</v>
      </c>
    </row>
    <row r="7198" spans="6:8" ht="13.5">
      <c r="F7198" s="156" t="s">
        <v>1463</v>
      </c>
      <c r="H7198">
        <v>98044</v>
      </c>
    </row>
    <row r="7199" spans="6:8" ht="13.5">
      <c r="F7199" s="156" t="s">
        <v>1464</v>
      </c>
      <c r="H7199">
        <v>98045</v>
      </c>
    </row>
    <row r="7200" spans="6:8" ht="13.5">
      <c r="F7200" s="156" t="s">
        <v>1464</v>
      </c>
      <c r="H7200">
        <v>98045</v>
      </c>
    </row>
    <row r="7201" spans="6:8" ht="13.5">
      <c r="F7201" s="156" t="s">
        <v>1464</v>
      </c>
      <c r="H7201">
        <v>98045</v>
      </c>
    </row>
    <row r="7202" spans="6:8" ht="13.5">
      <c r="F7202" s="156" t="s">
        <v>1464</v>
      </c>
      <c r="H7202">
        <v>98045</v>
      </c>
    </row>
    <row r="7203" spans="6:8" ht="13.5">
      <c r="F7203" s="156" t="s">
        <v>1464</v>
      </c>
      <c r="H7203">
        <v>98045</v>
      </c>
    </row>
    <row r="7204" spans="6:8" ht="13.5">
      <c r="F7204" s="156" t="s">
        <v>1464</v>
      </c>
      <c r="H7204">
        <v>98045</v>
      </c>
    </row>
    <row r="7205" spans="6:8" ht="13.5">
      <c r="F7205" s="156" t="s">
        <v>1464</v>
      </c>
      <c r="H7205">
        <v>98045</v>
      </c>
    </row>
    <row r="7206" spans="6:8" ht="13.5">
      <c r="F7206" s="156" t="s">
        <v>1464</v>
      </c>
      <c r="H7206">
        <v>98045</v>
      </c>
    </row>
    <row r="7207" spans="6:8" ht="13.5">
      <c r="F7207" s="156" t="s">
        <v>1464</v>
      </c>
      <c r="H7207">
        <v>98045</v>
      </c>
    </row>
    <row r="7208" spans="6:8" ht="13.5">
      <c r="F7208" s="156" t="s">
        <v>1464</v>
      </c>
      <c r="H7208">
        <v>98045</v>
      </c>
    </row>
    <row r="7209" spans="6:8" ht="13.5">
      <c r="F7209" s="156" t="s">
        <v>1464</v>
      </c>
      <c r="H7209">
        <v>98045</v>
      </c>
    </row>
    <row r="7210" spans="6:8" ht="13.5">
      <c r="F7210" s="156" t="s">
        <v>1465</v>
      </c>
      <c r="H7210">
        <v>98046</v>
      </c>
    </row>
    <row r="7211" spans="6:8" ht="13.5">
      <c r="F7211" s="156" t="s">
        <v>1465</v>
      </c>
      <c r="H7211">
        <v>98046</v>
      </c>
    </row>
    <row r="7212" spans="6:8" ht="13.5">
      <c r="F7212" s="156" t="s">
        <v>1465</v>
      </c>
      <c r="H7212">
        <v>98046</v>
      </c>
    </row>
    <row r="7213" spans="6:8" ht="13.5">
      <c r="F7213" s="156" t="s">
        <v>1465</v>
      </c>
      <c r="H7213">
        <v>98046</v>
      </c>
    </row>
    <row r="7214" spans="6:8" ht="13.5">
      <c r="F7214" s="156" t="s">
        <v>1465</v>
      </c>
      <c r="H7214">
        <v>98046</v>
      </c>
    </row>
    <row r="7215" spans="6:8" ht="13.5">
      <c r="F7215" s="156" t="s">
        <v>1465</v>
      </c>
      <c r="H7215">
        <v>98046</v>
      </c>
    </row>
    <row r="7216" spans="6:8" ht="13.5">
      <c r="F7216" s="156" t="s">
        <v>1465</v>
      </c>
      <c r="H7216">
        <v>98046</v>
      </c>
    </row>
    <row r="7217" spans="6:8" ht="13.5">
      <c r="F7217" s="156" t="s">
        <v>1465</v>
      </c>
      <c r="H7217">
        <v>98046</v>
      </c>
    </row>
    <row r="7218" spans="6:8" ht="13.5">
      <c r="F7218" s="156" t="s">
        <v>1465</v>
      </c>
      <c r="H7218">
        <v>98046</v>
      </c>
    </row>
    <row r="7219" spans="6:8" ht="13.5">
      <c r="F7219" s="156" t="s">
        <v>1465</v>
      </c>
      <c r="H7219">
        <v>98046</v>
      </c>
    </row>
    <row r="7220" spans="6:8" ht="13.5">
      <c r="F7220" s="156" t="s">
        <v>1465</v>
      </c>
      <c r="H7220">
        <v>98046</v>
      </c>
    </row>
    <row r="7221" spans="6:8" ht="13.5">
      <c r="F7221" s="156" t="s">
        <v>1465</v>
      </c>
      <c r="H7221">
        <v>98046</v>
      </c>
    </row>
    <row r="7222" spans="6:8" ht="13.5">
      <c r="F7222" s="156" t="s">
        <v>1465</v>
      </c>
      <c r="H7222">
        <v>98046</v>
      </c>
    </row>
    <row r="7223" spans="6:8" ht="13.5">
      <c r="F7223" s="156" t="s">
        <v>1465</v>
      </c>
      <c r="H7223">
        <v>98046</v>
      </c>
    </row>
    <row r="7224" spans="6:8" ht="13.5">
      <c r="F7224" s="156" t="s">
        <v>1465</v>
      </c>
      <c r="H7224">
        <v>98046</v>
      </c>
    </row>
    <row r="7225" spans="6:8" ht="13.5">
      <c r="F7225" s="156" t="s">
        <v>1465</v>
      </c>
      <c r="H7225">
        <v>98046</v>
      </c>
    </row>
    <row r="7226" spans="6:8" ht="13.5">
      <c r="F7226" s="156" t="s">
        <v>1465</v>
      </c>
      <c r="H7226">
        <v>98046</v>
      </c>
    </row>
    <row r="7227" spans="6:8" ht="13.5">
      <c r="F7227" s="156" t="s">
        <v>1465</v>
      </c>
      <c r="H7227">
        <v>98046</v>
      </c>
    </row>
    <row r="7228" spans="6:8" ht="13.5">
      <c r="F7228" s="156" t="s">
        <v>1466</v>
      </c>
      <c r="H7228">
        <v>98047</v>
      </c>
    </row>
    <row r="7229" spans="6:8" ht="13.5">
      <c r="F7229" s="156" t="s">
        <v>1466</v>
      </c>
      <c r="H7229">
        <v>98047</v>
      </c>
    </row>
    <row r="7230" spans="6:8" ht="13.5">
      <c r="F7230" s="156" t="s">
        <v>1466</v>
      </c>
      <c r="H7230">
        <v>98047</v>
      </c>
    </row>
    <row r="7231" spans="6:8" ht="13.5">
      <c r="F7231" s="156" t="s">
        <v>1466</v>
      </c>
      <c r="H7231">
        <v>98047</v>
      </c>
    </row>
    <row r="7232" spans="6:8" ht="13.5">
      <c r="F7232" s="156" t="s">
        <v>1466</v>
      </c>
      <c r="H7232">
        <v>98047</v>
      </c>
    </row>
    <row r="7233" spans="6:8" ht="13.5">
      <c r="F7233" s="156" t="s">
        <v>1466</v>
      </c>
      <c r="H7233">
        <v>98047</v>
      </c>
    </row>
    <row r="7234" spans="6:8" ht="13.5">
      <c r="F7234" s="156" t="s">
        <v>1466</v>
      </c>
      <c r="H7234">
        <v>98047</v>
      </c>
    </row>
    <row r="7235" spans="6:8" ht="13.5">
      <c r="F7235" s="156" t="s">
        <v>1466</v>
      </c>
      <c r="H7235">
        <v>98047</v>
      </c>
    </row>
    <row r="7236" spans="6:8" ht="13.5">
      <c r="F7236" s="156" t="s">
        <v>1466</v>
      </c>
      <c r="H7236">
        <v>98047</v>
      </c>
    </row>
    <row r="7237" spans="6:8" ht="13.5">
      <c r="F7237" s="156" t="s">
        <v>1466</v>
      </c>
      <c r="H7237">
        <v>98047</v>
      </c>
    </row>
    <row r="7238" spans="6:8" ht="13.5">
      <c r="F7238" s="156" t="s">
        <v>1466</v>
      </c>
      <c r="H7238">
        <v>98047</v>
      </c>
    </row>
    <row r="7239" spans="6:8" ht="13.5">
      <c r="F7239" s="156" t="s">
        <v>1467</v>
      </c>
      <c r="H7239">
        <v>98048</v>
      </c>
    </row>
    <row r="7240" spans="6:8" ht="13.5">
      <c r="F7240" s="156" t="s">
        <v>1467</v>
      </c>
      <c r="H7240">
        <v>98048</v>
      </c>
    </row>
    <row r="7241" spans="6:8" ht="13.5">
      <c r="F7241" s="156" t="s">
        <v>1467</v>
      </c>
      <c r="H7241">
        <v>98048</v>
      </c>
    </row>
    <row r="7242" spans="6:8" ht="13.5">
      <c r="F7242" s="156" t="s">
        <v>1467</v>
      </c>
      <c r="H7242">
        <v>98048</v>
      </c>
    </row>
    <row r="7243" spans="6:8" ht="13.5">
      <c r="F7243" s="156" t="s">
        <v>1467</v>
      </c>
      <c r="H7243">
        <v>98048</v>
      </c>
    </row>
    <row r="7244" spans="6:8" ht="13.5">
      <c r="F7244" s="156" t="s">
        <v>1467</v>
      </c>
      <c r="H7244">
        <v>98048</v>
      </c>
    </row>
    <row r="7245" spans="6:8" ht="13.5">
      <c r="F7245" s="156" t="s">
        <v>1467</v>
      </c>
      <c r="H7245">
        <v>98048</v>
      </c>
    </row>
    <row r="7246" spans="6:8" ht="13.5">
      <c r="F7246" s="156" t="s">
        <v>1467</v>
      </c>
      <c r="H7246">
        <v>98048</v>
      </c>
    </row>
    <row r="7247" spans="6:8" ht="13.5">
      <c r="F7247" s="156" t="s">
        <v>1467</v>
      </c>
      <c r="H7247">
        <v>98048</v>
      </c>
    </row>
    <row r="7248" spans="6:8" ht="13.5">
      <c r="F7248" s="156" t="s">
        <v>1467</v>
      </c>
      <c r="H7248">
        <v>98048</v>
      </c>
    </row>
    <row r="7249" spans="6:8" ht="13.5">
      <c r="F7249" s="156" t="s">
        <v>1467</v>
      </c>
      <c r="H7249">
        <v>98048</v>
      </c>
    </row>
    <row r="7250" spans="6:8" ht="13.5">
      <c r="F7250" s="156" t="s">
        <v>1467</v>
      </c>
      <c r="H7250">
        <v>98048</v>
      </c>
    </row>
    <row r="7251" spans="6:8" ht="13.5">
      <c r="F7251" s="156" t="s">
        <v>1467</v>
      </c>
      <c r="H7251">
        <v>98048</v>
      </c>
    </row>
    <row r="7252" spans="6:8" ht="13.5">
      <c r="F7252" s="156" t="s">
        <v>1467</v>
      </c>
      <c r="H7252">
        <v>98048</v>
      </c>
    </row>
    <row r="7253" spans="6:8" ht="13.5">
      <c r="F7253" s="156" t="s">
        <v>1467</v>
      </c>
      <c r="H7253">
        <v>98048</v>
      </c>
    </row>
    <row r="7254" spans="6:8" ht="13.5">
      <c r="F7254" s="156" t="s">
        <v>1467</v>
      </c>
      <c r="H7254">
        <v>98048</v>
      </c>
    </row>
    <row r="7255" spans="6:8" ht="13.5">
      <c r="F7255" s="156" t="s">
        <v>1467</v>
      </c>
      <c r="H7255">
        <v>98048</v>
      </c>
    </row>
    <row r="7256" spans="6:8" ht="13.5">
      <c r="F7256" s="156" t="s">
        <v>1467</v>
      </c>
      <c r="H7256">
        <v>98048</v>
      </c>
    </row>
    <row r="7257" spans="6:8" ht="13.5">
      <c r="F7257" s="156" t="s">
        <v>1468</v>
      </c>
      <c r="H7257">
        <v>98049</v>
      </c>
    </row>
    <row r="7258" spans="6:8" ht="13.5">
      <c r="F7258" s="156" t="s">
        <v>1468</v>
      </c>
      <c r="H7258">
        <v>98049</v>
      </c>
    </row>
    <row r="7259" spans="6:8" ht="13.5">
      <c r="F7259" s="156" t="s">
        <v>1468</v>
      </c>
      <c r="H7259">
        <v>98049</v>
      </c>
    </row>
    <row r="7260" spans="6:8" ht="13.5">
      <c r="F7260" s="156" t="s">
        <v>1468</v>
      </c>
      <c r="H7260">
        <v>98049</v>
      </c>
    </row>
    <row r="7261" spans="6:8" ht="13.5">
      <c r="F7261" s="156" t="s">
        <v>1468</v>
      </c>
      <c r="H7261">
        <v>98049</v>
      </c>
    </row>
    <row r="7262" spans="6:8" ht="13.5">
      <c r="F7262" s="156" t="s">
        <v>1468</v>
      </c>
      <c r="H7262">
        <v>98049</v>
      </c>
    </row>
    <row r="7263" spans="6:8" ht="13.5">
      <c r="F7263" s="156" t="s">
        <v>1468</v>
      </c>
      <c r="H7263">
        <v>98049</v>
      </c>
    </row>
    <row r="7264" spans="6:8" ht="13.5">
      <c r="F7264" s="156" t="s">
        <v>1468</v>
      </c>
      <c r="H7264">
        <v>98049</v>
      </c>
    </row>
    <row r="7265" spans="6:8" ht="13.5">
      <c r="F7265" s="156" t="s">
        <v>1468</v>
      </c>
      <c r="H7265">
        <v>98049</v>
      </c>
    </row>
    <row r="7266" spans="6:8" ht="13.5">
      <c r="F7266" s="156" t="s">
        <v>1468</v>
      </c>
      <c r="H7266">
        <v>98049</v>
      </c>
    </row>
    <row r="7267" spans="6:8" ht="13.5">
      <c r="F7267" s="156" t="s">
        <v>1468</v>
      </c>
      <c r="H7267">
        <v>98049</v>
      </c>
    </row>
    <row r="7268" spans="6:8" ht="13.5">
      <c r="F7268" s="156" t="s">
        <v>1469</v>
      </c>
      <c r="H7268">
        <v>98050</v>
      </c>
    </row>
    <row r="7269" spans="6:8" ht="13.5">
      <c r="F7269" s="156" t="s">
        <v>1469</v>
      </c>
      <c r="H7269">
        <v>98050</v>
      </c>
    </row>
    <row r="7270" spans="6:8" ht="13.5">
      <c r="F7270" s="156" t="s">
        <v>1469</v>
      </c>
      <c r="H7270">
        <v>98050</v>
      </c>
    </row>
    <row r="7271" spans="6:8" ht="13.5">
      <c r="F7271" s="156" t="s">
        <v>1469</v>
      </c>
      <c r="H7271">
        <v>98050</v>
      </c>
    </row>
    <row r="7272" spans="6:8" ht="13.5">
      <c r="F7272" s="156" t="s">
        <v>1469</v>
      </c>
      <c r="H7272">
        <v>98050</v>
      </c>
    </row>
    <row r="7273" spans="6:8" ht="13.5">
      <c r="F7273" s="156" t="s">
        <v>1469</v>
      </c>
      <c r="H7273">
        <v>98050</v>
      </c>
    </row>
    <row r="7274" spans="6:8" ht="13.5">
      <c r="F7274" s="156" t="s">
        <v>1469</v>
      </c>
      <c r="H7274">
        <v>98050</v>
      </c>
    </row>
    <row r="7275" spans="6:8" ht="13.5">
      <c r="F7275" s="156" t="s">
        <v>1470</v>
      </c>
      <c r="H7275">
        <v>98051</v>
      </c>
    </row>
    <row r="7276" spans="6:8" ht="13.5">
      <c r="F7276" s="156" t="s">
        <v>1470</v>
      </c>
      <c r="H7276">
        <v>98051</v>
      </c>
    </row>
    <row r="7277" spans="6:8" ht="13.5">
      <c r="F7277" s="156" t="s">
        <v>1470</v>
      </c>
      <c r="H7277">
        <v>98051</v>
      </c>
    </row>
    <row r="7278" spans="6:8" ht="13.5">
      <c r="F7278" s="156" t="s">
        <v>1470</v>
      </c>
      <c r="H7278">
        <v>98051</v>
      </c>
    </row>
    <row r="7279" spans="6:8" ht="13.5">
      <c r="F7279" s="156" t="s">
        <v>1470</v>
      </c>
      <c r="H7279">
        <v>98051</v>
      </c>
    </row>
    <row r="7280" spans="6:8" ht="13.5">
      <c r="F7280" s="156" t="s">
        <v>1470</v>
      </c>
      <c r="H7280">
        <v>98051</v>
      </c>
    </row>
    <row r="7281" spans="6:8" ht="13.5">
      <c r="F7281" s="156" t="s">
        <v>1470</v>
      </c>
      <c r="H7281">
        <v>98051</v>
      </c>
    </row>
    <row r="7282" spans="6:8" ht="13.5">
      <c r="F7282" s="156" t="s">
        <v>1470</v>
      </c>
      <c r="H7282">
        <v>98051</v>
      </c>
    </row>
    <row r="7283" spans="6:8" ht="13.5">
      <c r="F7283" s="156" t="s">
        <v>1470</v>
      </c>
      <c r="H7283">
        <v>98051</v>
      </c>
    </row>
    <row r="7284" spans="6:8" ht="13.5">
      <c r="F7284" s="156" t="s">
        <v>1471</v>
      </c>
      <c r="H7284">
        <v>98405</v>
      </c>
    </row>
    <row r="7285" spans="6:8" ht="13.5">
      <c r="F7285" s="156" t="s">
        <v>1471</v>
      </c>
      <c r="H7285">
        <v>98405</v>
      </c>
    </row>
    <row r="7286" spans="6:8" ht="13.5">
      <c r="F7286" s="156" t="s">
        <v>1471</v>
      </c>
      <c r="H7286">
        <v>98405</v>
      </c>
    </row>
    <row r="7287" spans="6:8" ht="13.5">
      <c r="F7287" s="156" t="s">
        <v>1471</v>
      </c>
      <c r="H7287">
        <v>98405</v>
      </c>
    </row>
    <row r="7288" spans="6:8" ht="13.5">
      <c r="F7288" s="156" t="s">
        <v>1471</v>
      </c>
      <c r="H7288">
        <v>98405</v>
      </c>
    </row>
    <row r="7289" spans="6:8" ht="13.5">
      <c r="F7289" s="156" t="s">
        <v>1471</v>
      </c>
      <c r="H7289">
        <v>98405</v>
      </c>
    </row>
    <row r="7290" spans="6:8" ht="13.5">
      <c r="F7290" s="156" t="s">
        <v>1471</v>
      </c>
      <c r="H7290">
        <v>98405</v>
      </c>
    </row>
    <row r="7291" spans="6:8" ht="13.5">
      <c r="F7291" s="156" t="s">
        <v>1471</v>
      </c>
      <c r="H7291">
        <v>98405</v>
      </c>
    </row>
    <row r="7292" spans="6:8" ht="13.5">
      <c r="F7292" s="156" t="s">
        <v>1471</v>
      </c>
      <c r="H7292">
        <v>98405</v>
      </c>
    </row>
    <row r="7293" spans="6:8" ht="13.5">
      <c r="F7293" s="156" t="s">
        <v>1471</v>
      </c>
      <c r="H7293">
        <v>98405</v>
      </c>
    </row>
    <row r="7294" spans="6:8" ht="13.5">
      <c r="F7294" s="156" t="s">
        <v>1471</v>
      </c>
      <c r="H7294">
        <v>98405</v>
      </c>
    </row>
    <row r="7295" spans="6:8" ht="13.5">
      <c r="F7295" s="156" t="s">
        <v>1471</v>
      </c>
      <c r="H7295">
        <v>98405</v>
      </c>
    </row>
    <row r="7296" spans="6:8" ht="13.5">
      <c r="F7296" s="156" t="s">
        <v>1471</v>
      </c>
      <c r="H7296">
        <v>98405</v>
      </c>
    </row>
    <row r="7297" spans="6:8" ht="13.5">
      <c r="F7297" s="156" t="s">
        <v>1471</v>
      </c>
      <c r="H7297">
        <v>98405</v>
      </c>
    </row>
    <row r="7298" spans="6:8" ht="13.5">
      <c r="F7298" s="156" t="s">
        <v>1471</v>
      </c>
      <c r="H7298">
        <v>98405</v>
      </c>
    </row>
    <row r="7299" spans="6:8" ht="13.5">
      <c r="F7299" s="156" t="s">
        <v>1471</v>
      </c>
      <c r="H7299">
        <v>98405</v>
      </c>
    </row>
    <row r="7300" spans="6:8" ht="13.5">
      <c r="F7300" s="156" t="s">
        <v>1472</v>
      </c>
      <c r="H7300">
        <v>98406</v>
      </c>
    </row>
    <row r="7301" spans="6:8" ht="13.5">
      <c r="F7301" s="156" t="s">
        <v>1472</v>
      </c>
      <c r="H7301">
        <v>98406</v>
      </c>
    </row>
    <row r="7302" spans="6:8" ht="13.5">
      <c r="F7302" s="156" t="s">
        <v>1472</v>
      </c>
      <c r="H7302">
        <v>98406</v>
      </c>
    </row>
    <row r="7303" spans="6:8" ht="13.5">
      <c r="F7303" s="156" t="s">
        <v>1472</v>
      </c>
      <c r="H7303">
        <v>98406</v>
      </c>
    </row>
    <row r="7304" spans="6:8" ht="13.5">
      <c r="F7304" s="156" t="s">
        <v>1472</v>
      </c>
      <c r="H7304">
        <v>98406</v>
      </c>
    </row>
    <row r="7305" spans="6:8" ht="13.5">
      <c r="F7305" s="156" t="s">
        <v>1472</v>
      </c>
      <c r="H7305">
        <v>98406</v>
      </c>
    </row>
    <row r="7306" spans="6:8" ht="13.5">
      <c r="F7306" s="156" t="s">
        <v>1472</v>
      </c>
      <c r="H7306">
        <v>98406</v>
      </c>
    </row>
    <row r="7307" spans="6:8" ht="13.5">
      <c r="F7307" s="156" t="s">
        <v>1472</v>
      </c>
      <c r="H7307">
        <v>98406</v>
      </c>
    </row>
    <row r="7308" spans="6:8" ht="13.5">
      <c r="F7308" s="156" t="s">
        <v>1472</v>
      </c>
      <c r="H7308">
        <v>98406</v>
      </c>
    </row>
    <row r="7309" spans="6:8" ht="13.5">
      <c r="F7309" s="156" t="s">
        <v>1472</v>
      </c>
      <c r="H7309">
        <v>98406</v>
      </c>
    </row>
    <row r="7310" spans="6:8" ht="13.5">
      <c r="F7310" s="156" t="s">
        <v>1472</v>
      </c>
      <c r="H7310">
        <v>98406</v>
      </c>
    </row>
    <row r="7311" spans="6:8" ht="13.5">
      <c r="F7311" s="156" t="s">
        <v>1472</v>
      </c>
      <c r="H7311">
        <v>98406</v>
      </c>
    </row>
    <row r="7312" spans="6:8" ht="13.5">
      <c r="F7312" s="156" t="s">
        <v>1472</v>
      </c>
      <c r="H7312">
        <v>98406</v>
      </c>
    </row>
    <row r="7313" spans="6:8" ht="13.5">
      <c r="F7313" s="156" t="s">
        <v>1472</v>
      </c>
      <c r="H7313">
        <v>98406</v>
      </c>
    </row>
    <row r="7314" spans="6:8" ht="13.5">
      <c r="F7314" s="156" t="s">
        <v>1472</v>
      </c>
      <c r="H7314">
        <v>98406</v>
      </c>
    </row>
    <row r="7315" spans="6:8" ht="13.5">
      <c r="F7315" s="156" t="s">
        <v>1472</v>
      </c>
      <c r="H7315">
        <v>98406</v>
      </c>
    </row>
    <row r="7316" spans="6:8" ht="13.5">
      <c r="F7316" s="156" t="s">
        <v>1472</v>
      </c>
      <c r="H7316">
        <v>98406</v>
      </c>
    </row>
    <row r="7317" spans="6:8" ht="13.5">
      <c r="F7317" s="156" t="s">
        <v>1472</v>
      </c>
      <c r="H7317">
        <v>98406</v>
      </c>
    </row>
    <row r="7318" spans="6:8" ht="13.5">
      <c r="F7318" s="156" t="s">
        <v>1473</v>
      </c>
      <c r="H7318">
        <v>98407</v>
      </c>
    </row>
    <row r="7319" spans="6:8" ht="13.5">
      <c r="F7319" s="156" t="s">
        <v>1473</v>
      </c>
      <c r="H7319">
        <v>98407</v>
      </c>
    </row>
    <row r="7320" spans="6:8" ht="13.5">
      <c r="F7320" s="156" t="s">
        <v>1473</v>
      </c>
      <c r="H7320">
        <v>98407</v>
      </c>
    </row>
    <row r="7321" spans="6:8" ht="13.5">
      <c r="F7321" s="156" t="s">
        <v>1473</v>
      </c>
      <c r="H7321">
        <v>98407</v>
      </c>
    </row>
    <row r="7322" spans="6:8" ht="13.5">
      <c r="F7322" s="156" t="s">
        <v>1473</v>
      </c>
      <c r="H7322">
        <v>98407</v>
      </c>
    </row>
    <row r="7323" spans="6:8" ht="13.5">
      <c r="F7323" s="156" t="s">
        <v>1473</v>
      </c>
      <c r="H7323">
        <v>98407</v>
      </c>
    </row>
    <row r="7324" spans="6:8" ht="13.5">
      <c r="F7324" s="156" t="s">
        <v>1473</v>
      </c>
      <c r="H7324">
        <v>98407</v>
      </c>
    </row>
    <row r="7325" spans="6:8" ht="13.5">
      <c r="F7325" s="156" t="s">
        <v>1473</v>
      </c>
      <c r="H7325">
        <v>98407</v>
      </c>
    </row>
    <row r="7326" spans="6:8" ht="13.5">
      <c r="F7326" s="156" t="s">
        <v>1473</v>
      </c>
      <c r="H7326">
        <v>98407</v>
      </c>
    </row>
    <row r="7327" spans="6:8" ht="13.5">
      <c r="F7327" s="156" t="s">
        <v>1473</v>
      </c>
      <c r="H7327">
        <v>98407</v>
      </c>
    </row>
    <row r="7328" spans="6:8" ht="13.5">
      <c r="F7328" s="156" t="s">
        <v>1473</v>
      </c>
      <c r="H7328">
        <v>98407</v>
      </c>
    </row>
    <row r="7329" spans="6:8" ht="13.5">
      <c r="F7329" s="156" t="s">
        <v>1473</v>
      </c>
      <c r="H7329">
        <v>98407</v>
      </c>
    </row>
    <row r="7330" spans="6:8" ht="13.5">
      <c r="F7330" s="156" t="s">
        <v>1473</v>
      </c>
      <c r="H7330">
        <v>98407</v>
      </c>
    </row>
    <row r="7331" spans="6:8" ht="13.5">
      <c r="F7331" s="156" t="s">
        <v>1473</v>
      </c>
      <c r="H7331">
        <v>98407</v>
      </c>
    </row>
    <row r="7332" spans="6:8" ht="13.5">
      <c r="F7332" s="156" t="s">
        <v>1473</v>
      </c>
      <c r="H7332">
        <v>98407</v>
      </c>
    </row>
    <row r="7333" spans="6:8" ht="13.5">
      <c r="F7333" s="156" t="s">
        <v>1473</v>
      </c>
      <c r="H7333">
        <v>98407</v>
      </c>
    </row>
    <row r="7334" spans="6:8" ht="13.5">
      <c r="F7334" s="156" t="s">
        <v>1473</v>
      </c>
      <c r="H7334">
        <v>98407</v>
      </c>
    </row>
    <row r="7335" spans="6:8" ht="13.5">
      <c r="F7335" s="156" t="s">
        <v>1473</v>
      </c>
      <c r="H7335">
        <v>98407</v>
      </c>
    </row>
    <row r="7336" spans="6:8" ht="13.5">
      <c r="F7336" s="156" t="s">
        <v>1474</v>
      </c>
      <c r="H7336">
        <v>98408</v>
      </c>
    </row>
    <row r="7337" spans="6:8" ht="13.5">
      <c r="F7337" s="156" t="s">
        <v>1474</v>
      </c>
      <c r="H7337">
        <v>98408</v>
      </c>
    </row>
    <row r="7338" spans="6:8" ht="13.5">
      <c r="F7338" s="156" t="s">
        <v>1474</v>
      </c>
      <c r="H7338">
        <v>98408</v>
      </c>
    </row>
    <row r="7339" spans="6:8" ht="13.5">
      <c r="F7339" s="156" t="s">
        <v>1474</v>
      </c>
      <c r="H7339">
        <v>98408</v>
      </c>
    </row>
    <row r="7340" spans="6:8" ht="13.5">
      <c r="F7340" s="156" t="s">
        <v>1474</v>
      </c>
      <c r="H7340">
        <v>98408</v>
      </c>
    </row>
    <row r="7341" spans="6:8" ht="13.5">
      <c r="F7341" s="156" t="s">
        <v>1474</v>
      </c>
      <c r="H7341">
        <v>98408</v>
      </c>
    </row>
    <row r="7342" spans="6:8" ht="13.5">
      <c r="F7342" s="156" t="s">
        <v>1474</v>
      </c>
      <c r="H7342">
        <v>98408</v>
      </c>
    </row>
    <row r="7343" spans="6:8" ht="13.5">
      <c r="F7343" s="156" t="s">
        <v>1474</v>
      </c>
      <c r="H7343">
        <v>98408</v>
      </c>
    </row>
    <row r="7344" spans="6:8" ht="13.5">
      <c r="F7344" s="156" t="s">
        <v>1474</v>
      </c>
      <c r="H7344">
        <v>98408</v>
      </c>
    </row>
    <row r="7345" spans="6:8" ht="13.5">
      <c r="F7345" s="156" t="s">
        <v>1474</v>
      </c>
      <c r="H7345">
        <v>98408</v>
      </c>
    </row>
    <row r="7346" spans="6:8" ht="13.5">
      <c r="F7346" s="156" t="s">
        <v>1474</v>
      </c>
      <c r="H7346">
        <v>98408</v>
      </c>
    </row>
    <row r="7347" spans="6:8" ht="13.5">
      <c r="F7347" s="156" t="s">
        <v>1474</v>
      </c>
      <c r="H7347">
        <v>98408</v>
      </c>
    </row>
    <row r="7348" spans="6:8" ht="13.5">
      <c r="F7348" s="156" t="s">
        <v>1474</v>
      </c>
      <c r="H7348">
        <v>98408</v>
      </c>
    </row>
    <row r="7349" spans="6:8" ht="13.5">
      <c r="F7349" s="156" t="s">
        <v>1474</v>
      </c>
      <c r="H7349">
        <v>98408</v>
      </c>
    </row>
    <row r="7350" spans="6:8" ht="13.5">
      <c r="F7350" s="156" t="s">
        <v>1474</v>
      </c>
      <c r="H7350">
        <v>98408</v>
      </c>
    </row>
    <row r="7351" spans="6:8" ht="13.5">
      <c r="F7351" s="156" t="s">
        <v>1474</v>
      </c>
      <c r="H7351">
        <v>98408</v>
      </c>
    </row>
    <row r="7352" spans="6:8" ht="13.5">
      <c r="F7352" s="156" t="s">
        <v>1474</v>
      </c>
      <c r="H7352">
        <v>98408</v>
      </c>
    </row>
    <row r="7353" spans="6:8" ht="13.5">
      <c r="F7353" s="156" t="s">
        <v>1474</v>
      </c>
      <c r="H7353">
        <v>98408</v>
      </c>
    </row>
    <row r="7354" spans="6:8" ht="13.5">
      <c r="F7354" s="156" t="s">
        <v>1475</v>
      </c>
      <c r="H7354">
        <v>98409</v>
      </c>
    </row>
    <row r="7355" spans="6:8" ht="13.5">
      <c r="F7355" s="156" t="s">
        <v>1475</v>
      </c>
      <c r="H7355">
        <v>98409</v>
      </c>
    </row>
    <row r="7356" spans="6:8" ht="13.5">
      <c r="F7356" s="156" t="s">
        <v>1475</v>
      </c>
      <c r="H7356">
        <v>98409</v>
      </c>
    </row>
    <row r="7357" spans="6:8" ht="13.5">
      <c r="F7357" s="156" t="s">
        <v>1475</v>
      </c>
      <c r="H7357">
        <v>98409</v>
      </c>
    </row>
    <row r="7358" spans="6:8" ht="13.5">
      <c r="F7358" s="156" t="s">
        <v>1475</v>
      </c>
      <c r="H7358">
        <v>98409</v>
      </c>
    </row>
    <row r="7359" spans="6:8" ht="13.5">
      <c r="F7359" s="156" t="s">
        <v>1475</v>
      </c>
      <c r="H7359">
        <v>98409</v>
      </c>
    </row>
    <row r="7360" spans="6:8" ht="13.5">
      <c r="F7360" s="156" t="s">
        <v>1475</v>
      </c>
      <c r="H7360">
        <v>98409</v>
      </c>
    </row>
    <row r="7361" spans="6:8" ht="13.5">
      <c r="F7361" s="156" t="s">
        <v>1476</v>
      </c>
      <c r="H7361">
        <v>98410</v>
      </c>
    </row>
    <row r="7362" spans="6:8" ht="13.5">
      <c r="F7362" s="156" t="s">
        <v>1476</v>
      </c>
      <c r="H7362">
        <v>98410</v>
      </c>
    </row>
    <row r="7363" spans="6:8" ht="13.5">
      <c r="F7363" s="156" t="s">
        <v>1476</v>
      </c>
      <c r="H7363">
        <v>98410</v>
      </c>
    </row>
    <row r="7364" spans="6:8" ht="13.5">
      <c r="F7364" s="156" t="s">
        <v>1476</v>
      </c>
      <c r="H7364">
        <v>98410</v>
      </c>
    </row>
    <row r="7365" spans="6:8" ht="13.5">
      <c r="F7365" s="156" t="s">
        <v>1476</v>
      </c>
      <c r="H7365">
        <v>98410</v>
      </c>
    </row>
    <row r="7366" spans="6:8" ht="13.5">
      <c r="F7366" s="156" t="s">
        <v>1476</v>
      </c>
      <c r="H7366">
        <v>98410</v>
      </c>
    </row>
    <row r="7367" spans="6:8" ht="13.5">
      <c r="F7367" s="156" t="s">
        <v>1476</v>
      </c>
      <c r="H7367">
        <v>98410</v>
      </c>
    </row>
    <row r="7368" spans="6:8" ht="13.5">
      <c r="F7368" s="156" t="s">
        <v>1476</v>
      </c>
      <c r="H7368">
        <v>98410</v>
      </c>
    </row>
    <row r="7369" spans="6:8" ht="13.5">
      <c r="F7369" s="156" t="s">
        <v>1476</v>
      </c>
      <c r="H7369">
        <v>98410</v>
      </c>
    </row>
    <row r="7370" spans="6:8" ht="13.5">
      <c r="F7370" s="156" t="s">
        <v>1476</v>
      </c>
      <c r="H7370">
        <v>98410</v>
      </c>
    </row>
    <row r="7371" spans="6:8" ht="13.5">
      <c r="F7371" s="156" t="s">
        <v>1476</v>
      </c>
      <c r="H7371">
        <v>98410</v>
      </c>
    </row>
    <row r="7372" spans="6:8" ht="13.5">
      <c r="F7372" s="156" t="s">
        <v>1476</v>
      </c>
      <c r="H7372">
        <v>98410</v>
      </c>
    </row>
    <row r="7373" spans="6:8" ht="13.5">
      <c r="F7373" s="156" t="s">
        <v>1477</v>
      </c>
      <c r="H7373">
        <v>98414</v>
      </c>
    </row>
    <row r="7374" spans="6:8" ht="13.5">
      <c r="F7374" s="156" t="s">
        <v>1477</v>
      </c>
      <c r="H7374">
        <v>98414</v>
      </c>
    </row>
    <row r="7375" spans="6:8" ht="13.5">
      <c r="F7375" s="156" t="s">
        <v>1477</v>
      </c>
      <c r="H7375">
        <v>98414</v>
      </c>
    </row>
    <row r="7376" spans="6:8" ht="13.5">
      <c r="F7376" s="156" t="s">
        <v>1477</v>
      </c>
      <c r="H7376">
        <v>98414</v>
      </c>
    </row>
    <row r="7377" spans="6:8" ht="13.5">
      <c r="F7377" s="156" t="s">
        <v>1477</v>
      </c>
      <c r="H7377">
        <v>98414</v>
      </c>
    </row>
    <row r="7378" spans="6:8" ht="13.5">
      <c r="F7378" s="156" t="s">
        <v>1477</v>
      </c>
      <c r="H7378">
        <v>98414</v>
      </c>
    </row>
    <row r="7379" spans="6:8" ht="13.5">
      <c r="F7379" s="156" t="s">
        <v>1477</v>
      </c>
      <c r="H7379">
        <v>98414</v>
      </c>
    </row>
    <row r="7380" spans="6:8" ht="13.5">
      <c r="F7380" s="156" t="s">
        <v>1477</v>
      </c>
      <c r="H7380">
        <v>98414</v>
      </c>
    </row>
    <row r="7381" spans="6:8" ht="13.5">
      <c r="F7381" s="156" t="s">
        <v>1477</v>
      </c>
      <c r="H7381">
        <v>98414</v>
      </c>
    </row>
    <row r="7382" spans="6:8" ht="13.5">
      <c r="F7382" s="156" t="s">
        <v>1477</v>
      </c>
      <c r="H7382">
        <v>98414</v>
      </c>
    </row>
    <row r="7383" spans="6:8" ht="13.5">
      <c r="F7383" s="156" t="s">
        <v>1477</v>
      </c>
      <c r="H7383">
        <v>98414</v>
      </c>
    </row>
    <row r="7384" spans="6:8" ht="13.5">
      <c r="F7384" s="156" t="s">
        <v>1477</v>
      </c>
      <c r="H7384">
        <v>98414</v>
      </c>
    </row>
    <row r="7385" spans="6:8" ht="13.5">
      <c r="F7385" s="156" t="s">
        <v>1478</v>
      </c>
      <c r="H7385">
        <v>98415</v>
      </c>
    </row>
    <row r="7386" spans="6:8" ht="13.5">
      <c r="F7386" s="156" t="s">
        <v>1478</v>
      </c>
      <c r="H7386">
        <v>98415</v>
      </c>
    </row>
    <row r="7387" spans="6:8" ht="13.5">
      <c r="F7387" s="156" t="s">
        <v>1478</v>
      </c>
      <c r="H7387">
        <v>98415</v>
      </c>
    </row>
    <row r="7388" spans="6:8" ht="13.5">
      <c r="F7388" s="156" t="s">
        <v>1478</v>
      </c>
      <c r="H7388">
        <v>98415</v>
      </c>
    </row>
    <row r="7389" spans="6:8" ht="13.5">
      <c r="F7389" s="156" t="s">
        <v>1478</v>
      </c>
      <c r="H7389">
        <v>98415</v>
      </c>
    </row>
    <row r="7390" spans="6:8" ht="13.5">
      <c r="F7390" s="156" t="s">
        <v>1478</v>
      </c>
      <c r="H7390">
        <v>98415</v>
      </c>
    </row>
    <row r="7391" spans="6:8" ht="13.5">
      <c r="F7391" s="156" t="s">
        <v>1478</v>
      </c>
      <c r="H7391">
        <v>98415</v>
      </c>
    </row>
    <row r="7392" spans="6:8" ht="13.5">
      <c r="F7392" s="156" t="s">
        <v>1478</v>
      </c>
      <c r="H7392">
        <v>98415</v>
      </c>
    </row>
    <row r="7393" spans="6:8" ht="13.5">
      <c r="F7393" s="156" t="s">
        <v>1478</v>
      </c>
      <c r="H7393">
        <v>98415</v>
      </c>
    </row>
    <row r="7394" spans="6:8" ht="13.5">
      <c r="F7394" s="156" t="s">
        <v>1478</v>
      </c>
      <c r="H7394">
        <v>98415</v>
      </c>
    </row>
    <row r="7395" spans="6:8" ht="13.5">
      <c r="F7395" s="156" t="s">
        <v>1478</v>
      </c>
      <c r="H7395">
        <v>98415</v>
      </c>
    </row>
    <row r="7396" spans="6:8" ht="13.5">
      <c r="F7396" s="156" t="s">
        <v>1478</v>
      </c>
      <c r="H7396">
        <v>98415</v>
      </c>
    </row>
    <row r="7397" spans="6:8" ht="13.5">
      <c r="F7397" s="156" t="s">
        <v>1479</v>
      </c>
      <c r="H7397">
        <v>98416</v>
      </c>
    </row>
    <row r="7398" spans="6:8" ht="13.5">
      <c r="F7398" s="156" t="s">
        <v>1479</v>
      </c>
      <c r="H7398">
        <v>98416</v>
      </c>
    </row>
    <row r="7399" spans="6:8" ht="13.5">
      <c r="F7399" s="156" t="s">
        <v>1479</v>
      </c>
      <c r="H7399">
        <v>98416</v>
      </c>
    </row>
    <row r="7400" spans="6:8" ht="13.5">
      <c r="F7400" s="156" t="s">
        <v>1480</v>
      </c>
      <c r="H7400">
        <v>98417</v>
      </c>
    </row>
    <row r="7401" spans="6:8" ht="13.5">
      <c r="F7401" s="156" t="s">
        <v>1480</v>
      </c>
      <c r="H7401">
        <v>98417</v>
      </c>
    </row>
    <row r="7402" spans="6:8" ht="13.5">
      <c r="F7402" s="156" t="s">
        <v>1480</v>
      </c>
      <c r="H7402">
        <v>98417</v>
      </c>
    </row>
    <row r="7403" spans="6:8" ht="13.5">
      <c r="F7403" s="156" t="s">
        <v>1481</v>
      </c>
      <c r="H7403">
        <v>98418</v>
      </c>
    </row>
    <row r="7404" spans="6:8" ht="13.5">
      <c r="F7404" s="156" t="s">
        <v>1481</v>
      </c>
      <c r="H7404">
        <v>98418</v>
      </c>
    </row>
    <row r="7405" spans="6:8" ht="13.5">
      <c r="F7405" s="156" t="s">
        <v>1481</v>
      </c>
      <c r="H7405">
        <v>98418</v>
      </c>
    </row>
    <row r="7406" spans="6:8" ht="13.5">
      <c r="F7406" s="156" t="s">
        <v>1481</v>
      </c>
      <c r="H7406">
        <v>98418</v>
      </c>
    </row>
    <row r="7407" spans="6:8" ht="13.5">
      <c r="F7407" s="156" t="s">
        <v>1482</v>
      </c>
      <c r="H7407">
        <v>98419</v>
      </c>
    </row>
    <row r="7408" spans="6:8" ht="13.5">
      <c r="F7408" s="156" t="s">
        <v>1482</v>
      </c>
      <c r="H7408">
        <v>98419</v>
      </c>
    </row>
    <row r="7409" spans="6:8" ht="13.5">
      <c r="F7409" s="156" t="s">
        <v>1482</v>
      </c>
      <c r="H7409">
        <v>98419</v>
      </c>
    </row>
    <row r="7410" spans="6:8" ht="13.5">
      <c r="F7410" s="156" t="s">
        <v>1482</v>
      </c>
      <c r="H7410">
        <v>98419</v>
      </c>
    </row>
    <row r="7411" spans="6:8" ht="13.5">
      <c r="F7411" s="156" t="s">
        <v>1483</v>
      </c>
      <c r="H7411">
        <v>98420</v>
      </c>
    </row>
    <row r="7412" spans="6:8" ht="13.5">
      <c r="F7412" s="156" t="s">
        <v>1483</v>
      </c>
      <c r="H7412">
        <v>98420</v>
      </c>
    </row>
    <row r="7413" spans="6:8" ht="13.5">
      <c r="F7413" s="156" t="s">
        <v>1483</v>
      </c>
      <c r="H7413">
        <v>98420</v>
      </c>
    </row>
    <row r="7414" spans="6:8" ht="13.5">
      <c r="F7414" s="156" t="s">
        <v>1484</v>
      </c>
      <c r="H7414">
        <v>98421</v>
      </c>
    </row>
    <row r="7415" spans="6:8" ht="13.5">
      <c r="F7415" s="156" t="s">
        <v>1484</v>
      </c>
      <c r="H7415">
        <v>98421</v>
      </c>
    </row>
    <row r="7416" spans="6:8" ht="13.5">
      <c r="F7416" s="156" t="s">
        <v>1484</v>
      </c>
      <c r="H7416">
        <v>98421</v>
      </c>
    </row>
    <row r="7417" spans="6:8" ht="13.5">
      <c r="F7417" s="156" t="s">
        <v>1484</v>
      </c>
      <c r="H7417">
        <v>98421</v>
      </c>
    </row>
    <row r="7418" spans="6:8" ht="13.5">
      <c r="F7418" s="156" t="s">
        <v>1485</v>
      </c>
      <c r="H7418">
        <v>98422</v>
      </c>
    </row>
    <row r="7419" spans="6:8" ht="13.5">
      <c r="F7419" s="156" t="s">
        <v>1485</v>
      </c>
      <c r="H7419">
        <v>98422</v>
      </c>
    </row>
    <row r="7420" spans="6:8" ht="13.5">
      <c r="F7420" s="156" t="s">
        <v>1485</v>
      </c>
      <c r="H7420">
        <v>98422</v>
      </c>
    </row>
    <row r="7421" spans="6:8" ht="13.5">
      <c r="F7421" s="156" t="s">
        <v>1485</v>
      </c>
      <c r="H7421">
        <v>98422</v>
      </c>
    </row>
    <row r="7422" spans="6:8" ht="13.5">
      <c r="F7422" s="156" t="s">
        <v>1486</v>
      </c>
      <c r="H7422">
        <v>98423</v>
      </c>
    </row>
    <row r="7423" spans="6:8" ht="13.5">
      <c r="F7423" s="156" t="s">
        <v>1486</v>
      </c>
      <c r="H7423">
        <v>98423</v>
      </c>
    </row>
    <row r="7424" spans="6:8" ht="13.5">
      <c r="F7424" s="156" t="s">
        <v>1486</v>
      </c>
      <c r="H7424">
        <v>98423</v>
      </c>
    </row>
    <row r="7425" spans="6:8" ht="13.5">
      <c r="F7425" s="156" t="s">
        <v>1486</v>
      </c>
      <c r="H7425">
        <v>98423</v>
      </c>
    </row>
    <row r="7426" spans="6:8" ht="13.5">
      <c r="F7426" s="156" t="s">
        <v>1486</v>
      </c>
      <c r="H7426">
        <v>98423</v>
      </c>
    </row>
    <row r="7427" spans="6:8" ht="13.5">
      <c r="F7427" s="156" t="s">
        <v>1487</v>
      </c>
      <c r="H7427">
        <v>98424</v>
      </c>
    </row>
    <row r="7428" spans="6:8" ht="13.5">
      <c r="F7428" s="156" t="s">
        <v>1487</v>
      </c>
      <c r="H7428">
        <v>98424</v>
      </c>
    </row>
    <row r="7429" spans="6:8" ht="13.5">
      <c r="F7429" s="156" t="s">
        <v>1487</v>
      </c>
      <c r="H7429">
        <v>98424</v>
      </c>
    </row>
    <row r="7430" spans="6:8" ht="13.5">
      <c r="F7430" s="156" t="s">
        <v>1487</v>
      </c>
      <c r="H7430">
        <v>98424</v>
      </c>
    </row>
    <row r="7431" spans="6:8" ht="13.5">
      <c r="F7431" s="156" t="s">
        <v>1487</v>
      </c>
      <c r="H7431">
        <v>98424</v>
      </c>
    </row>
    <row r="7432" spans="6:8" ht="13.5">
      <c r="F7432" s="156" t="s">
        <v>1488</v>
      </c>
      <c r="H7432">
        <v>98425</v>
      </c>
    </row>
    <row r="7433" spans="6:8" ht="13.5">
      <c r="F7433" s="156" t="s">
        <v>1488</v>
      </c>
      <c r="H7433">
        <v>98425</v>
      </c>
    </row>
    <row r="7434" spans="6:8" ht="13.5">
      <c r="F7434" s="156" t="s">
        <v>1489</v>
      </c>
      <c r="H7434">
        <v>98426</v>
      </c>
    </row>
    <row r="7435" spans="6:8" ht="13.5">
      <c r="F7435" s="156" t="s">
        <v>1489</v>
      </c>
      <c r="H7435">
        <v>98426</v>
      </c>
    </row>
    <row r="7436" spans="6:8" ht="13.5">
      <c r="F7436" s="156" t="s">
        <v>1489</v>
      </c>
      <c r="H7436">
        <v>98426</v>
      </c>
    </row>
    <row r="7437" spans="6:8" ht="13.5">
      <c r="F7437" s="156" t="s">
        <v>1490</v>
      </c>
      <c r="H7437">
        <v>98427</v>
      </c>
    </row>
    <row r="7438" spans="6:8" ht="13.5">
      <c r="F7438" s="156" t="s">
        <v>1490</v>
      </c>
      <c r="H7438">
        <v>98427</v>
      </c>
    </row>
    <row r="7439" spans="6:8" ht="13.5">
      <c r="F7439" s="156" t="s">
        <v>1490</v>
      </c>
      <c r="H7439">
        <v>98427</v>
      </c>
    </row>
    <row r="7440" spans="6:8" ht="13.5">
      <c r="F7440" s="156" t="s">
        <v>1491</v>
      </c>
      <c r="H7440">
        <v>98428</v>
      </c>
    </row>
    <row r="7441" spans="6:8" ht="13.5">
      <c r="F7441" s="156" t="s">
        <v>1491</v>
      </c>
      <c r="H7441">
        <v>98428</v>
      </c>
    </row>
    <row r="7442" spans="6:8" ht="13.5">
      <c r="F7442" s="156" t="s">
        <v>1491</v>
      </c>
      <c r="H7442">
        <v>98428</v>
      </c>
    </row>
    <row r="7443" spans="6:8" ht="13.5">
      <c r="F7443" s="156" t="s">
        <v>1491</v>
      </c>
      <c r="H7443">
        <v>98428</v>
      </c>
    </row>
    <row r="7444" spans="6:8" ht="13.5">
      <c r="F7444" s="156" t="s">
        <v>1492</v>
      </c>
      <c r="H7444">
        <v>98429</v>
      </c>
    </row>
    <row r="7445" spans="6:8" ht="13.5">
      <c r="F7445" s="156" t="s">
        <v>1492</v>
      </c>
      <c r="H7445">
        <v>98429</v>
      </c>
    </row>
    <row r="7446" spans="6:8" ht="13.5">
      <c r="F7446" s="156" t="s">
        <v>1492</v>
      </c>
      <c r="H7446">
        <v>98429</v>
      </c>
    </row>
    <row r="7447" spans="6:8" ht="13.5">
      <c r="F7447" s="156" t="s">
        <v>1492</v>
      </c>
      <c r="H7447">
        <v>98429</v>
      </c>
    </row>
    <row r="7448" spans="6:8" ht="13.5">
      <c r="F7448" s="156" t="s">
        <v>1493</v>
      </c>
      <c r="H7448">
        <v>98430</v>
      </c>
    </row>
    <row r="7449" spans="6:8" ht="13.5">
      <c r="F7449" s="156" t="s">
        <v>1493</v>
      </c>
      <c r="H7449">
        <v>98430</v>
      </c>
    </row>
    <row r="7450" spans="6:8" ht="13.5">
      <c r="F7450" s="156" t="s">
        <v>1493</v>
      </c>
      <c r="H7450">
        <v>98430</v>
      </c>
    </row>
    <row r="7451" spans="6:8" ht="13.5">
      <c r="F7451" s="156" t="s">
        <v>1494</v>
      </c>
      <c r="H7451">
        <v>98431</v>
      </c>
    </row>
    <row r="7452" spans="6:8" ht="13.5">
      <c r="F7452" s="156" t="s">
        <v>1494</v>
      </c>
      <c r="H7452">
        <v>98431</v>
      </c>
    </row>
    <row r="7453" spans="6:8" ht="13.5">
      <c r="F7453" s="156" t="s">
        <v>1494</v>
      </c>
      <c r="H7453">
        <v>98431</v>
      </c>
    </row>
    <row r="7454" spans="6:8" ht="13.5">
      <c r="F7454" s="156" t="s">
        <v>1494</v>
      </c>
      <c r="H7454">
        <v>98431</v>
      </c>
    </row>
    <row r="7455" spans="6:8" ht="13.5">
      <c r="F7455" s="156" t="s">
        <v>1495</v>
      </c>
      <c r="H7455">
        <v>98432</v>
      </c>
    </row>
    <row r="7456" spans="6:8" ht="13.5">
      <c r="F7456" s="156" t="s">
        <v>1495</v>
      </c>
      <c r="H7456">
        <v>98432</v>
      </c>
    </row>
    <row r="7457" spans="6:8" ht="13.5">
      <c r="F7457" s="156" t="s">
        <v>1495</v>
      </c>
      <c r="H7457">
        <v>98432</v>
      </c>
    </row>
    <row r="7458" spans="6:8" ht="13.5">
      <c r="F7458" s="156" t="s">
        <v>1495</v>
      </c>
      <c r="H7458">
        <v>98432</v>
      </c>
    </row>
    <row r="7459" spans="6:8" ht="13.5">
      <c r="F7459" s="156" t="s">
        <v>1496</v>
      </c>
      <c r="H7459">
        <v>98433</v>
      </c>
    </row>
    <row r="7460" spans="6:8" ht="13.5">
      <c r="F7460" s="156" t="s">
        <v>1496</v>
      </c>
      <c r="H7460">
        <v>98433</v>
      </c>
    </row>
    <row r="7461" spans="6:8" ht="13.5">
      <c r="F7461" s="156" t="s">
        <v>1496</v>
      </c>
      <c r="H7461">
        <v>98433</v>
      </c>
    </row>
    <row r="7462" spans="6:8" ht="13.5">
      <c r="F7462" s="156" t="s">
        <v>1496</v>
      </c>
      <c r="H7462">
        <v>98433</v>
      </c>
    </row>
    <row r="7463" spans="6:8" ht="13.5">
      <c r="F7463" s="156" t="s">
        <v>1496</v>
      </c>
      <c r="H7463">
        <v>98433</v>
      </c>
    </row>
    <row r="7464" spans="6:8" ht="13.5">
      <c r="F7464" s="156" t="s">
        <v>1497</v>
      </c>
      <c r="H7464">
        <v>98434</v>
      </c>
    </row>
    <row r="7465" spans="6:8" ht="13.5">
      <c r="F7465" s="156" t="s">
        <v>1497</v>
      </c>
      <c r="H7465">
        <v>98434</v>
      </c>
    </row>
    <row r="7466" spans="6:8" ht="13.5">
      <c r="F7466" s="156" t="s">
        <v>1497</v>
      </c>
      <c r="H7466">
        <v>98434</v>
      </c>
    </row>
    <row r="7467" spans="6:8" ht="13.5">
      <c r="F7467" s="156" t="s">
        <v>1497</v>
      </c>
      <c r="H7467">
        <v>98434</v>
      </c>
    </row>
    <row r="7468" spans="6:8" ht="13.5">
      <c r="F7468" s="156" t="s">
        <v>1497</v>
      </c>
      <c r="H7468">
        <v>98434</v>
      </c>
    </row>
    <row r="7469" spans="6:8" ht="13.5">
      <c r="F7469" s="156" t="s">
        <v>1498</v>
      </c>
      <c r="H7469">
        <v>99240</v>
      </c>
    </row>
    <row r="7470" spans="6:8" ht="13.5">
      <c r="F7470" s="156" t="s">
        <v>1498</v>
      </c>
      <c r="H7470">
        <v>99240</v>
      </c>
    </row>
    <row r="7471" spans="6:8" ht="13.5">
      <c r="F7471" s="156" t="s">
        <v>1498</v>
      </c>
      <c r="H7471">
        <v>99240</v>
      </c>
    </row>
    <row r="7472" spans="6:8" ht="13.5">
      <c r="F7472" s="156" t="s">
        <v>1498</v>
      </c>
      <c r="H7472">
        <v>99240</v>
      </c>
    </row>
    <row r="7473" spans="6:8" ht="13.5">
      <c r="F7473" s="156" t="s">
        <v>1498</v>
      </c>
      <c r="H7473">
        <v>99240</v>
      </c>
    </row>
    <row r="7474" spans="6:8" ht="13.5">
      <c r="F7474" s="156" t="s">
        <v>1498</v>
      </c>
      <c r="H7474">
        <v>99240</v>
      </c>
    </row>
    <row r="7475" spans="6:8" ht="13.5">
      <c r="F7475" s="156" t="s">
        <v>1498</v>
      </c>
      <c r="H7475">
        <v>99240</v>
      </c>
    </row>
    <row r="7476" spans="6:8" ht="13.5">
      <c r="F7476" s="156" t="s">
        <v>1499</v>
      </c>
      <c r="H7476">
        <v>99241</v>
      </c>
    </row>
    <row r="7477" spans="6:8" ht="13.5">
      <c r="F7477" s="156" t="s">
        <v>1499</v>
      </c>
      <c r="H7477">
        <v>99241</v>
      </c>
    </row>
    <row r="7478" spans="6:8" ht="13.5">
      <c r="F7478" s="156" t="s">
        <v>1499</v>
      </c>
      <c r="H7478">
        <v>99241</v>
      </c>
    </row>
    <row r="7479" spans="6:8" ht="13.5">
      <c r="F7479" s="156" t="s">
        <v>1499</v>
      </c>
      <c r="H7479">
        <v>99241</v>
      </c>
    </row>
    <row r="7480" spans="6:8" ht="13.5">
      <c r="F7480" s="156" t="s">
        <v>1499</v>
      </c>
      <c r="H7480">
        <v>99241</v>
      </c>
    </row>
    <row r="7481" spans="6:8" ht="13.5">
      <c r="F7481" s="156" t="s">
        <v>1499</v>
      </c>
      <c r="H7481">
        <v>99241</v>
      </c>
    </row>
    <row r="7482" spans="6:8" ht="13.5">
      <c r="F7482" s="156" t="s">
        <v>1499</v>
      </c>
      <c r="H7482">
        <v>99241</v>
      </c>
    </row>
    <row r="7483" spans="6:8" ht="13.5">
      <c r="F7483" s="156" t="s">
        <v>1499</v>
      </c>
      <c r="H7483">
        <v>99241</v>
      </c>
    </row>
    <row r="7484" spans="6:8" ht="13.5">
      <c r="F7484" s="156" t="s">
        <v>1499</v>
      </c>
      <c r="H7484">
        <v>99241</v>
      </c>
    </row>
    <row r="7485" spans="6:8" ht="13.5">
      <c r="F7485" s="156" t="s">
        <v>1499</v>
      </c>
      <c r="H7485">
        <v>99241</v>
      </c>
    </row>
    <row r="7486" spans="6:8" ht="13.5">
      <c r="F7486" s="156" t="s">
        <v>1499</v>
      </c>
      <c r="H7486">
        <v>99241</v>
      </c>
    </row>
    <row r="7487" spans="6:8" ht="13.5">
      <c r="F7487" s="156" t="s">
        <v>1500</v>
      </c>
      <c r="H7487">
        <v>99242</v>
      </c>
    </row>
    <row r="7488" spans="6:8" ht="13.5">
      <c r="F7488" s="156" t="s">
        <v>1500</v>
      </c>
      <c r="H7488">
        <v>99242</v>
      </c>
    </row>
    <row r="7489" spans="6:8" ht="13.5">
      <c r="F7489" s="156" t="s">
        <v>1500</v>
      </c>
      <c r="H7489">
        <v>99242</v>
      </c>
    </row>
    <row r="7490" spans="6:8" ht="13.5">
      <c r="F7490" s="156" t="s">
        <v>1500</v>
      </c>
      <c r="H7490">
        <v>99242</v>
      </c>
    </row>
    <row r="7491" spans="6:8" ht="13.5">
      <c r="F7491" s="156" t="s">
        <v>1500</v>
      </c>
      <c r="H7491">
        <v>99242</v>
      </c>
    </row>
    <row r="7492" spans="6:8" ht="13.5">
      <c r="F7492" s="156" t="s">
        <v>1500</v>
      </c>
      <c r="H7492">
        <v>99242</v>
      </c>
    </row>
    <row r="7493" spans="6:8" ht="13.5">
      <c r="F7493" s="156" t="s">
        <v>1500</v>
      </c>
      <c r="H7493">
        <v>99242</v>
      </c>
    </row>
    <row r="7494" spans="6:8" ht="13.5">
      <c r="F7494" s="156" t="s">
        <v>1500</v>
      </c>
      <c r="H7494">
        <v>99242</v>
      </c>
    </row>
    <row r="7495" spans="6:8" ht="13.5">
      <c r="F7495" s="156" t="s">
        <v>1500</v>
      </c>
      <c r="H7495">
        <v>99242</v>
      </c>
    </row>
    <row r="7496" spans="6:8" ht="13.5">
      <c r="F7496" s="156" t="s">
        <v>1500</v>
      </c>
      <c r="H7496">
        <v>99242</v>
      </c>
    </row>
    <row r="7497" spans="6:8" ht="13.5">
      <c r="F7497" s="156" t="s">
        <v>1500</v>
      </c>
      <c r="H7497">
        <v>99242</v>
      </c>
    </row>
    <row r="7498" spans="6:8" ht="13.5">
      <c r="F7498" s="156" t="s">
        <v>1500</v>
      </c>
      <c r="H7498">
        <v>99242</v>
      </c>
    </row>
    <row r="7499" spans="6:8" ht="13.5">
      <c r="F7499" s="156" t="s">
        <v>1500</v>
      </c>
      <c r="H7499">
        <v>99242</v>
      </c>
    </row>
    <row r="7500" spans="6:8" ht="13.5">
      <c r="F7500" s="156" t="s">
        <v>1500</v>
      </c>
      <c r="H7500">
        <v>99242</v>
      </c>
    </row>
    <row r="7501" spans="6:8" ht="13.5">
      <c r="F7501" s="156" t="s">
        <v>1500</v>
      </c>
      <c r="H7501">
        <v>99242</v>
      </c>
    </row>
    <row r="7502" spans="6:8" ht="13.5">
      <c r="F7502" s="156" t="s">
        <v>1500</v>
      </c>
      <c r="H7502">
        <v>99242</v>
      </c>
    </row>
    <row r="7503" spans="6:8" ht="13.5">
      <c r="F7503" s="156" t="s">
        <v>1501</v>
      </c>
      <c r="H7503">
        <v>99243</v>
      </c>
    </row>
    <row r="7504" spans="6:8" ht="13.5">
      <c r="F7504" s="156" t="s">
        <v>1501</v>
      </c>
      <c r="H7504">
        <v>99243</v>
      </c>
    </row>
    <row r="7505" spans="6:8" ht="13.5">
      <c r="F7505" s="156" t="s">
        <v>1501</v>
      </c>
      <c r="H7505">
        <v>99243</v>
      </c>
    </row>
    <row r="7506" spans="6:8" ht="13.5">
      <c r="F7506" s="156" t="s">
        <v>1501</v>
      </c>
      <c r="H7506">
        <v>99243</v>
      </c>
    </row>
    <row r="7507" spans="6:8" ht="13.5">
      <c r="F7507" s="156" t="s">
        <v>1501</v>
      </c>
      <c r="H7507">
        <v>99243</v>
      </c>
    </row>
    <row r="7508" spans="6:8" ht="13.5">
      <c r="F7508" s="156" t="s">
        <v>1501</v>
      </c>
      <c r="H7508">
        <v>99243</v>
      </c>
    </row>
    <row r="7509" spans="6:8" ht="13.5">
      <c r="F7509" s="156" t="s">
        <v>1501</v>
      </c>
      <c r="H7509">
        <v>99243</v>
      </c>
    </row>
    <row r="7510" spans="6:8" ht="13.5">
      <c r="F7510" s="156" t="s">
        <v>1501</v>
      </c>
      <c r="H7510">
        <v>99243</v>
      </c>
    </row>
    <row r="7511" spans="6:8" ht="13.5">
      <c r="F7511" s="156" t="s">
        <v>1501</v>
      </c>
      <c r="H7511">
        <v>99243</v>
      </c>
    </row>
    <row r="7512" spans="6:8" ht="13.5">
      <c r="F7512" s="156" t="s">
        <v>1502</v>
      </c>
      <c r="H7512">
        <v>99244</v>
      </c>
    </row>
    <row r="7513" spans="6:8" ht="13.5">
      <c r="F7513" s="156" t="s">
        <v>1502</v>
      </c>
      <c r="H7513">
        <v>99244</v>
      </c>
    </row>
    <row r="7514" spans="6:8" ht="13.5">
      <c r="F7514" s="156" t="s">
        <v>1502</v>
      </c>
      <c r="H7514">
        <v>99244</v>
      </c>
    </row>
    <row r="7515" spans="6:8" ht="13.5">
      <c r="F7515" s="156" t="s">
        <v>1502</v>
      </c>
      <c r="H7515">
        <v>99244</v>
      </c>
    </row>
    <row r="7516" spans="6:8" ht="13.5">
      <c r="F7516" s="156" t="s">
        <v>1502</v>
      </c>
      <c r="H7516">
        <v>99244</v>
      </c>
    </row>
    <row r="7517" spans="6:8" ht="13.5">
      <c r="F7517" s="156" t="s">
        <v>1502</v>
      </c>
      <c r="H7517">
        <v>99244</v>
      </c>
    </row>
    <row r="7518" spans="6:8" ht="13.5">
      <c r="F7518" s="156" t="s">
        <v>1502</v>
      </c>
      <c r="H7518">
        <v>99244</v>
      </c>
    </row>
    <row r="7519" spans="6:8" ht="13.5">
      <c r="F7519" s="156" t="s">
        <v>1502</v>
      </c>
      <c r="H7519">
        <v>99244</v>
      </c>
    </row>
    <row r="7520" spans="6:8" ht="13.5">
      <c r="F7520" s="156" t="s">
        <v>1502</v>
      </c>
      <c r="H7520">
        <v>99244</v>
      </c>
    </row>
    <row r="7521" spans="6:8" ht="13.5">
      <c r="F7521" s="156" t="s">
        <v>1502</v>
      </c>
      <c r="H7521">
        <v>99244</v>
      </c>
    </row>
    <row r="7522" spans="6:8" ht="13.5">
      <c r="F7522" s="156" t="s">
        <v>1502</v>
      </c>
      <c r="H7522">
        <v>99244</v>
      </c>
    </row>
    <row r="7523" spans="6:8" ht="13.5">
      <c r="F7523" s="156" t="s">
        <v>1502</v>
      </c>
      <c r="H7523">
        <v>99244</v>
      </c>
    </row>
    <row r="7524" spans="6:8" ht="13.5">
      <c r="F7524" s="156" t="s">
        <v>1502</v>
      </c>
      <c r="H7524">
        <v>99244</v>
      </c>
    </row>
    <row r="7525" spans="6:8" ht="13.5">
      <c r="F7525" s="156" t="s">
        <v>1502</v>
      </c>
      <c r="H7525">
        <v>99244</v>
      </c>
    </row>
    <row r="7526" spans="6:8" ht="13.5">
      <c r="F7526" s="156" t="s">
        <v>1502</v>
      </c>
      <c r="H7526">
        <v>99244</v>
      </c>
    </row>
    <row r="7527" spans="6:8" ht="13.5">
      <c r="F7527" s="156" t="s">
        <v>1502</v>
      </c>
      <c r="H7527">
        <v>99244</v>
      </c>
    </row>
    <row r="7528" spans="6:8" ht="13.5">
      <c r="F7528" s="156" t="s">
        <v>1502</v>
      </c>
      <c r="H7528">
        <v>99244</v>
      </c>
    </row>
    <row r="7529" spans="6:8" ht="13.5">
      <c r="F7529" s="156" t="s">
        <v>1502</v>
      </c>
      <c r="H7529">
        <v>99244</v>
      </c>
    </row>
    <row r="7530" spans="6:8" ht="13.5">
      <c r="F7530" s="156" t="s">
        <v>1503</v>
      </c>
      <c r="H7530">
        <v>99245</v>
      </c>
    </row>
    <row r="7531" spans="6:8" ht="13.5">
      <c r="F7531" s="156" t="s">
        <v>1503</v>
      </c>
      <c r="H7531">
        <v>99245</v>
      </c>
    </row>
    <row r="7532" spans="6:8" ht="13.5">
      <c r="F7532" s="156" t="s">
        <v>1503</v>
      </c>
      <c r="H7532">
        <v>99245</v>
      </c>
    </row>
    <row r="7533" spans="6:8" ht="13.5">
      <c r="F7533" s="156" t="s">
        <v>1503</v>
      </c>
      <c r="H7533">
        <v>99245</v>
      </c>
    </row>
    <row r="7534" spans="6:8" ht="13.5">
      <c r="F7534" s="156" t="s">
        <v>1503</v>
      </c>
      <c r="H7534">
        <v>99245</v>
      </c>
    </row>
    <row r="7535" spans="6:8" ht="13.5">
      <c r="F7535" s="156" t="s">
        <v>1503</v>
      </c>
      <c r="H7535">
        <v>99245</v>
      </c>
    </row>
    <row r="7536" spans="6:8" ht="13.5">
      <c r="F7536" s="156" t="s">
        <v>1503</v>
      </c>
      <c r="H7536">
        <v>99245</v>
      </c>
    </row>
    <row r="7537" spans="6:8" ht="13.5">
      <c r="F7537" s="156" t="s">
        <v>1503</v>
      </c>
      <c r="H7537">
        <v>99245</v>
      </c>
    </row>
    <row r="7538" spans="6:8" ht="13.5">
      <c r="F7538" s="156" t="s">
        <v>1503</v>
      </c>
      <c r="H7538">
        <v>99245</v>
      </c>
    </row>
    <row r="7539" spans="6:8" ht="13.5">
      <c r="F7539" s="156" t="s">
        <v>1503</v>
      </c>
      <c r="H7539">
        <v>99245</v>
      </c>
    </row>
    <row r="7540" spans="6:8" ht="13.5">
      <c r="F7540" s="156" t="s">
        <v>1503</v>
      </c>
      <c r="H7540">
        <v>99245</v>
      </c>
    </row>
    <row r="7541" spans="6:8" ht="13.5">
      <c r="F7541" s="156" t="s">
        <v>1503</v>
      </c>
      <c r="H7541">
        <v>99245</v>
      </c>
    </row>
    <row r="7542" spans="6:8" ht="13.5">
      <c r="F7542" s="156" t="s">
        <v>1504</v>
      </c>
      <c r="H7542">
        <v>99246</v>
      </c>
    </row>
    <row r="7543" spans="6:8" ht="13.5">
      <c r="F7543" s="156" t="s">
        <v>1504</v>
      </c>
      <c r="H7543">
        <v>99246</v>
      </c>
    </row>
    <row r="7544" spans="6:8" ht="13.5">
      <c r="F7544" s="156" t="s">
        <v>1504</v>
      </c>
      <c r="H7544">
        <v>99246</v>
      </c>
    </row>
    <row r="7545" spans="6:8" ht="13.5">
      <c r="F7545" s="156" t="s">
        <v>1504</v>
      </c>
      <c r="H7545">
        <v>99246</v>
      </c>
    </row>
    <row r="7546" spans="6:8" ht="13.5">
      <c r="F7546" s="156" t="s">
        <v>1504</v>
      </c>
      <c r="H7546">
        <v>99246</v>
      </c>
    </row>
    <row r="7547" spans="6:8" ht="13.5">
      <c r="F7547" s="156" t="s">
        <v>1504</v>
      </c>
      <c r="H7547">
        <v>99246</v>
      </c>
    </row>
    <row r="7548" spans="6:8" ht="13.5">
      <c r="F7548" s="156" t="s">
        <v>1504</v>
      </c>
      <c r="H7548">
        <v>99246</v>
      </c>
    </row>
    <row r="7549" spans="6:8" ht="13.5">
      <c r="F7549" s="156" t="s">
        <v>1505</v>
      </c>
      <c r="H7549">
        <v>99247</v>
      </c>
    </row>
    <row r="7550" spans="6:8" ht="13.5">
      <c r="F7550" s="156" t="s">
        <v>1505</v>
      </c>
      <c r="H7550">
        <v>99247</v>
      </c>
    </row>
    <row r="7551" spans="6:8" ht="13.5">
      <c r="F7551" s="156" t="s">
        <v>1505</v>
      </c>
      <c r="H7551">
        <v>99247</v>
      </c>
    </row>
    <row r="7552" spans="6:8" ht="13.5">
      <c r="F7552" s="156" t="s">
        <v>1505</v>
      </c>
      <c r="H7552">
        <v>99247</v>
      </c>
    </row>
    <row r="7553" spans="6:8" ht="13.5">
      <c r="F7553" s="156" t="s">
        <v>1505</v>
      </c>
      <c r="H7553">
        <v>99247</v>
      </c>
    </row>
    <row r="7554" spans="6:8" ht="13.5">
      <c r="F7554" s="156" t="s">
        <v>1505</v>
      </c>
      <c r="H7554">
        <v>99247</v>
      </c>
    </row>
    <row r="7555" spans="6:8" ht="13.5">
      <c r="F7555" s="156" t="s">
        <v>1505</v>
      </c>
      <c r="H7555">
        <v>99247</v>
      </c>
    </row>
    <row r="7556" spans="6:8" ht="13.5">
      <c r="F7556" s="156" t="s">
        <v>1505</v>
      </c>
      <c r="H7556">
        <v>99247</v>
      </c>
    </row>
    <row r="7557" spans="6:8" ht="13.5">
      <c r="F7557" s="156" t="s">
        <v>1505</v>
      </c>
      <c r="H7557">
        <v>99247</v>
      </c>
    </row>
    <row r="7558" spans="6:8" ht="13.5">
      <c r="F7558" s="156" t="s">
        <v>1505</v>
      </c>
      <c r="H7558">
        <v>99247</v>
      </c>
    </row>
    <row r="7559" spans="6:8" ht="13.5">
      <c r="F7559" s="156" t="s">
        <v>1505</v>
      </c>
      <c r="H7559">
        <v>99247</v>
      </c>
    </row>
    <row r="7560" spans="6:8" ht="13.5">
      <c r="F7560" s="156" t="s">
        <v>1506</v>
      </c>
      <c r="H7560">
        <v>99248</v>
      </c>
    </row>
    <row r="7561" spans="6:8" ht="13.5">
      <c r="F7561" s="156" t="s">
        <v>1506</v>
      </c>
      <c r="H7561">
        <v>99248</v>
      </c>
    </row>
    <row r="7562" spans="6:8" ht="13.5">
      <c r="F7562" s="156" t="s">
        <v>1506</v>
      </c>
      <c r="H7562">
        <v>99248</v>
      </c>
    </row>
    <row r="7563" spans="6:8" ht="13.5">
      <c r="F7563" s="156" t="s">
        <v>1506</v>
      </c>
      <c r="H7563">
        <v>99248</v>
      </c>
    </row>
    <row r="7564" spans="6:8" ht="13.5">
      <c r="F7564" s="156" t="s">
        <v>1506</v>
      </c>
      <c r="H7564">
        <v>99248</v>
      </c>
    </row>
    <row r="7565" spans="6:8" ht="13.5">
      <c r="F7565" s="156" t="s">
        <v>1506</v>
      </c>
      <c r="H7565">
        <v>99248</v>
      </c>
    </row>
    <row r="7566" spans="6:8" ht="13.5">
      <c r="F7566" s="156" t="s">
        <v>1506</v>
      </c>
      <c r="H7566">
        <v>99248</v>
      </c>
    </row>
    <row r="7567" spans="6:8" ht="13.5">
      <c r="F7567" s="156" t="s">
        <v>1506</v>
      </c>
      <c r="H7567">
        <v>99248</v>
      </c>
    </row>
    <row r="7568" spans="6:8" ht="13.5">
      <c r="F7568" s="156" t="s">
        <v>1506</v>
      </c>
      <c r="H7568">
        <v>99248</v>
      </c>
    </row>
    <row r="7569" spans="6:8" ht="13.5">
      <c r="F7569" s="156" t="s">
        <v>1506</v>
      </c>
      <c r="H7569">
        <v>99248</v>
      </c>
    </row>
    <row r="7570" spans="6:8" ht="13.5">
      <c r="F7570" s="156" t="s">
        <v>1506</v>
      </c>
      <c r="H7570">
        <v>99248</v>
      </c>
    </row>
    <row r="7571" spans="6:8" ht="13.5">
      <c r="F7571" s="156" t="s">
        <v>1506</v>
      </c>
      <c r="H7571">
        <v>99248</v>
      </c>
    </row>
    <row r="7572" spans="6:8" ht="13.5">
      <c r="F7572" s="156" t="s">
        <v>1506</v>
      </c>
      <c r="H7572">
        <v>99248</v>
      </c>
    </row>
    <row r="7573" spans="6:8" ht="13.5">
      <c r="F7573" s="156" t="s">
        <v>1506</v>
      </c>
      <c r="H7573">
        <v>99248</v>
      </c>
    </row>
    <row r="7574" spans="6:8" ht="13.5">
      <c r="F7574" s="156" t="s">
        <v>1506</v>
      </c>
      <c r="H7574">
        <v>99248</v>
      </c>
    </row>
    <row r="7575" spans="6:8" ht="13.5">
      <c r="F7575" s="156" t="s">
        <v>1506</v>
      </c>
      <c r="H7575">
        <v>99248</v>
      </c>
    </row>
    <row r="7576" spans="6:8" ht="13.5">
      <c r="F7576" s="156" t="s">
        <v>1507</v>
      </c>
      <c r="H7576">
        <v>99249</v>
      </c>
    </row>
    <row r="7577" spans="6:8" ht="13.5">
      <c r="F7577" s="156" t="s">
        <v>1507</v>
      </c>
      <c r="H7577">
        <v>99249</v>
      </c>
    </row>
    <row r="7578" spans="6:8" ht="13.5">
      <c r="F7578" s="156" t="s">
        <v>1507</v>
      </c>
      <c r="H7578">
        <v>99249</v>
      </c>
    </row>
    <row r="7579" spans="6:8" ht="13.5">
      <c r="F7579" s="156" t="s">
        <v>1507</v>
      </c>
      <c r="H7579">
        <v>99249</v>
      </c>
    </row>
    <row r="7580" spans="6:8" ht="13.5">
      <c r="F7580" s="156" t="s">
        <v>1507</v>
      </c>
      <c r="H7580">
        <v>99249</v>
      </c>
    </row>
    <row r="7581" spans="6:8" ht="13.5">
      <c r="F7581" s="156" t="s">
        <v>1507</v>
      </c>
      <c r="H7581">
        <v>99249</v>
      </c>
    </row>
    <row r="7582" spans="6:8" ht="13.5">
      <c r="F7582" s="156" t="s">
        <v>1507</v>
      </c>
      <c r="H7582">
        <v>99249</v>
      </c>
    </row>
    <row r="7583" spans="6:8" ht="13.5">
      <c r="F7583" s="156" t="s">
        <v>1507</v>
      </c>
      <c r="H7583">
        <v>99249</v>
      </c>
    </row>
    <row r="7584" spans="6:8" ht="13.5">
      <c r="F7584" s="156" t="s">
        <v>1507</v>
      </c>
      <c r="H7584">
        <v>99249</v>
      </c>
    </row>
    <row r="7585" spans="6:8" ht="13.5">
      <c r="F7585" s="156" t="s">
        <v>1508</v>
      </c>
      <c r="H7585">
        <v>99252</v>
      </c>
    </row>
    <row r="7586" spans="6:8" ht="13.5">
      <c r="F7586" s="156" t="s">
        <v>1508</v>
      </c>
      <c r="H7586">
        <v>99252</v>
      </c>
    </row>
    <row r="7587" spans="6:8" ht="13.5">
      <c r="F7587" s="156" t="s">
        <v>1508</v>
      </c>
      <c r="H7587">
        <v>99252</v>
      </c>
    </row>
    <row r="7588" spans="6:8" ht="13.5">
      <c r="F7588" s="156" t="s">
        <v>1508</v>
      </c>
      <c r="H7588">
        <v>99252</v>
      </c>
    </row>
    <row r="7589" spans="6:8" ht="13.5">
      <c r="F7589" s="156" t="s">
        <v>1508</v>
      </c>
      <c r="H7589">
        <v>99252</v>
      </c>
    </row>
    <row r="7590" spans="6:8" ht="13.5">
      <c r="F7590" s="156" t="s">
        <v>1508</v>
      </c>
      <c r="H7590">
        <v>99252</v>
      </c>
    </row>
    <row r="7591" spans="6:8" ht="13.5">
      <c r="F7591" s="156" t="s">
        <v>1508</v>
      </c>
      <c r="H7591">
        <v>99252</v>
      </c>
    </row>
    <row r="7592" spans="6:8" ht="13.5">
      <c r="F7592" s="156" t="s">
        <v>1508</v>
      </c>
      <c r="H7592">
        <v>99252</v>
      </c>
    </row>
    <row r="7593" spans="6:8" ht="13.5">
      <c r="F7593" s="156" t="s">
        <v>1508</v>
      </c>
      <c r="H7593">
        <v>99252</v>
      </c>
    </row>
    <row r="7594" spans="6:8" ht="13.5">
      <c r="F7594" s="156" t="s">
        <v>1508</v>
      </c>
      <c r="H7594">
        <v>99252</v>
      </c>
    </row>
    <row r="7595" spans="6:8" ht="13.5">
      <c r="F7595" s="156" t="s">
        <v>1508</v>
      </c>
      <c r="H7595">
        <v>99252</v>
      </c>
    </row>
    <row r="7596" spans="6:8" ht="13.5">
      <c r="F7596" s="156" t="s">
        <v>1508</v>
      </c>
      <c r="H7596">
        <v>99252</v>
      </c>
    </row>
    <row r="7597" spans="6:8" ht="13.5">
      <c r="F7597" s="156" t="s">
        <v>1508</v>
      </c>
      <c r="H7597">
        <v>99252</v>
      </c>
    </row>
    <row r="7598" spans="6:8" ht="13.5">
      <c r="F7598" s="156" t="s">
        <v>1508</v>
      </c>
      <c r="H7598">
        <v>99252</v>
      </c>
    </row>
    <row r="7599" spans="6:8" ht="13.5">
      <c r="F7599" s="156" t="s">
        <v>1508</v>
      </c>
      <c r="H7599">
        <v>99252</v>
      </c>
    </row>
    <row r="7600" spans="6:8" ht="13.5">
      <c r="F7600" s="156" t="s">
        <v>1508</v>
      </c>
      <c r="H7600">
        <v>99252</v>
      </c>
    </row>
    <row r="7601" spans="6:8" ht="13.5">
      <c r="F7601" s="156" t="s">
        <v>1508</v>
      </c>
      <c r="H7601">
        <v>99252</v>
      </c>
    </row>
    <row r="7602" spans="6:8" ht="13.5">
      <c r="F7602" s="156" t="s">
        <v>1508</v>
      </c>
      <c r="H7602">
        <v>99252</v>
      </c>
    </row>
    <row r="7603" spans="6:8" ht="13.5">
      <c r="F7603" s="156" t="s">
        <v>1509</v>
      </c>
      <c r="H7603">
        <v>99254</v>
      </c>
    </row>
    <row r="7604" spans="6:8" ht="13.5">
      <c r="F7604" s="156" t="s">
        <v>1509</v>
      </c>
      <c r="H7604">
        <v>99254</v>
      </c>
    </row>
    <row r="7605" spans="6:8" ht="13.5">
      <c r="F7605" s="156" t="s">
        <v>1509</v>
      </c>
      <c r="H7605">
        <v>99254</v>
      </c>
    </row>
    <row r="7606" spans="6:8" ht="13.5">
      <c r="F7606" s="156" t="s">
        <v>1509</v>
      </c>
      <c r="H7606">
        <v>99254</v>
      </c>
    </row>
    <row r="7607" spans="6:8" ht="13.5">
      <c r="F7607" s="156" t="s">
        <v>1509</v>
      </c>
      <c r="H7607">
        <v>99254</v>
      </c>
    </row>
    <row r="7608" spans="6:8" ht="13.5">
      <c r="F7608" s="156" t="s">
        <v>1509</v>
      </c>
      <c r="H7608">
        <v>99254</v>
      </c>
    </row>
    <row r="7609" spans="6:8" ht="13.5">
      <c r="F7609" s="156" t="s">
        <v>1509</v>
      </c>
      <c r="H7609">
        <v>99254</v>
      </c>
    </row>
    <row r="7610" spans="6:8" ht="13.5">
      <c r="F7610" s="156" t="s">
        <v>1509</v>
      </c>
      <c r="H7610">
        <v>99254</v>
      </c>
    </row>
    <row r="7611" spans="6:8" ht="13.5">
      <c r="F7611" s="156" t="s">
        <v>1509</v>
      </c>
      <c r="H7611">
        <v>99254</v>
      </c>
    </row>
    <row r="7612" spans="6:8" ht="13.5">
      <c r="F7612" s="156" t="s">
        <v>1509</v>
      </c>
      <c r="H7612">
        <v>99254</v>
      </c>
    </row>
    <row r="7613" spans="6:8" ht="13.5">
      <c r="F7613" s="156" t="s">
        <v>1509</v>
      </c>
      <c r="H7613">
        <v>99254</v>
      </c>
    </row>
    <row r="7614" spans="6:8" ht="13.5">
      <c r="F7614" s="156" t="s">
        <v>1510</v>
      </c>
      <c r="H7614">
        <v>99256</v>
      </c>
    </row>
    <row r="7615" spans="6:8" ht="13.5">
      <c r="F7615" s="156" t="s">
        <v>1510</v>
      </c>
      <c r="H7615">
        <v>99256</v>
      </c>
    </row>
    <row r="7616" spans="6:8" ht="13.5">
      <c r="F7616" s="156" t="s">
        <v>1510</v>
      </c>
      <c r="H7616">
        <v>99256</v>
      </c>
    </row>
    <row r="7617" spans="6:8" ht="13.5">
      <c r="F7617" s="156" t="s">
        <v>1510</v>
      </c>
      <c r="H7617">
        <v>99256</v>
      </c>
    </row>
    <row r="7618" spans="6:8" ht="13.5">
      <c r="F7618" s="156" t="s">
        <v>1510</v>
      </c>
      <c r="H7618">
        <v>99256</v>
      </c>
    </row>
    <row r="7619" spans="6:8" ht="13.5">
      <c r="F7619" s="156" t="s">
        <v>1510</v>
      </c>
      <c r="H7619">
        <v>99256</v>
      </c>
    </row>
    <row r="7620" spans="6:8" ht="13.5">
      <c r="F7620" s="156" t="s">
        <v>1510</v>
      </c>
      <c r="H7620">
        <v>99256</v>
      </c>
    </row>
    <row r="7621" spans="6:8" ht="13.5">
      <c r="F7621" s="156" t="s">
        <v>1510</v>
      </c>
      <c r="H7621">
        <v>99256</v>
      </c>
    </row>
    <row r="7622" spans="6:8" ht="13.5">
      <c r="F7622" s="156" t="s">
        <v>1510</v>
      </c>
      <c r="H7622">
        <v>99256</v>
      </c>
    </row>
    <row r="7623" spans="6:8" ht="13.5">
      <c r="F7623" s="156" t="s">
        <v>1510</v>
      </c>
      <c r="H7623">
        <v>99256</v>
      </c>
    </row>
    <row r="7624" spans="6:8" ht="13.5">
      <c r="F7624" s="156" t="s">
        <v>1510</v>
      </c>
      <c r="H7624">
        <v>99256</v>
      </c>
    </row>
    <row r="7625" spans="6:8" ht="13.5">
      <c r="F7625" s="156" t="s">
        <v>1510</v>
      </c>
      <c r="H7625">
        <v>99256</v>
      </c>
    </row>
    <row r="7626" spans="6:8" ht="13.5">
      <c r="F7626" s="156" t="s">
        <v>1510</v>
      </c>
      <c r="H7626">
        <v>99256</v>
      </c>
    </row>
    <row r="7627" spans="6:8" ht="13.5">
      <c r="F7627" s="156" t="s">
        <v>1510</v>
      </c>
      <c r="H7627">
        <v>99256</v>
      </c>
    </row>
    <row r="7628" spans="6:8" ht="13.5">
      <c r="F7628" s="156" t="s">
        <v>1510</v>
      </c>
      <c r="H7628">
        <v>99256</v>
      </c>
    </row>
    <row r="7629" spans="6:8" ht="13.5">
      <c r="F7629" s="156" t="s">
        <v>1510</v>
      </c>
      <c r="H7629">
        <v>99256</v>
      </c>
    </row>
    <row r="7630" spans="6:8" ht="13.5">
      <c r="F7630" s="156" t="s">
        <v>1510</v>
      </c>
      <c r="H7630">
        <v>99256</v>
      </c>
    </row>
    <row r="7631" spans="6:8" ht="13.5">
      <c r="F7631" s="156" t="s">
        <v>1510</v>
      </c>
      <c r="H7631">
        <v>99256</v>
      </c>
    </row>
    <row r="7632" spans="6:8" ht="13.5">
      <c r="F7632" s="156" t="s">
        <v>1511</v>
      </c>
      <c r="H7632">
        <v>99259</v>
      </c>
    </row>
    <row r="7633" spans="6:8" ht="13.5">
      <c r="F7633" s="156" t="s">
        <v>1511</v>
      </c>
      <c r="H7633">
        <v>99259</v>
      </c>
    </row>
    <row r="7634" spans="6:8" ht="13.5">
      <c r="F7634" s="156" t="s">
        <v>1511</v>
      </c>
      <c r="H7634">
        <v>99259</v>
      </c>
    </row>
    <row r="7635" spans="6:8" ht="13.5">
      <c r="F7635" s="156" t="s">
        <v>1511</v>
      </c>
      <c r="H7635">
        <v>99259</v>
      </c>
    </row>
    <row r="7636" spans="6:8" ht="13.5">
      <c r="F7636" s="156" t="s">
        <v>1511</v>
      </c>
      <c r="H7636">
        <v>99259</v>
      </c>
    </row>
    <row r="7637" spans="6:8" ht="13.5">
      <c r="F7637" s="156" t="s">
        <v>1511</v>
      </c>
      <c r="H7637">
        <v>99259</v>
      </c>
    </row>
    <row r="7638" spans="6:8" ht="13.5">
      <c r="F7638" s="156" t="s">
        <v>1511</v>
      </c>
      <c r="H7638">
        <v>99259</v>
      </c>
    </row>
    <row r="7639" spans="6:8" ht="13.5">
      <c r="F7639" s="156" t="s">
        <v>1511</v>
      </c>
      <c r="H7639">
        <v>99259</v>
      </c>
    </row>
    <row r="7640" spans="6:8" ht="13.5">
      <c r="F7640" s="156" t="s">
        <v>1511</v>
      </c>
      <c r="H7640">
        <v>99259</v>
      </c>
    </row>
    <row r="7641" spans="6:8" ht="13.5">
      <c r="F7641" s="156" t="s">
        <v>1511</v>
      </c>
      <c r="H7641">
        <v>99259</v>
      </c>
    </row>
    <row r="7642" spans="6:8" ht="13.5">
      <c r="F7642" s="156" t="s">
        <v>1511</v>
      </c>
      <c r="H7642">
        <v>99259</v>
      </c>
    </row>
    <row r="7643" spans="6:8" ht="13.5">
      <c r="F7643" s="156" t="s">
        <v>1511</v>
      </c>
      <c r="H7643">
        <v>99259</v>
      </c>
    </row>
    <row r="7644" spans="6:8" ht="13.5">
      <c r="F7644" s="156" t="s">
        <v>1511</v>
      </c>
      <c r="H7644">
        <v>99259</v>
      </c>
    </row>
    <row r="7645" spans="6:8" ht="13.5">
      <c r="F7645" s="156" t="s">
        <v>1511</v>
      </c>
      <c r="H7645">
        <v>99259</v>
      </c>
    </row>
    <row r="7646" spans="6:8" ht="13.5">
      <c r="F7646" s="156" t="s">
        <v>1511</v>
      </c>
      <c r="H7646">
        <v>99259</v>
      </c>
    </row>
    <row r="7647" spans="6:8" ht="13.5">
      <c r="F7647" s="156" t="s">
        <v>1511</v>
      </c>
      <c r="H7647">
        <v>99259</v>
      </c>
    </row>
    <row r="7648" spans="6:8" ht="13.5">
      <c r="F7648" s="156" t="s">
        <v>1511</v>
      </c>
      <c r="H7648">
        <v>99259</v>
      </c>
    </row>
    <row r="7649" spans="6:8" ht="13.5">
      <c r="F7649" s="156" t="s">
        <v>1511</v>
      </c>
      <c r="H7649">
        <v>99259</v>
      </c>
    </row>
    <row r="7650" spans="6:8" ht="13.5">
      <c r="F7650" s="156" t="s">
        <v>1512</v>
      </c>
      <c r="H7650">
        <v>99261</v>
      </c>
    </row>
    <row r="7651" spans="6:8" ht="13.5">
      <c r="F7651" s="156" t="s">
        <v>1512</v>
      </c>
      <c r="H7651">
        <v>99261</v>
      </c>
    </row>
    <row r="7652" spans="6:8" ht="13.5">
      <c r="F7652" s="156" t="s">
        <v>1512</v>
      </c>
      <c r="H7652">
        <v>99261</v>
      </c>
    </row>
    <row r="7653" spans="6:8" ht="13.5">
      <c r="F7653" s="156" t="s">
        <v>1512</v>
      </c>
      <c r="H7653">
        <v>99261</v>
      </c>
    </row>
    <row r="7654" spans="6:8" ht="13.5">
      <c r="F7654" s="156" t="s">
        <v>1512</v>
      </c>
      <c r="H7654">
        <v>99261</v>
      </c>
    </row>
    <row r="7655" spans="6:8" ht="13.5">
      <c r="F7655" s="156" t="s">
        <v>1512</v>
      </c>
      <c r="H7655">
        <v>99261</v>
      </c>
    </row>
    <row r="7656" spans="6:8" ht="13.5">
      <c r="F7656" s="156" t="s">
        <v>1512</v>
      </c>
      <c r="H7656">
        <v>99261</v>
      </c>
    </row>
    <row r="7657" spans="6:8" ht="13.5">
      <c r="F7657" s="156" t="s">
        <v>1512</v>
      </c>
      <c r="H7657">
        <v>99261</v>
      </c>
    </row>
    <row r="7658" spans="6:8" ht="13.5">
      <c r="F7658" s="156" t="s">
        <v>1512</v>
      </c>
      <c r="H7658">
        <v>99261</v>
      </c>
    </row>
    <row r="7659" spans="6:8" ht="13.5">
      <c r="F7659" s="156" t="s">
        <v>1512</v>
      </c>
      <c r="H7659">
        <v>99261</v>
      </c>
    </row>
    <row r="7660" spans="6:8" ht="13.5">
      <c r="F7660" s="156" t="s">
        <v>1512</v>
      </c>
      <c r="H7660">
        <v>99261</v>
      </c>
    </row>
    <row r="7661" spans="6:8" ht="13.5">
      <c r="F7661" s="156" t="s">
        <v>1513</v>
      </c>
      <c r="H7661">
        <v>99263</v>
      </c>
    </row>
    <row r="7662" spans="6:8" ht="13.5">
      <c r="F7662" s="156" t="s">
        <v>1513</v>
      </c>
      <c r="H7662">
        <v>99263</v>
      </c>
    </row>
    <row r="7663" spans="6:8" ht="13.5">
      <c r="F7663" s="156" t="s">
        <v>1513</v>
      </c>
      <c r="H7663">
        <v>99263</v>
      </c>
    </row>
    <row r="7664" spans="6:8" ht="13.5">
      <c r="F7664" s="156" t="s">
        <v>1513</v>
      </c>
      <c r="H7664">
        <v>99263</v>
      </c>
    </row>
    <row r="7665" spans="6:8" ht="13.5">
      <c r="F7665" s="156" t="s">
        <v>1513</v>
      </c>
      <c r="H7665">
        <v>99263</v>
      </c>
    </row>
    <row r="7666" spans="6:8" ht="13.5">
      <c r="F7666" s="156" t="s">
        <v>1513</v>
      </c>
      <c r="H7666">
        <v>99263</v>
      </c>
    </row>
    <row r="7667" spans="6:8" ht="13.5">
      <c r="F7667" s="156" t="s">
        <v>1513</v>
      </c>
      <c r="H7667">
        <v>99263</v>
      </c>
    </row>
    <row r="7668" spans="6:8" ht="13.5">
      <c r="F7668" s="156" t="s">
        <v>1513</v>
      </c>
      <c r="H7668">
        <v>99263</v>
      </c>
    </row>
    <row r="7669" spans="6:8" ht="13.5">
      <c r="F7669" s="156" t="s">
        <v>1513</v>
      </c>
      <c r="H7669">
        <v>99263</v>
      </c>
    </row>
    <row r="7670" spans="6:8" ht="13.5">
      <c r="F7670" s="156" t="s">
        <v>1513</v>
      </c>
      <c r="H7670">
        <v>99263</v>
      </c>
    </row>
    <row r="7671" spans="6:8" ht="13.5">
      <c r="F7671" s="156" t="s">
        <v>1513</v>
      </c>
      <c r="H7671">
        <v>99263</v>
      </c>
    </row>
    <row r="7672" spans="6:8" ht="13.5">
      <c r="F7672" s="156" t="s">
        <v>1514</v>
      </c>
      <c r="H7672">
        <v>99265</v>
      </c>
    </row>
    <row r="7673" spans="6:8" ht="13.5">
      <c r="F7673" s="156" t="s">
        <v>1514</v>
      </c>
      <c r="H7673">
        <v>99265</v>
      </c>
    </row>
    <row r="7674" spans="6:8" ht="13.5">
      <c r="F7674" s="156" t="s">
        <v>1514</v>
      </c>
      <c r="H7674">
        <v>99265</v>
      </c>
    </row>
    <row r="7675" spans="6:8" ht="13.5">
      <c r="F7675" s="156" t="s">
        <v>1514</v>
      </c>
      <c r="H7675">
        <v>99265</v>
      </c>
    </row>
    <row r="7676" spans="6:8" ht="13.5">
      <c r="F7676" s="156" t="s">
        <v>1514</v>
      </c>
      <c r="H7676">
        <v>99265</v>
      </c>
    </row>
    <row r="7677" spans="6:8" ht="13.5">
      <c r="F7677" s="156" t="s">
        <v>1514</v>
      </c>
      <c r="H7677">
        <v>99265</v>
      </c>
    </row>
    <row r="7678" spans="6:8" ht="13.5">
      <c r="F7678" s="156" t="s">
        <v>1514</v>
      </c>
      <c r="H7678">
        <v>99265</v>
      </c>
    </row>
    <row r="7679" spans="6:8" ht="13.5">
      <c r="F7679" s="156" t="s">
        <v>1514</v>
      </c>
      <c r="H7679">
        <v>99265</v>
      </c>
    </row>
    <row r="7680" spans="6:8" ht="13.5">
      <c r="F7680" s="156" t="s">
        <v>1514</v>
      </c>
      <c r="H7680">
        <v>99265</v>
      </c>
    </row>
    <row r="7681" spans="6:8" ht="13.5">
      <c r="F7681" s="156" t="s">
        <v>1514</v>
      </c>
      <c r="H7681">
        <v>99265</v>
      </c>
    </row>
    <row r="7682" spans="6:8" ht="13.5">
      <c r="F7682" s="156" t="s">
        <v>1514</v>
      </c>
      <c r="H7682">
        <v>99265</v>
      </c>
    </row>
    <row r="7683" spans="6:8" ht="13.5">
      <c r="F7683" s="156" t="s">
        <v>1514</v>
      </c>
      <c r="H7683">
        <v>99265</v>
      </c>
    </row>
    <row r="7684" spans="6:8" ht="13.5">
      <c r="F7684" s="156" t="s">
        <v>1514</v>
      </c>
      <c r="H7684">
        <v>99265</v>
      </c>
    </row>
    <row r="7685" spans="6:8" ht="13.5">
      <c r="F7685" s="156" t="s">
        <v>1514</v>
      </c>
      <c r="H7685">
        <v>99265</v>
      </c>
    </row>
    <row r="7686" spans="6:8" ht="13.5">
      <c r="F7686" s="156" t="s">
        <v>1514</v>
      </c>
      <c r="H7686">
        <v>99265</v>
      </c>
    </row>
    <row r="7687" spans="6:8" ht="13.5">
      <c r="F7687" s="156" t="s">
        <v>1514</v>
      </c>
      <c r="H7687">
        <v>99265</v>
      </c>
    </row>
    <row r="7688" spans="6:8" ht="13.5">
      <c r="F7688" s="156" t="s">
        <v>1514</v>
      </c>
      <c r="H7688">
        <v>99265</v>
      </c>
    </row>
    <row r="7689" spans="6:8" ht="13.5">
      <c r="F7689" s="156" t="s">
        <v>1514</v>
      </c>
      <c r="H7689">
        <v>99265</v>
      </c>
    </row>
    <row r="7690" spans="6:8" ht="13.5">
      <c r="F7690" s="156" t="s">
        <v>1515</v>
      </c>
      <c r="H7690">
        <v>99266</v>
      </c>
    </row>
    <row r="7691" spans="6:8" ht="13.5">
      <c r="F7691" s="156" t="s">
        <v>1515</v>
      </c>
      <c r="H7691">
        <v>99266</v>
      </c>
    </row>
    <row r="7692" spans="6:8" ht="13.5">
      <c r="F7692" s="156" t="s">
        <v>1515</v>
      </c>
      <c r="H7692">
        <v>99266</v>
      </c>
    </row>
    <row r="7693" spans="6:8" ht="13.5">
      <c r="F7693" s="156" t="s">
        <v>1515</v>
      </c>
      <c r="H7693">
        <v>99266</v>
      </c>
    </row>
    <row r="7694" spans="6:8" ht="13.5">
      <c r="F7694" s="156" t="s">
        <v>1515</v>
      </c>
      <c r="H7694">
        <v>99266</v>
      </c>
    </row>
    <row r="7695" spans="6:8" ht="13.5">
      <c r="F7695" s="156" t="s">
        <v>1515</v>
      </c>
      <c r="H7695">
        <v>99266</v>
      </c>
    </row>
    <row r="7696" spans="6:8" ht="13.5">
      <c r="F7696" s="156" t="s">
        <v>1515</v>
      </c>
      <c r="H7696">
        <v>99266</v>
      </c>
    </row>
    <row r="7697" spans="6:8" ht="13.5">
      <c r="F7697" s="156" t="s">
        <v>1515</v>
      </c>
      <c r="H7697">
        <v>99266</v>
      </c>
    </row>
    <row r="7698" spans="6:8" ht="13.5">
      <c r="F7698" s="156" t="s">
        <v>1515</v>
      </c>
      <c r="H7698">
        <v>99266</v>
      </c>
    </row>
    <row r="7699" spans="6:8" ht="13.5">
      <c r="F7699" s="156" t="s">
        <v>1515</v>
      </c>
      <c r="H7699">
        <v>99266</v>
      </c>
    </row>
    <row r="7700" spans="6:8" ht="13.5">
      <c r="F7700" s="156" t="s">
        <v>1515</v>
      </c>
      <c r="H7700">
        <v>99266</v>
      </c>
    </row>
    <row r="7701" spans="6:8" ht="13.5">
      <c r="F7701" s="156" t="s">
        <v>1516</v>
      </c>
      <c r="H7701">
        <v>99267</v>
      </c>
    </row>
    <row r="7702" spans="6:8" ht="13.5">
      <c r="F7702" s="156" t="s">
        <v>1516</v>
      </c>
      <c r="H7702">
        <v>99267</v>
      </c>
    </row>
    <row r="7703" spans="6:8" ht="13.5">
      <c r="F7703" s="156" t="s">
        <v>1516</v>
      </c>
      <c r="H7703">
        <v>99267</v>
      </c>
    </row>
    <row r="7704" spans="6:8" ht="13.5">
      <c r="F7704" s="156" t="s">
        <v>1516</v>
      </c>
      <c r="H7704">
        <v>99267</v>
      </c>
    </row>
    <row r="7705" spans="6:8" ht="13.5">
      <c r="F7705" s="156" t="s">
        <v>1516</v>
      </c>
      <c r="H7705">
        <v>99267</v>
      </c>
    </row>
    <row r="7706" spans="6:8" ht="13.5">
      <c r="F7706" s="156" t="s">
        <v>1516</v>
      </c>
      <c r="H7706">
        <v>99267</v>
      </c>
    </row>
    <row r="7707" spans="6:8" ht="13.5">
      <c r="F7707" s="156" t="s">
        <v>1516</v>
      </c>
      <c r="H7707">
        <v>99267</v>
      </c>
    </row>
    <row r="7708" spans="6:8" ht="13.5">
      <c r="F7708" s="156" t="s">
        <v>1516</v>
      </c>
      <c r="H7708">
        <v>99267</v>
      </c>
    </row>
    <row r="7709" spans="6:8" ht="13.5">
      <c r="F7709" s="156" t="s">
        <v>1516</v>
      </c>
      <c r="H7709">
        <v>99267</v>
      </c>
    </row>
    <row r="7710" spans="6:8" ht="13.5">
      <c r="F7710" s="156" t="s">
        <v>1516</v>
      </c>
      <c r="H7710">
        <v>99267</v>
      </c>
    </row>
    <row r="7711" spans="6:8" ht="13.5">
      <c r="F7711" s="156" t="s">
        <v>1516</v>
      </c>
      <c r="H7711">
        <v>99267</v>
      </c>
    </row>
    <row r="7712" spans="6:8" ht="13.5">
      <c r="F7712" s="156" t="s">
        <v>1516</v>
      </c>
      <c r="H7712">
        <v>99267</v>
      </c>
    </row>
    <row r="7713" spans="6:8" ht="13.5">
      <c r="F7713" s="156" t="s">
        <v>1516</v>
      </c>
      <c r="H7713">
        <v>99267</v>
      </c>
    </row>
    <row r="7714" spans="6:8" ht="13.5">
      <c r="F7714" s="156" t="s">
        <v>1516</v>
      </c>
      <c r="H7714">
        <v>99267</v>
      </c>
    </row>
    <row r="7715" spans="6:8" ht="13.5">
      <c r="F7715" s="156" t="s">
        <v>1516</v>
      </c>
      <c r="H7715">
        <v>99267</v>
      </c>
    </row>
    <row r="7716" spans="6:8" ht="13.5">
      <c r="F7716" s="156" t="s">
        <v>1516</v>
      </c>
      <c r="H7716">
        <v>99267</v>
      </c>
    </row>
    <row r="7717" spans="6:8" ht="13.5">
      <c r="F7717" s="156" t="s">
        <v>1516</v>
      </c>
      <c r="H7717">
        <v>99267</v>
      </c>
    </row>
    <row r="7718" spans="6:8" ht="13.5">
      <c r="F7718" s="156" t="s">
        <v>1516</v>
      </c>
      <c r="H7718">
        <v>99267</v>
      </c>
    </row>
    <row r="7719" spans="6:8" ht="13.5">
      <c r="F7719" s="156" t="s">
        <v>1517</v>
      </c>
      <c r="H7719">
        <v>99268</v>
      </c>
    </row>
    <row r="7720" spans="6:8" ht="13.5">
      <c r="F7720" s="156" t="s">
        <v>1517</v>
      </c>
      <c r="H7720">
        <v>99268</v>
      </c>
    </row>
    <row r="7721" spans="6:8" ht="13.5">
      <c r="F7721" s="156" t="s">
        <v>1517</v>
      </c>
      <c r="H7721">
        <v>99268</v>
      </c>
    </row>
    <row r="7722" spans="6:8" ht="13.5">
      <c r="F7722" s="156" t="s">
        <v>1517</v>
      </c>
      <c r="H7722">
        <v>99268</v>
      </c>
    </row>
    <row r="7723" spans="6:8" ht="13.5">
      <c r="F7723" s="156" t="s">
        <v>1517</v>
      </c>
      <c r="H7723">
        <v>99268</v>
      </c>
    </row>
    <row r="7724" spans="6:8" ht="13.5">
      <c r="F7724" s="156" t="s">
        <v>1517</v>
      </c>
      <c r="H7724">
        <v>99268</v>
      </c>
    </row>
    <row r="7725" spans="6:8" ht="13.5">
      <c r="F7725" s="156" t="s">
        <v>1517</v>
      </c>
      <c r="H7725">
        <v>99268</v>
      </c>
    </row>
    <row r="7726" spans="6:8" ht="13.5">
      <c r="F7726" s="156" t="s">
        <v>1517</v>
      </c>
      <c r="H7726">
        <v>99268</v>
      </c>
    </row>
    <row r="7727" spans="6:8" ht="13.5">
      <c r="F7727" s="156" t="s">
        <v>1517</v>
      </c>
      <c r="H7727">
        <v>99268</v>
      </c>
    </row>
    <row r="7728" spans="6:8" ht="13.5">
      <c r="F7728" s="156" t="s">
        <v>1517</v>
      </c>
      <c r="H7728">
        <v>99268</v>
      </c>
    </row>
    <row r="7729" spans="6:8" ht="13.5">
      <c r="F7729" s="156" t="s">
        <v>1517</v>
      </c>
      <c r="H7729">
        <v>99268</v>
      </c>
    </row>
    <row r="7730" spans="6:8" ht="13.5">
      <c r="F7730" s="156" t="s">
        <v>1518</v>
      </c>
      <c r="H7730">
        <v>99269</v>
      </c>
    </row>
    <row r="7731" spans="6:8" ht="13.5">
      <c r="F7731" s="156" t="s">
        <v>1518</v>
      </c>
      <c r="H7731">
        <v>99269</v>
      </c>
    </row>
    <row r="7732" spans="6:8" ht="13.5">
      <c r="F7732" s="156" t="s">
        <v>1518</v>
      </c>
      <c r="H7732">
        <v>99269</v>
      </c>
    </row>
    <row r="7733" spans="6:8" ht="13.5">
      <c r="F7733" s="156" t="s">
        <v>1518</v>
      </c>
      <c r="H7733">
        <v>99269</v>
      </c>
    </row>
    <row r="7734" spans="6:8" ht="13.5">
      <c r="F7734" s="156" t="s">
        <v>1518</v>
      </c>
      <c r="H7734">
        <v>99269</v>
      </c>
    </row>
    <row r="7735" spans="6:8" ht="13.5">
      <c r="F7735" s="156" t="s">
        <v>1518</v>
      </c>
      <c r="H7735">
        <v>99269</v>
      </c>
    </row>
    <row r="7736" spans="6:8" ht="13.5">
      <c r="F7736" s="156" t="s">
        <v>1518</v>
      </c>
      <c r="H7736">
        <v>99269</v>
      </c>
    </row>
    <row r="7737" spans="6:8" ht="13.5">
      <c r="F7737" s="156" t="s">
        <v>1518</v>
      </c>
      <c r="H7737">
        <v>99269</v>
      </c>
    </row>
    <row r="7738" spans="6:8" ht="13.5">
      <c r="F7738" s="156" t="s">
        <v>1518</v>
      </c>
      <c r="H7738">
        <v>99269</v>
      </c>
    </row>
    <row r="7739" spans="6:8" ht="13.5">
      <c r="F7739" s="156" t="s">
        <v>1518</v>
      </c>
      <c r="H7739">
        <v>99269</v>
      </c>
    </row>
    <row r="7740" spans="6:8" ht="13.5">
      <c r="F7740" s="156" t="s">
        <v>1518</v>
      </c>
      <c r="H7740">
        <v>99269</v>
      </c>
    </row>
    <row r="7741" spans="6:8" ht="13.5">
      <c r="F7741" s="156" t="s">
        <v>1519</v>
      </c>
      <c r="H7741">
        <v>99270</v>
      </c>
    </row>
    <row r="7742" spans="6:8" ht="13.5">
      <c r="F7742" s="156" t="s">
        <v>1519</v>
      </c>
      <c r="H7742">
        <v>99270</v>
      </c>
    </row>
    <row r="7743" spans="6:8" ht="13.5">
      <c r="F7743" s="156" t="s">
        <v>1519</v>
      </c>
      <c r="H7743">
        <v>99270</v>
      </c>
    </row>
    <row r="7744" spans="6:8" ht="13.5">
      <c r="F7744" s="156" t="s">
        <v>1519</v>
      </c>
      <c r="H7744">
        <v>99270</v>
      </c>
    </row>
    <row r="7745" spans="6:8" ht="13.5">
      <c r="F7745" s="156" t="s">
        <v>1519</v>
      </c>
      <c r="H7745">
        <v>99270</v>
      </c>
    </row>
    <row r="7746" spans="6:8" ht="13.5">
      <c r="F7746" s="156" t="s">
        <v>1519</v>
      </c>
      <c r="H7746">
        <v>99270</v>
      </c>
    </row>
    <row r="7747" spans="6:8" ht="13.5">
      <c r="F7747" s="156" t="s">
        <v>1519</v>
      </c>
      <c r="H7747">
        <v>99270</v>
      </c>
    </row>
    <row r="7748" spans="6:8" ht="13.5">
      <c r="F7748" s="156" t="s">
        <v>1519</v>
      </c>
      <c r="H7748">
        <v>99270</v>
      </c>
    </row>
    <row r="7749" spans="6:8" ht="13.5">
      <c r="F7749" s="156" t="s">
        <v>1519</v>
      </c>
      <c r="H7749">
        <v>99270</v>
      </c>
    </row>
    <row r="7750" spans="6:8" ht="13.5">
      <c r="F7750" s="156" t="s">
        <v>1519</v>
      </c>
      <c r="H7750">
        <v>99270</v>
      </c>
    </row>
    <row r="7751" spans="6:8" ht="13.5">
      <c r="F7751" s="156" t="s">
        <v>1519</v>
      </c>
      <c r="H7751">
        <v>99270</v>
      </c>
    </row>
    <row r="7752" spans="6:8" ht="13.5">
      <c r="F7752" s="156" t="s">
        <v>1520</v>
      </c>
      <c r="H7752">
        <v>99271</v>
      </c>
    </row>
    <row r="7753" spans="6:8" ht="13.5">
      <c r="F7753" s="156" t="s">
        <v>1520</v>
      </c>
      <c r="H7753">
        <v>99271</v>
      </c>
    </row>
    <row r="7754" spans="6:8" ht="13.5">
      <c r="F7754" s="156" t="s">
        <v>1520</v>
      </c>
      <c r="H7754">
        <v>99271</v>
      </c>
    </row>
    <row r="7755" spans="6:8" ht="13.5">
      <c r="F7755" s="156" t="s">
        <v>1520</v>
      </c>
      <c r="H7755">
        <v>99271</v>
      </c>
    </row>
    <row r="7756" spans="6:8" ht="13.5">
      <c r="F7756" s="156" t="s">
        <v>1520</v>
      </c>
      <c r="H7756">
        <v>99271</v>
      </c>
    </row>
    <row r="7757" spans="6:8" ht="13.5">
      <c r="F7757" s="156" t="s">
        <v>1520</v>
      </c>
      <c r="H7757">
        <v>99271</v>
      </c>
    </row>
    <row r="7758" spans="6:8" ht="13.5">
      <c r="F7758" s="156" t="s">
        <v>1520</v>
      </c>
      <c r="H7758">
        <v>99271</v>
      </c>
    </row>
    <row r="7759" spans="6:8" ht="13.5">
      <c r="F7759" s="156" t="s">
        <v>1520</v>
      </c>
      <c r="H7759">
        <v>99271</v>
      </c>
    </row>
    <row r="7760" spans="6:8" ht="13.5">
      <c r="F7760" s="156" t="s">
        <v>1520</v>
      </c>
      <c r="H7760">
        <v>99271</v>
      </c>
    </row>
    <row r="7761" spans="6:8" ht="13.5">
      <c r="F7761" s="156" t="s">
        <v>1520</v>
      </c>
      <c r="H7761">
        <v>99271</v>
      </c>
    </row>
    <row r="7762" spans="6:8" ht="13.5">
      <c r="F7762" s="156" t="s">
        <v>1520</v>
      </c>
      <c r="H7762">
        <v>99271</v>
      </c>
    </row>
    <row r="7763" spans="6:8" ht="13.5">
      <c r="F7763" s="156" t="s">
        <v>1520</v>
      </c>
      <c r="H7763">
        <v>99271</v>
      </c>
    </row>
    <row r="7764" spans="6:8" ht="13.5">
      <c r="F7764" s="156" t="s">
        <v>1520</v>
      </c>
      <c r="H7764">
        <v>99271</v>
      </c>
    </row>
    <row r="7765" spans="6:8" ht="13.5">
      <c r="F7765" s="156" t="s">
        <v>1520</v>
      </c>
      <c r="H7765">
        <v>99271</v>
      </c>
    </row>
    <row r="7766" spans="6:8" ht="13.5">
      <c r="F7766" s="156" t="s">
        <v>1520</v>
      </c>
      <c r="H7766">
        <v>99271</v>
      </c>
    </row>
    <row r="7767" spans="6:8" ht="13.5">
      <c r="F7767" s="156" t="s">
        <v>1520</v>
      </c>
      <c r="H7767">
        <v>99271</v>
      </c>
    </row>
    <row r="7768" spans="6:8" ht="13.5">
      <c r="F7768" s="156" t="s">
        <v>1520</v>
      </c>
      <c r="H7768">
        <v>99271</v>
      </c>
    </row>
    <row r="7769" spans="6:8" ht="13.5">
      <c r="F7769" s="156" t="s">
        <v>1520</v>
      </c>
      <c r="H7769">
        <v>99271</v>
      </c>
    </row>
    <row r="7770" spans="6:8" ht="13.5">
      <c r="F7770" s="156" t="s">
        <v>1521</v>
      </c>
      <c r="H7770">
        <v>99272</v>
      </c>
    </row>
    <row r="7771" spans="6:8" ht="13.5">
      <c r="F7771" s="156" t="s">
        <v>1521</v>
      </c>
      <c r="H7771">
        <v>99272</v>
      </c>
    </row>
    <row r="7772" spans="6:8" ht="13.5">
      <c r="F7772" s="156" t="s">
        <v>1521</v>
      </c>
      <c r="H7772">
        <v>99272</v>
      </c>
    </row>
    <row r="7773" spans="6:8" ht="13.5">
      <c r="F7773" s="156" t="s">
        <v>1521</v>
      </c>
      <c r="H7773">
        <v>99272</v>
      </c>
    </row>
    <row r="7774" spans="6:8" ht="13.5">
      <c r="F7774" s="156" t="s">
        <v>1521</v>
      </c>
      <c r="H7774">
        <v>99272</v>
      </c>
    </row>
    <row r="7775" spans="6:8" ht="13.5">
      <c r="F7775" s="156" t="s">
        <v>1521</v>
      </c>
      <c r="H7775">
        <v>99272</v>
      </c>
    </row>
    <row r="7776" spans="6:8" ht="13.5">
      <c r="F7776" s="156" t="s">
        <v>1521</v>
      </c>
      <c r="H7776">
        <v>99272</v>
      </c>
    </row>
    <row r="7777" spans="6:8" ht="13.5">
      <c r="F7777" s="156" t="s">
        <v>1521</v>
      </c>
      <c r="H7777">
        <v>99272</v>
      </c>
    </row>
    <row r="7778" spans="6:8" ht="13.5">
      <c r="F7778" s="156" t="s">
        <v>1521</v>
      </c>
      <c r="H7778">
        <v>99272</v>
      </c>
    </row>
    <row r="7779" spans="6:8" ht="13.5">
      <c r="F7779" s="156" t="s">
        <v>1521</v>
      </c>
      <c r="H7779">
        <v>99272</v>
      </c>
    </row>
    <row r="7780" spans="6:8" ht="13.5">
      <c r="F7780" s="156" t="s">
        <v>1521</v>
      </c>
      <c r="H7780">
        <v>99272</v>
      </c>
    </row>
    <row r="7781" spans="6:8" ht="13.5">
      <c r="F7781" s="156" t="s">
        <v>1521</v>
      </c>
      <c r="H7781">
        <v>99272</v>
      </c>
    </row>
    <row r="7782" spans="6:8" ht="13.5">
      <c r="F7782" s="156" t="s">
        <v>1521</v>
      </c>
      <c r="H7782">
        <v>99272</v>
      </c>
    </row>
    <row r="7783" spans="6:8" ht="13.5">
      <c r="F7783" s="156" t="s">
        <v>1521</v>
      </c>
      <c r="H7783">
        <v>99272</v>
      </c>
    </row>
    <row r="7784" spans="6:8" ht="13.5">
      <c r="F7784" s="156" t="s">
        <v>1521</v>
      </c>
      <c r="H7784">
        <v>99272</v>
      </c>
    </row>
    <row r="7785" spans="6:8" ht="13.5">
      <c r="F7785" s="156" t="s">
        <v>1522</v>
      </c>
      <c r="H7785">
        <v>99273</v>
      </c>
    </row>
    <row r="7786" spans="6:8" ht="13.5">
      <c r="F7786" s="156" t="s">
        <v>1522</v>
      </c>
      <c r="H7786">
        <v>99273</v>
      </c>
    </row>
    <row r="7787" spans="6:8" ht="13.5">
      <c r="F7787" s="156" t="s">
        <v>1522</v>
      </c>
      <c r="H7787">
        <v>99273</v>
      </c>
    </row>
    <row r="7788" spans="6:8" ht="13.5">
      <c r="F7788" s="156" t="s">
        <v>1522</v>
      </c>
      <c r="H7788">
        <v>99273</v>
      </c>
    </row>
    <row r="7789" spans="6:8" ht="13.5">
      <c r="F7789" s="156" t="s">
        <v>1522</v>
      </c>
      <c r="H7789">
        <v>99273</v>
      </c>
    </row>
    <row r="7790" spans="6:8" ht="13.5">
      <c r="F7790" s="156" t="s">
        <v>1522</v>
      </c>
      <c r="H7790">
        <v>99273</v>
      </c>
    </row>
    <row r="7791" spans="6:8" ht="13.5">
      <c r="F7791" s="156" t="s">
        <v>1522</v>
      </c>
      <c r="H7791">
        <v>99273</v>
      </c>
    </row>
    <row r="7792" spans="6:8" ht="13.5">
      <c r="F7792" s="156" t="s">
        <v>1522</v>
      </c>
      <c r="H7792">
        <v>99273</v>
      </c>
    </row>
    <row r="7793" spans="6:8" ht="13.5">
      <c r="F7793" s="156" t="s">
        <v>1522</v>
      </c>
      <c r="H7793">
        <v>99273</v>
      </c>
    </row>
    <row r="7794" spans="6:8" ht="13.5">
      <c r="F7794" s="156" t="s">
        <v>1522</v>
      </c>
      <c r="H7794">
        <v>99273</v>
      </c>
    </row>
    <row r="7795" spans="6:8" ht="13.5">
      <c r="F7795" s="156" t="s">
        <v>1522</v>
      </c>
      <c r="H7795">
        <v>99273</v>
      </c>
    </row>
    <row r="7796" spans="6:8" ht="13.5">
      <c r="F7796" s="156" t="s">
        <v>1522</v>
      </c>
      <c r="H7796">
        <v>99273</v>
      </c>
    </row>
    <row r="7797" spans="6:8" ht="13.5">
      <c r="F7797" s="156" t="s">
        <v>1522</v>
      </c>
      <c r="H7797">
        <v>99273</v>
      </c>
    </row>
    <row r="7798" spans="6:8" ht="13.5">
      <c r="F7798" s="156" t="s">
        <v>1522</v>
      </c>
      <c r="H7798">
        <v>99273</v>
      </c>
    </row>
    <row r="7799" spans="6:8" ht="13.5">
      <c r="F7799" s="156" t="s">
        <v>1522</v>
      </c>
      <c r="H7799">
        <v>99273</v>
      </c>
    </row>
    <row r="7800" spans="6:8" ht="13.5">
      <c r="F7800" s="156" t="s">
        <v>1523</v>
      </c>
      <c r="H7800">
        <v>99274</v>
      </c>
    </row>
    <row r="7801" spans="6:8" ht="13.5">
      <c r="F7801" s="156" t="s">
        <v>1523</v>
      </c>
      <c r="H7801">
        <v>99274</v>
      </c>
    </row>
    <row r="7802" spans="6:8" ht="13.5">
      <c r="F7802" s="156" t="s">
        <v>1523</v>
      </c>
      <c r="H7802">
        <v>99274</v>
      </c>
    </row>
    <row r="7803" spans="6:8" ht="13.5">
      <c r="F7803" s="156" t="s">
        <v>1523</v>
      </c>
      <c r="H7803">
        <v>99274</v>
      </c>
    </row>
    <row r="7804" spans="6:8" ht="13.5">
      <c r="F7804" s="156" t="s">
        <v>1523</v>
      </c>
      <c r="H7804">
        <v>99274</v>
      </c>
    </row>
    <row r="7805" spans="6:8" ht="13.5">
      <c r="F7805" s="156" t="s">
        <v>1523</v>
      </c>
      <c r="H7805">
        <v>99274</v>
      </c>
    </row>
    <row r="7806" spans="6:8" ht="13.5">
      <c r="F7806" s="156" t="s">
        <v>1523</v>
      </c>
      <c r="H7806">
        <v>99274</v>
      </c>
    </row>
    <row r="7807" spans="6:8" ht="13.5">
      <c r="F7807" s="156" t="s">
        <v>1523</v>
      </c>
      <c r="H7807">
        <v>99274</v>
      </c>
    </row>
    <row r="7808" spans="6:8" ht="13.5">
      <c r="F7808" s="156" t="s">
        <v>1523</v>
      </c>
      <c r="H7808">
        <v>99274</v>
      </c>
    </row>
    <row r="7809" spans="6:8" ht="13.5">
      <c r="F7809" s="156" t="s">
        <v>1523</v>
      </c>
      <c r="H7809">
        <v>99274</v>
      </c>
    </row>
    <row r="7810" spans="6:8" ht="13.5">
      <c r="F7810" s="156" t="s">
        <v>1523</v>
      </c>
      <c r="H7810">
        <v>99274</v>
      </c>
    </row>
    <row r="7811" spans="6:8" ht="13.5">
      <c r="F7811" s="156" t="s">
        <v>1523</v>
      </c>
      <c r="H7811">
        <v>99274</v>
      </c>
    </row>
    <row r="7812" spans="6:8" ht="13.5">
      <c r="F7812" s="156" t="s">
        <v>1523</v>
      </c>
      <c r="H7812">
        <v>99274</v>
      </c>
    </row>
    <row r="7813" spans="6:8" ht="13.5">
      <c r="F7813" s="156" t="s">
        <v>1523</v>
      </c>
      <c r="H7813">
        <v>99274</v>
      </c>
    </row>
    <row r="7814" spans="6:8" ht="13.5">
      <c r="F7814" s="156" t="s">
        <v>1523</v>
      </c>
      <c r="H7814">
        <v>99274</v>
      </c>
    </row>
    <row r="7815" spans="6:8" ht="13.5">
      <c r="F7815" s="156" t="s">
        <v>1523</v>
      </c>
      <c r="H7815">
        <v>99274</v>
      </c>
    </row>
    <row r="7816" spans="6:8" ht="13.5">
      <c r="F7816" s="156" t="s">
        <v>1523</v>
      </c>
      <c r="H7816">
        <v>99274</v>
      </c>
    </row>
    <row r="7817" spans="6:8" ht="13.5">
      <c r="F7817" s="156" t="s">
        <v>1523</v>
      </c>
      <c r="H7817">
        <v>99274</v>
      </c>
    </row>
    <row r="7818" spans="6:8" ht="13.5">
      <c r="F7818" s="156" t="s">
        <v>1524</v>
      </c>
      <c r="H7818">
        <v>99275</v>
      </c>
    </row>
    <row r="7819" spans="6:8" ht="13.5">
      <c r="F7819" s="156" t="s">
        <v>1524</v>
      </c>
      <c r="H7819">
        <v>99275</v>
      </c>
    </row>
    <row r="7820" spans="6:8" ht="13.5">
      <c r="F7820" s="156" t="s">
        <v>1524</v>
      </c>
      <c r="H7820">
        <v>99275</v>
      </c>
    </row>
    <row r="7821" spans="6:8" ht="13.5">
      <c r="F7821" s="156" t="s">
        <v>1524</v>
      </c>
      <c r="H7821">
        <v>99275</v>
      </c>
    </row>
    <row r="7822" spans="6:8" ht="13.5">
      <c r="F7822" s="156" t="s">
        <v>1524</v>
      </c>
      <c r="H7822">
        <v>99275</v>
      </c>
    </row>
    <row r="7823" spans="6:8" ht="13.5">
      <c r="F7823" s="156" t="s">
        <v>1524</v>
      </c>
      <c r="H7823">
        <v>99275</v>
      </c>
    </row>
    <row r="7824" spans="6:8" ht="13.5">
      <c r="F7824" s="156" t="s">
        <v>1524</v>
      </c>
      <c r="H7824">
        <v>99275</v>
      </c>
    </row>
    <row r="7825" spans="6:8" ht="13.5">
      <c r="F7825" s="156" t="s">
        <v>1524</v>
      </c>
      <c r="H7825">
        <v>99275</v>
      </c>
    </row>
    <row r="7826" spans="6:8" ht="13.5">
      <c r="F7826" s="156" t="s">
        <v>1524</v>
      </c>
      <c r="H7826">
        <v>99275</v>
      </c>
    </row>
    <row r="7827" spans="6:8" ht="13.5">
      <c r="F7827" s="156" t="s">
        <v>1524</v>
      </c>
      <c r="H7827">
        <v>99275</v>
      </c>
    </row>
    <row r="7828" spans="6:8" ht="13.5">
      <c r="F7828" s="156" t="s">
        <v>1524</v>
      </c>
      <c r="H7828">
        <v>99275</v>
      </c>
    </row>
    <row r="7829" spans="6:8" ht="13.5">
      <c r="F7829" s="156" t="s">
        <v>1524</v>
      </c>
      <c r="H7829">
        <v>99275</v>
      </c>
    </row>
    <row r="7830" spans="6:8" ht="13.5">
      <c r="F7830" s="156" t="s">
        <v>1525</v>
      </c>
      <c r="H7830">
        <v>99276</v>
      </c>
    </row>
    <row r="7831" spans="6:8" ht="13.5">
      <c r="F7831" s="156" t="s">
        <v>1525</v>
      </c>
      <c r="H7831">
        <v>99276</v>
      </c>
    </row>
    <row r="7832" spans="6:8" ht="13.5">
      <c r="F7832" s="156" t="s">
        <v>1525</v>
      </c>
      <c r="H7832">
        <v>99276</v>
      </c>
    </row>
    <row r="7833" spans="6:8" ht="13.5">
      <c r="F7833" s="156" t="s">
        <v>1525</v>
      </c>
      <c r="H7833">
        <v>99276</v>
      </c>
    </row>
    <row r="7834" spans="6:8" ht="13.5">
      <c r="F7834" s="156" t="s">
        <v>1525</v>
      </c>
      <c r="H7834">
        <v>99276</v>
      </c>
    </row>
    <row r="7835" spans="6:8" ht="13.5">
      <c r="F7835" s="156" t="s">
        <v>1525</v>
      </c>
      <c r="H7835">
        <v>99276</v>
      </c>
    </row>
    <row r="7836" spans="6:8" ht="13.5">
      <c r="F7836" s="156" t="s">
        <v>1525</v>
      </c>
      <c r="H7836">
        <v>99276</v>
      </c>
    </row>
    <row r="7837" spans="6:8" ht="13.5">
      <c r="F7837" s="156" t="s">
        <v>1525</v>
      </c>
      <c r="H7837">
        <v>99276</v>
      </c>
    </row>
    <row r="7838" spans="6:8" ht="13.5">
      <c r="F7838" s="156" t="s">
        <v>1525</v>
      </c>
      <c r="H7838">
        <v>99276</v>
      </c>
    </row>
    <row r="7839" spans="6:8" ht="13.5">
      <c r="F7839" s="156" t="s">
        <v>1525</v>
      </c>
      <c r="H7839">
        <v>99276</v>
      </c>
    </row>
    <row r="7840" spans="6:8" ht="13.5">
      <c r="F7840" s="156" t="s">
        <v>1525</v>
      </c>
      <c r="H7840">
        <v>99276</v>
      </c>
    </row>
    <row r="7841" spans="6:8" ht="13.5">
      <c r="F7841" s="156" t="s">
        <v>1526</v>
      </c>
      <c r="H7841">
        <v>99277</v>
      </c>
    </row>
    <row r="7842" spans="6:8" ht="13.5">
      <c r="F7842" s="156" t="s">
        <v>1526</v>
      </c>
      <c r="H7842">
        <v>99277</v>
      </c>
    </row>
    <row r="7843" spans="6:8" ht="13.5">
      <c r="F7843" s="156" t="s">
        <v>1526</v>
      </c>
      <c r="H7843">
        <v>99277</v>
      </c>
    </row>
    <row r="7844" spans="6:8" ht="13.5">
      <c r="F7844" s="156" t="s">
        <v>1526</v>
      </c>
      <c r="H7844">
        <v>99277</v>
      </c>
    </row>
    <row r="7845" spans="6:8" ht="13.5">
      <c r="F7845" s="156" t="s">
        <v>1526</v>
      </c>
      <c r="H7845">
        <v>99277</v>
      </c>
    </row>
    <row r="7846" spans="6:8" ht="13.5">
      <c r="F7846" s="156" t="s">
        <v>1526</v>
      </c>
      <c r="H7846">
        <v>99277</v>
      </c>
    </row>
    <row r="7847" spans="6:8" ht="13.5">
      <c r="F7847" s="156" t="s">
        <v>1526</v>
      </c>
      <c r="H7847">
        <v>99277</v>
      </c>
    </row>
    <row r="7848" spans="6:8" ht="13.5">
      <c r="F7848" s="156" t="s">
        <v>1526</v>
      </c>
      <c r="H7848">
        <v>99277</v>
      </c>
    </row>
    <row r="7849" spans="6:8" ht="13.5">
      <c r="F7849" s="156" t="s">
        <v>1526</v>
      </c>
      <c r="H7849">
        <v>99277</v>
      </c>
    </row>
    <row r="7850" spans="6:8" ht="13.5">
      <c r="F7850" s="156" t="s">
        <v>1526</v>
      </c>
      <c r="H7850">
        <v>99277</v>
      </c>
    </row>
    <row r="7851" spans="6:8" ht="13.5">
      <c r="F7851" s="156" t="s">
        <v>1526</v>
      </c>
      <c r="H7851">
        <v>99277</v>
      </c>
    </row>
    <row r="7852" spans="6:8" ht="13.5">
      <c r="F7852" s="156" t="s">
        <v>1527</v>
      </c>
      <c r="H7852">
        <v>99278</v>
      </c>
    </row>
    <row r="7853" spans="6:8" ht="13.5">
      <c r="F7853" s="156" t="s">
        <v>1527</v>
      </c>
      <c r="H7853">
        <v>99278</v>
      </c>
    </row>
    <row r="7854" spans="6:8" ht="13.5">
      <c r="F7854" s="156" t="s">
        <v>1527</v>
      </c>
      <c r="H7854">
        <v>99278</v>
      </c>
    </row>
    <row r="7855" spans="6:8" ht="13.5">
      <c r="F7855" s="156" t="s">
        <v>1527</v>
      </c>
      <c r="H7855">
        <v>99278</v>
      </c>
    </row>
    <row r="7856" spans="6:8" ht="13.5">
      <c r="F7856" s="156" t="s">
        <v>1527</v>
      </c>
      <c r="H7856">
        <v>99278</v>
      </c>
    </row>
    <row r="7857" spans="6:8" ht="13.5">
      <c r="F7857" s="156" t="s">
        <v>1527</v>
      </c>
      <c r="H7857">
        <v>99278</v>
      </c>
    </row>
    <row r="7858" spans="6:8" ht="13.5">
      <c r="F7858" s="156" t="s">
        <v>1527</v>
      </c>
      <c r="H7858">
        <v>99278</v>
      </c>
    </row>
    <row r="7859" spans="6:8" ht="13.5">
      <c r="F7859" s="156" t="s">
        <v>1528</v>
      </c>
      <c r="H7859">
        <v>99279</v>
      </c>
    </row>
    <row r="7860" spans="6:8" ht="13.5">
      <c r="F7860" s="156" t="s">
        <v>1528</v>
      </c>
      <c r="H7860">
        <v>99279</v>
      </c>
    </row>
    <row r="7861" spans="6:8" ht="13.5">
      <c r="F7861" s="156" t="s">
        <v>1528</v>
      </c>
      <c r="H7861">
        <v>99279</v>
      </c>
    </row>
    <row r="7862" spans="6:8" ht="13.5">
      <c r="F7862" s="156" t="s">
        <v>1528</v>
      </c>
      <c r="H7862">
        <v>99279</v>
      </c>
    </row>
    <row r="7863" spans="6:8" ht="13.5">
      <c r="F7863" s="156" t="s">
        <v>1528</v>
      </c>
      <c r="H7863">
        <v>99279</v>
      </c>
    </row>
    <row r="7864" spans="6:8" ht="13.5">
      <c r="F7864" s="156" t="s">
        <v>1528</v>
      </c>
      <c r="H7864">
        <v>99279</v>
      </c>
    </row>
    <row r="7865" spans="6:8" ht="13.5">
      <c r="F7865" s="156" t="s">
        <v>1528</v>
      </c>
      <c r="H7865">
        <v>99279</v>
      </c>
    </row>
    <row r="7866" spans="6:8" ht="13.5">
      <c r="F7866" s="156" t="s">
        <v>1528</v>
      </c>
      <c r="H7866">
        <v>99279</v>
      </c>
    </row>
    <row r="7867" spans="6:8" ht="13.5">
      <c r="F7867" s="156" t="s">
        <v>1528</v>
      </c>
      <c r="H7867">
        <v>99279</v>
      </c>
    </row>
    <row r="7868" spans="6:8" ht="13.5">
      <c r="F7868" s="156" t="s">
        <v>1528</v>
      </c>
      <c r="H7868">
        <v>99279</v>
      </c>
    </row>
    <row r="7869" spans="6:8" ht="13.5">
      <c r="F7869" s="156" t="s">
        <v>1528</v>
      </c>
      <c r="H7869">
        <v>99279</v>
      </c>
    </row>
    <row r="7870" spans="6:8" ht="13.5">
      <c r="F7870" s="156" t="s">
        <v>1528</v>
      </c>
      <c r="H7870">
        <v>99279</v>
      </c>
    </row>
    <row r="7871" spans="6:8" ht="13.5">
      <c r="F7871" s="156" t="s">
        <v>1528</v>
      </c>
      <c r="H7871">
        <v>99279</v>
      </c>
    </row>
    <row r="7872" spans="6:8" ht="13.5">
      <c r="F7872" s="156" t="s">
        <v>1528</v>
      </c>
      <c r="H7872">
        <v>99279</v>
      </c>
    </row>
    <row r="7873" spans="6:8" ht="13.5">
      <c r="F7873" s="156" t="s">
        <v>1528</v>
      </c>
      <c r="H7873">
        <v>99279</v>
      </c>
    </row>
    <row r="7874" spans="6:8" ht="13.5">
      <c r="F7874" s="156" t="s">
        <v>1528</v>
      </c>
      <c r="H7874">
        <v>99279</v>
      </c>
    </row>
    <row r="7875" spans="6:8" ht="13.5">
      <c r="F7875" s="156" t="s">
        <v>1528</v>
      </c>
      <c r="H7875">
        <v>99279</v>
      </c>
    </row>
    <row r="7876" spans="6:8" ht="13.5">
      <c r="F7876" s="156" t="s">
        <v>1528</v>
      </c>
      <c r="H7876">
        <v>99279</v>
      </c>
    </row>
    <row r="7877" spans="6:8" ht="13.5">
      <c r="F7877" s="156" t="s">
        <v>1529</v>
      </c>
      <c r="H7877">
        <v>99280</v>
      </c>
    </row>
    <row r="7878" spans="6:8" ht="13.5">
      <c r="F7878" s="156" t="s">
        <v>1529</v>
      </c>
      <c r="H7878">
        <v>99280</v>
      </c>
    </row>
    <row r="7879" spans="6:8" ht="13.5">
      <c r="F7879" s="156" t="s">
        <v>1529</v>
      </c>
      <c r="H7879">
        <v>99280</v>
      </c>
    </row>
    <row r="7880" spans="6:8" ht="13.5">
      <c r="F7880" s="156" t="s">
        <v>1529</v>
      </c>
      <c r="H7880">
        <v>99280</v>
      </c>
    </row>
    <row r="7881" spans="6:8" ht="13.5">
      <c r="F7881" s="156" t="s">
        <v>1529</v>
      </c>
      <c r="H7881">
        <v>99280</v>
      </c>
    </row>
    <row r="7882" spans="6:8" ht="13.5">
      <c r="F7882" s="156" t="s">
        <v>1529</v>
      </c>
      <c r="H7882">
        <v>99280</v>
      </c>
    </row>
    <row r="7883" spans="6:8" ht="13.5">
      <c r="F7883" s="156" t="s">
        <v>1529</v>
      </c>
      <c r="H7883">
        <v>99280</v>
      </c>
    </row>
    <row r="7884" spans="6:8" ht="13.5">
      <c r="F7884" s="156" t="s">
        <v>1529</v>
      </c>
      <c r="H7884">
        <v>99280</v>
      </c>
    </row>
    <row r="7885" spans="6:8" ht="13.5">
      <c r="F7885" s="156" t="s">
        <v>1529</v>
      </c>
      <c r="H7885">
        <v>99280</v>
      </c>
    </row>
    <row r="7886" spans="6:8" ht="13.5">
      <c r="F7886" s="156" t="s">
        <v>1529</v>
      </c>
      <c r="H7886">
        <v>99280</v>
      </c>
    </row>
    <row r="7887" spans="6:8" ht="13.5">
      <c r="F7887" s="156" t="s">
        <v>1529</v>
      </c>
      <c r="H7887">
        <v>99280</v>
      </c>
    </row>
    <row r="7888" spans="6:8" ht="13.5">
      <c r="F7888" s="156" t="s">
        <v>1529</v>
      </c>
      <c r="H7888">
        <v>99280</v>
      </c>
    </row>
    <row r="7889" spans="6:8" ht="13.5">
      <c r="F7889" s="156" t="s">
        <v>1529</v>
      </c>
      <c r="H7889">
        <v>99280</v>
      </c>
    </row>
    <row r="7890" spans="6:8" ht="13.5">
      <c r="F7890" s="156" t="s">
        <v>1529</v>
      </c>
      <c r="H7890">
        <v>99280</v>
      </c>
    </row>
    <row r="7891" spans="6:8" ht="13.5">
      <c r="F7891" s="156" t="s">
        <v>1529</v>
      </c>
      <c r="H7891">
        <v>99280</v>
      </c>
    </row>
    <row r="7892" spans="6:8" ht="13.5">
      <c r="F7892" s="156" t="s">
        <v>1529</v>
      </c>
      <c r="H7892">
        <v>99280</v>
      </c>
    </row>
    <row r="7893" spans="6:8" ht="13.5">
      <c r="F7893" s="156" t="s">
        <v>1530</v>
      </c>
      <c r="H7893">
        <v>99281</v>
      </c>
    </row>
    <row r="7894" spans="6:8" ht="13.5">
      <c r="F7894" s="156" t="s">
        <v>1530</v>
      </c>
      <c r="H7894">
        <v>99281</v>
      </c>
    </row>
    <row r="7895" spans="6:8" ht="13.5">
      <c r="F7895" s="156" t="s">
        <v>1530</v>
      </c>
      <c r="H7895">
        <v>99281</v>
      </c>
    </row>
    <row r="7896" spans="6:8" ht="13.5">
      <c r="F7896" s="156" t="s">
        <v>1530</v>
      </c>
      <c r="H7896">
        <v>99281</v>
      </c>
    </row>
    <row r="7897" spans="6:8" ht="13.5">
      <c r="F7897" s="156" t="s">
        <v>1530</v>
      </c>
      <c r="H7897">
        <v>99281</v>
      </c>
    </row>
    <row r="7898" spans="6:8" ht="13.5">
      <c r="F7898" s="156" t="s">
        <v>1530</v>
      </c>
      <c r="H7898">
        <v>99281</v>
      </c>
    </row>
    <row r="7899" spans="6:8" ht="13.5">
      <c r="F7899" s="156" t="s">
        <v>1530</v>
      </c>
      <c r="H7899">
        <v>99281</v>
      </c>
    </row>
    <row r="7900" spans="6:8" ht="13.5">
      <c r="F7900" s="156" t="s">
        <v>1530</v>
      </c>
      <c r="H7900">
        <v>99281</v>
      </c>
    </row>
    <row r="7901" spans="6:8" ht="13.5">
      <c r="F7901" s="156" t="s">
        <v>1530</v>
      </c>
      <c r="H7901">
        <v>99281</v>
      </c>
    </row>
    <row r="7902" spans="6:8" ht="13.5">
      <c r="F7902" s="156" t="s">
        <v>1530</v>
      </c>
      <c r="H7902">
        <v>99281</v>
      </c>
    </row>
    <row r="7903" spans="6:8" ht="13.5">
      <c r="F7903" s="156" t="s">
        <v>1530</v>
      </c>
      <c r="H7903">
        <v>99281</v>
      </c>
    </row>
    <row r="7904" spans="6:8" ht="13.5">
      <c r="F7904" s="156" t="s">
        <v>1531</v>
      </c>
      <c r="H7904">
        <v>99282</v>
      </c>
    </row>
    <row r="7905" spans="6:8" ht="13.5">
      <c r="F7905" s="156" t="s">
        <v>1531</v>
      </c>
      <c r="H7905">
        <v>99282</v>
      </c>
    </row>
    <row r="7906" spans="6:8" ht="13.5">
      <c r="F7906" s="156" t="s">
        <v>1531</v>
      </c>
      <c r="H7906">
        <v>99282</v>
      </c>
    </row>
    <row r="7907" spans="6:8" ht="13.5">
      <c r="F7907" s="156" t="s">
        <v>1531</v>
      </c>
      <c r="H7907">
        <v>99282</v>
      </c>
    </row>
    <row r="7908" spans="6:8" ht="13.5">
      <c r="F7908" s="156" t="s">
        <v>1531</v>
      </c>
      <c r="H7908">
        <v>99282</v>
      </c>
    </row>
    <row r="7909" spans="6:8" ht="13.5">
      <c r="F7909" s="156" t="s">
        <v>1531</v>
      </c>
      <c r="H7909">
        <v>99282</v>
      </c>
    </row>
    <row r="7910" spans="6:8" ht="13.5">
      <c r="F7910" s="156" t="s">
        <v>1531</v>
      </c>
      <c r="H7910">
        <v>99282</v>
      </c>
    </row>
    <row r="7911" spans="6:8" ht="13.5">
      <c r="F7911" s="156" t="s">
        <v>1531</v>
      </c>
      <c r="H7911">
        <v>99282</v>
      </c>
    </row>
    <row r="7912" spans="6:8" ht="13.5">
      <c r="F7912" s="156" t="s">
        <v>1531</v>
      </c>
      <c r="H7912">
        <v>99282</v>
      </c>
    </row>
    <row r="7913" spans="6:8" ht="13.5">
      <c r="F7913" s="156" t="s">
        <v>1531</v>
      </c>
      <c r="H7913">
        <v>99282</v>
      </c>
    </row>
    <row r="7914" spans="6:8" ht="13.5">
      <c r="F7914" s="156" t="s">
        <v>1531</v>
      </c>
      <c r="H7914">
        <v>99282</v>
      </c>
    </row>
    <row r="7915" spans="6:8" ht="13.5">
      <c r="F7915" s="156" t="s">
        <v>1532</v>
      </c>
      <c r="H7915">
        <v>99283</v>
      </c>
    </row>
    <row r="7916" spans="6:8" ht="13.5">
      <c r="F7916" s="156" t="s">
        <v>1532</v>
      </c>
      <c r="H7916">
        <v>99283</v>
      </c>
    </row>
    <row r="7917" spans="6:8" ht="13.5">
      <c r="F7917" s="156" t="s">
        <v>1532</v>
      </c>
      <c r="H7917">
        <v>99283</v>
      </c>
    </row>
    <row r="7918" spans="6:8" ht="13.5">
      <c r="F7918" s="156" t="s">
        <v>1532</v>
      </c>
      <c r="H7918">
        <v>99283</v>
      </c>
    </row>
    <row r="7919" spans="6:8" ht="13.5">
      <c r="F7919" s="156" t="s">
        <v>1532</v>
      </c>
      <c r="H7919">
        <v>99283</v>
      </c>
    </row>
    <row r="7920" spans="6:8" ht="13.5">
      <c r="F7920" s="156" t="s">
        <v>1532</v>
      </c>
      <c r="H7920">
        <v>99283</v>
      </c>
    </row>
    <row r="7921" spans="6:8" ht="13.5">
      <c r="F7921" s="156" t="s">
        <v>1532</v>
      </c>
      <c r="H7921">
        <v>99283</v>
      </c>
    </row>
    <row r="7922" spans="6:8" ht="13.5">
      <c r="F7922" s="156" t="s">
        <v>1532</v>
      </c>
      <c r="H7922">
        <v>99283</v>
      </c>
    </row>
    <row r="7923" spans="6:8" ht="13.5">
      <c r="F7923" s="156" t="s">
        <v>1532</v>
      </c>
      <c r="H7923">
        <v>99283</v>
      </c>
    </row>
    <row r="7924" spans="6:8" ht="13.5">
      <c r="F7924" s="156" t="s">
        <v>1533</v>
      </c>
      <c r="H7924">
        <v>99284</v>
      </c>
    </row>
    <row r="7925" spans="6:8" ht="13.5">
      <c r="F7925" s="156" t="s">
        <v>1533</v>
      </c>
      <c r="H7925">
        <v>99284</v>
      </c>
    </row>
    <row r="7926" spans="6:8" ht="13.5">
      <c r="F7926" s="156" t="s">
        <v>1533</v>
      </c>
      <c r="H7926">
        <v>99284</v>
      </c>
    </row>
    <row r="7927" spans="6:8" ht="13.5">
      <c r="F7927" s="156" t="s">
        <v>1533</v>
      </c>
      <c r="H7927">
        <v>99284</v>
      </c>
    </row>
    <row r="7928" spans="6:8" ht="13.5">
      <c r="F7928" s="156" t="s">
        <v>1533</v>
      </c>
      <c r="H7928">
        <v>99284</v>
      </c>
    </row>
    <row r="7929" spans="6:8" ht="13.5">
      <c r="F7929" s="156" t="s">
        <v>1533</v>
      </c>
      <c r="H7929">
        <v>99284</v>
      </c>
    </row>
    <row r="7930" spans="6:8" ht="13.5">
      <c r="F7930" s="156" t="s">
        <v>1533</v>
      </c>
      <c r="H7930">
        <v>99284</v>
      </c>
    </row>
    <row r="7931" spans="6:8" ht="13.5">
      <c r="F7931" s="156" t="s">
        <v>1533</v>
      </c>
      <c r="H7931">
        <v>99284</v>
      </c>
    </row>
    <row r="7932" spans="6:8" ht="13.5">
      <c r="F7932" s="156" t="s">
        <v>1533</v>
      </c>
      <c r="H7932">
        <v>99284</v>
      </c>
    </row>
    <row r="7933" spans="6:8" ht="13.5">
      <c r="F7933" s="156" t="s">
        <v>1533</v>
      </c>
      <c r="H7933">
        <v>99284</v>
      </c>
    </row>
    <row r="7934" spans="6:8" ht="13.5">
      <c r="F7934" s="156" t="s">
        <v>1533</v>
      </c>
      <c r="H7934">
        <v>99284</v>
      </c>
    </row>
    <row r="7935" spans="6:8" ht="13.5">
      <c r="F7935" s="156" t="s">
        <v>1533</v>
      </c>
      <c r="H7935">
        <v>99284</v>
      </c>
    </row>
    <row r="7936" spans="6:8" ht="13.5">
      <c r="F7936" s="156" t="s">
        <v>1533</v>
      </c>
      <c r="H7936">
        <v>99284</v>
      </c>
    </row>
    <row r="7937" spans="6:8" ht="13.5">
      <c r="F7937" s="156" t="s">
        <v>1533</v>
      </c>
      <c r="H7937">
        <v>99284</v>
      </c>
    </row>
    <row r="7938" spans="6:8" ht="13.5">
      <c r="F7938" s="156" t="s">
        <v>1533</v>
      </c>
      <c r="H7938">
        <v>99284</v>
      </c>
    </row>
    <row r="7939" spans="6:8" ht="13.5">
      <c r="F7939" s="156" t="s">
        <v>1533</v>
      </c>
      <c r="H7939">
        <v>99284</v>
      </c>
    </row>
    <row r="7940" spans="6:8" ht="13.5">
      <c r="F7940" s="156" t="s">
        <v>1533</v>
      </c>
      <c r="H7940">
        <v>99284</v>
      </c>
    </row>
    <row r="7941" spans="6:8" ht="13.5">
      <c r="F7941" s="156" t="s">
        <v>1533</v>
      </c>
      <c r="H7941">
        <v>99284</v>
      </c>
    </row>
    <row r="7942" spans="6:8" ht="13.5">
      <c r="F7942" s="156" t="s">
        <v>1534</v>
      </c>
      <c r="H7942">
        <v>99285</v>
      </c>
    </row>
    <row r="7943" spans="6:8" ht="13.5">
      <c r="F7943" s="156" t="s">
        <v>1534</v>
      </c>
      <c r="H7943">
        <v>99285</v>
      </c>
    </row>
    <row r="7944" spans="6:8" ht="13.5">
      <c r="F7944" s="156" t="s">
        <v>1534</v>
      </c>
      <c r="H7944">
        <v>99285</v>
      </c>
    </row>
    <row r="7945" spans="6:8" ht="13.5">
      <c r="F7945" s="156" t="s">
        <v>1534</v>
      </c>
      <c r="H7945">
        <v>99285</v>
      </c>
    </row>
    <row r="7946" spans="6:8" ht="13.5">
      <c r="F7946" s="156" t="s">
        <v>1534</v>
      </c>
      <c r="H7946">
        <v>99285</v>
      </c>
    </row>
    <row r="7947" spans="6:8" ht="13.5">
      <c r="F7947" s="156" t="s">
        <v>1534</v>
      </c>
      <c r="H7947">
        <v>99285</v>
      </c>
    </row>
    <row r="7948" spans="6:8" ht="13.5">
      <c r="F7948" s="156" t="s">
        <v>1534</v>
      </c>
      <c r="H7948">
        <v>99285</v>
      </c>
    </row>
    <row r="7949" spans="6:8" ht="13.5">
      <c r="F7949" s="156" t="s">
        <v>1534</v>
      </c>
      <c r="H7949">
        <v>99285</v>
      </c>
    </row>
    <row r="7950" spans="6:8" ht="13.5">
      <c r="F7950" s="156" t="s">
        <v>1534</v>
      </c>
      <c r="H7950">
        <v>99285</v>
      </c>
    </row>
    <row r="7951" spans="6:8" ht="13.5">
      <c r="F7951" s="156" t="s">
        <v>1534</v>
      </c>
      <c r="H7951">
        <v>99285</v>
      </c>
    </row>
    <row r="7952" spans="6:8" ht="13.5">
      <c r="F7952" s="156" t="s">
        <v>1534</v>
      </c>
      <c r="H7952">
        <v>99285</v>
      </c>
    </row>
    <row r="7953" spans="6:8" ht="13.5">
      <c r="F7953" s="156" t="s">
        <v>1534</v>
      </c>
      <c r="H7953">
        <v>99285</v>
      </c>
    </row>
    <row r="7954" spans="6:8" ht="13.5">
      <c r="F7954" s="156" t="s">
        <v>1535</v>
      </c>
      <c r="H7954">
        <v>99286</v>
      </c>
    </row>
    <row r="7955" spans="6:8" ht="13.5">
      <c r="F7955" s="156" t="s">
        <v>1535</v>
      </c>
      <c r="H7955">
        <v>99286</v>
      </c>
    </row>
    <row r="7956" spans="6:8" ht="13.5">
      <c r="F7956" s="156" t="s">
        <v>1535</v>
      </c>
      <c r="H7956">
        <v>99286</v>
      </c>
    </row>
    <row r="7957" spans="6:8" ht="13.5">
      <c r="F7957" s="156" t="s">
        <v>1535</v>
      </c>
      <c r="H7957">
        <v>99286</v>
      </c>
    </row>
    <row r="7958" spans="6:8" ht="13.5">
      <c r="F7958" s="156" t="s">
        <v>1535</v>
      </c>
      <c r="H7958">
        <v>99286</v>
      </c>
    </row>
    <row r="7959" spans="6:8" ht="13.5">
      <c r="F7959" s="156" t="s">
        <v>1535</v>
      </c>
      <c r="H7959">
        <v>99286</v>
      </c>
    </row>
    <row r="7960" spans="6:8" ht="13.5">
      <c r="F7960" s="156" t="s">
        <v>1535</v>
      </c>
      <c r="H7960">
        <v>99286</v>
      </c>
    </row>
    <row r="7961" spans="6:8" ht="13.5">
      <c r="F7961" s="156" t="s">
        <v>1535</v>
      </c>
      <c r="H7961">
        <v>99286</v>
      </c>
    </row>
    <row r="7962" spans="6:8" ht="13.5">
      <c r="F7962" s="156" t="s">
        <v>1535</v>
      </c>
      <c r="H7962">
        <v>99286</v>
      </c>
    </row>
    <row r="7963" spans="6:8" ht="13.5">
      <c r="F7963" s="156" t="s">
        <v>1535</v>
      </c>
      <c r="H7963">
        <v>99286</v>
      </c>
    </row>
    <row r="7964" spans="6:8" ht="13.5">
      <c r="F7964" s="156" t="s">
        <v>1535</v>
      </c>
      <c r="H7964">
        <v>99286</v>
      </c>
    </row>
    <row r="7965" spans="6:8" ht="13.5">
      <c r="F7965" s="156" t="s">
        <v>1535</v>
      </c>
      <c r="H7965">
        <v>99286</v>
      </c>
    </row>
    <row r="7966" spans="6:8" ht="13.5">
      <c r="F7966" s="156" t="s">
        <v>1535</v>
      </c>
      <c r="H7966">
        <v>99286</v>
      </c>
    </row>
    <row r="7967" spans="6:8" ht="13.5">
      <c r="F7967" s="156" t="s">
        <v>1535</v>
      </c>
      <c r="H7967">
        <v>99286</v>
      </c>
    </row>
    <row r="7968" spans="6:8" ht="13.5">
      <c r="F7968" s="156" t="s">
        <v>1535</v>
      </c>
      <c r="H7968">
        <v>99286</v>
      </c>
    </row>
    <row r="7969" spans="6:8" ht="13.5">
      <c r="F7969" s="156" t="s">
        <v>1535</v>
      </c>
      <c r="H7969">
        <v>99286</v>
      </c>
    </row>
    <row r="7970" spans="6:8" ht="13.5">
      <c r="F7970" s="156" t="s">
        <v>1535</v>
      </c>
      <c r="H7970">
        <v>99286</v>
      </c>
    </row>
    <row r="7971" spans="6:8" ht="13.5">
      <c r="F7971" s="156" t="s">
        <v>1535</v>
      </c>
      <c r="H7971">
        <v>99286</v>
      </c>
    </row>
    <row r="7972" spans="6:8" ht="13.5">
      <c r="F7972" s="156" t="s">
        <v>1536</v>
      </c>
      <c r="H7972">
        <v>99287</v>
      </c>
    </row>
    <row r="7973" spans="6:8" ht="13.5">
      <c r="F7973" s="156" t="s">
        <v>1536</v>
      </c>
      <c r="H7973">
        <v>99287</v>
      </c>
    </row>
    <row r="7974" spans="6:8" ht="13.5">
      <c r="F7974" s="156" t="s">
        <v>1536</v>
      </c>
      <c r="H7974">
        <v>99287</v>
      </c>
    </row>
    <row r="7975" spans="6:8" ht="13.5">
      <c r="F7975" s="156" t="s">
        <v>1536</v>
      </c>
      <c r="H7975">
        <v>99287</v>
      </c>
    </row>
    <row r="7976" spans="6:8" ht="13.5">
      <c r="F7976" s="156" t="s">
        <v>1536</v>
      </c>
      <c r="H7976">
        <v>99287</v>
      </c>
    </row>
    <row r="7977" spans="6:8" ht="13.5">
      <c r="F7977" s="156" t="s">
        <v>1536</v>
      </c>
      <c r="H7977">
        <v>99287</v>
      </c>
    </row>
    <row r="7978" spans="6:8" ht="13.5">
      <c r="F7978" s="156" t="s">
        <v>1536</v>
      </c>
      <c r="H7978">
        <v>99287</v>
      </c>
    </row>
    <row r="7979" spans="6:8" ht="13.5">
      <c r="F7979" s="156" t="s">
        <v>1536</v>
      </c>
      <c r="H7979">
        <v>99287</v>
      </c>
    </row>
    <row r="7980" spans="6:8" ht="13.5">
      <c r="F7980" s="156" t="s">
        <v>1536</v>
      </c>
      <c r="H7980">
        <v>99287</v>
      </c>
    </row>
    <row r="7981" spans="6:8" ht="13.5">
      <c r="F7981" s="156" t="s">
        <v>1536</v>
      </c>
      <c r="H7981">
        <v>99287</v>
      </c>
    </row>
    <row r="7982" spans="6:8" ht="13.5">
      <c r="F7982" s="156" t="s">
        <v>1536</v>
      </c>
      <c r="H7982">
        <v>99287</v>
      </c>
    </row>
    <row r="7983" spans="6:8" ht="13.5">
      <c r="F7983" s="156" t="s">
        <v>1536</v>
      </c>
      <c r="H7983">
        <v>99287</v>
      </c>
    </row>
    <row r="7984" spans="6:8" ht="13.5">
      <c r="F7984" s="156" t="s">
        <v>1536</v>
      </c>
      <c r="H7984">
        <v>99287</v>
      </c>
    </row>
    <row r="7985" spans="6:8" ht="13.5">
      <c r="F7985" s="156" t="s">
        <v>1536</v>
      </c>
      <c r="H7985">
        <v>99287</v>
      </c>
    </row>
    <row r="7986" spans="6:8" ht="13.5">
      <c r="F7986" s="156" t="s">
        <v>1536</v>
      </c>
      <c r="H7986">
        <v>99287</v>
      </c>
    </row>
    <row r="7987" spans="6:8" ht="13.5">
      <c r="F7987" s="156" t="s">
        <v>1536</v>
      </c>
      <c r="H7987">
        <v>99287</v>
      </c>
    </row>
    <row r="7988" spans="6:8" ht="13.5">
      <c r="F7988" s="156" t="s">
        <v>1536</v>
      </c>
      <c r="H7988">
        <v>99287</v>
      </c>
    </row>
    <row r="7989" spans="6:8" ht="13.5">
      <c r="F7989" s="156" t="s">
        <v>1536</v>
      </c>
      <c r="H7989">
        <v>99287</v>
      </c>
    </row>
    <row r="7990" spans="6:8" ht="13.5">
      <c r="F7990" s="156" t="s">
        <v>1537</v>
      </c>
      <c r="H7990">
        <v>99288</v>
      </c>
    </row>
    <row r="7991" spans="6:8" ht="13.5">
      <c r="F7991" s="156" t="s">
        <v>1537</v>
      </c>
      <c r="H7991">
        <v>99288</v>
      </c>
    </row>
    <row r="7992" spans="6:8" ht="13.5">
      <c r="F7992" s="156" t="s">
        <v>1537</v>
      </c>
      <c r="H7992">
        <v>99288</v>
      </c>
    </row>
    <row r="7993" spans="6:8" ht="13.5">
      <c r="F7993" s="156" t="s">
        <v>1537</v>
      </c>
      <c r="H7993">
        <v>99288</v>
      </c>
    </row>
    <row r="7994" spans="6:8" ht="13.5">
      <c r="F7994" s="156" t="s">
        <v>1537</v>
      </c>
      <c r="H7994">
        <v>99288</v>
      </c>
    </row>
    <row r="7995" spans="6:8" ht="13.5">
      <c r="F7995" s="156" t="s">
        <v>1537</v>
      </c>
      <c r="H7995">
        <v>99288</v>
      </c>
    </row>
    <row r="7996" spans="6:8" ht="13.5">
      <c r="F7996" s="156" t="s">
        <v>1537</v>
      </c>
      <c r="H7996">
        <v>99288</v>
      </c>
    </row>
    <row r="7997" spans="6:8" ht="13.5">
      <c r="F7997" s="156" t="s">
        <v>1538</v>
      </c>
      <c r="H7997">
        <v>99289</v>
      </c>
    </row>
    <row r="7998" spans="6:8" ht="13.5">
      <c r="F7998" s="156" t="s">
        <v>1538</v>
      </c>
      <c r="H7998">
        <v>99289</v>
      </c>
    </row>
    <row r="7999" spans="6:8" ht="13.5">
      <c r="F7999" s="156" t="s">
        <v>1538</v>
      </c>
      <c r="H7999">
        <v>99289</v>
      </c>
    </row>
    <row r="8000" spans="6:8" ht="13.5">
      <c r="F8000" s="156" t="s">
        <v>1538</v>
      </c>
      <c r="H8000">
        <v>99289</v>
      </c>
    </row>
    <row r="8001" spans="6:8" ht="13.5">
      <c r="F8001" s="156" t="s">
        <v>1538</v>
      </c>
      <c r="H8001">
        <v>99289</v>
      </c>
    </row>
    <row r="8002" spans="6:8" ht="13.5">
      <c r="F8002" s="156" t="s">
        <v>1538</v>
      </c>
      <c r="H8002">
        <v>99289</v>
      </c>
    </row>
    <row r="8003" spans="6:8" ht="13.5">
      <c r="F8003" s="156" t="s">
        <v>1538</v>
      </c>
      <c r="H8003">
        <v>99289</v>
      </c>
    </row>
    <row r="8004" spans="6:8" ht="13.5">
      <c r="F8004" s="156" t="s">
        <v>1538</v>
      </c>
      <c r="H8004">
        <v>99289</v>
      </c>
    </row>
    <row r="8005" spans="6:8" ht="13.5">
      <c r="F8005" s="156" t="s">
        <v>1538</v>
      </c>
      <c r="H8005">
        <v>99289</v>
      </c>
    </row>
    <row r="8006" spans="6:8" ht="13.5">
      <c r="F8006" s="156" t="s">
        <v>1538</v>
      </c>
      <c r="H8006">
        <v>99289</v>
      </c>
    </row>
    <row r="8007" spans="6:8" ht="13.5">
      <c r="F8007" s="156" t="s">
        <v>1538</v>
      </c>
      <c r="H8007">
        <v>99289</v>
      </c>
    </row>
    <row r="8008" spans="6:8" ht="13.5">
      <c r="F8008" s="156" t="s">
        <v>1539</v>
      </c>
      <c r="H8008">
        <v>99290</v>
      </c>
    </row>
    <row r="8009" spans="6:8" ht="13.5">
      <c r="F8009" s="156" t="s">
        <v>1539</v>
      </c>
      <c r="H8009">
        <v>99290</v>
      </c>
    </row>
    <row r="8010" spans="6:8" ht="13.5">
      <c r="F8010" s="156" t="s">
        <v>1539</v>
      </c>
      <c r="H8010">
        <v>99290</v>
      </c>
    </row>
    <row r="8011" spans="6:8" ht="13.5">
      <c r="F8011" s="156" t="s">
        <v>1539</v>
      </c>
      <c r="H8011">
        <v>99290</v>
      </c>
    </row>
    <row r="8012" spans="6:8" ht="13.5">
      <c r="F8012" s="156" t="s">
        <v>1539</v>
      </c>
      <c r="H8012">
        <v>99290</v>
      </c>
    </row>
    <row r="8013" spans="6:8" ht="13.5">
      <c r="F8013" s="156" t="s">
        <v>1539</v>
      </c>
      <c r="H8013">
        <v>99290</v>
      </c>
    </row>
    <row r="8014" spans="6:8" ht="13.5">
      <c r="F8014" s="156" t="s">
        <v>1539</v>
      </c>
      <c r="H8014">
        <v>99290</v>
      </c>
    </row>
    <row r="8015" spans="6:8" ht="13.5">
      <c r="F8015" s="156" t="s">
        <v>1539</v>
      </c>
      <c r="H8015">
        <v>99290</v>
      </c>
    </row>
    <row r="8016" spans="6:8" ht="13.5">
      <c r="F8016" s="156" t="s">
        <v>1539</v>
      </c>
      <c r="H8016">
        <v>99290</v>
      </c>
    </row>
    <row r="8017" spans="6:8" ht="13.5">
      <c r="F8017" s="156" t="s">
        <v>1539</v>
      </c>
      <c r="H8017">
        <v>99290</v>
      </c>
    </row>
    <row r="8018" spans="6:8" ht="13.5">
      <c r="F8018" s="156" t="s">
        <v>1539</v>
      </c>
      <c r="H8018">
        <v>99290</v>
      </c>
    </row>
    <row r="8019" spans="6:8" ht="13.5">
      <c r="F8019" s="156" t="s">
        <v>1539</v>
      </c>
      <c r="H8019">
        <v>99290</v>
      </c>
    </row>
    <row r="8020" spans="6:8" ht="13.5">
      <c r="F8020" s="156" t="s">
        <v>1539</v>
      </c>
      <c r="H8020">
        <v>99290</v>
      </c>
    </row>
    <row r="8021" spans="6:8" ht="13.5">
      <c r="F8021" s="156" t="s">
        <v>1539</v>
      </c>
      <c r="H8021">
        <v>99290</v>
      </c>
    </row>
    <row r="8022" spans="6:8" ht="13.5">
      <c r="F8022" s="156" t="s">
        <v>1539</v>
      </c>
      <c r="H8022">
        <v>99290</v>
      </c>
    </row>
    <row r="8023" spans="6:8" ht="13.5">
      <c r="F8023" s="156" t="s">
        <v>1539</v>
      </c>
      <c r="H8023">
        <v>99290</v>
      </c>
    </row>
    <row r="8024" spans="6:8" ht="13.5">
      <c r="F8024" s="156" t="s">
        <v>1539</v>
      </c>
      <c r="H8024">
        <v>99290</v>
      </c>
    </row>
    <row r="8025" spans="6:8" ht="13.5">
      <c r="F8025" s="156" t="s">
        <v>1539</v>
      </c>
      <c r="H8025">
        <v>99290</v>
      </c>
    </row>
    <row r="8026" spans="6:8" ht="13.5">
      <c r="F8026" s="156" t="s">
        <v>1540</v>
      </c>
      <c r="H8026">
        <v>99291</v>
      </c>
    </row>
    <row r="8027" spans="6:8" ht="13.5">
      <c r="F8027" s="156" t="s">
        <v>1540</v>
      </c>
      <c r="H8027">
        <v>99291</v>
      </c>
    </row>
    <row r="8028" spans="6:8" ht="13.5">
      <c r="F8028" s="156" t="s">
        <v>1540</v>
      </c>
      <c r="H8028">
        <v>99291</v>
      </c>
    </row>
    <row r="8029" spans="6:8" ht="13.5">
      <c r="F8029" s="156" t="s">
        <v>1540</v>
      </c>
      <c r="H8029">
        <v>99291</v>
      </c>
    </row>
    <row r="8030" spans="6:8" ht="13.5">
      <c r="F8030" s="156" t="s">
        <v>1540</v>
      </c>
      <c r="H8030">
        <v>99291</v>
      </c>
    </row>
    <row r="8031" spans="6:8" ht="13.5">
      <c r="F8031" s="156" t="s">
        <v>1540</v>
      </c>
      <c r="H8031">
        <v>99291</v>
      </c>
    </row>
    <row r="8032" spans="6:8" ht="13.5">
      <c r="F8032" s="156" t="s">
        <v>1540</v>
      </c>
      <c r="H8032">
        <v>99291</v>
      </c>
    </row>
    <row r="8033" spans="6:8" ht="13.5">
      <c r="F8033" s="156" t="s">
        <v>1540</v>
      </c>
      <c r="H8033">
        <v>99291</v>
      </c>
    </row>
    <row r="8034" spans="6:8" ht="13.5">
      <c r="F8034" s="156" t="s">
        <v>1540</v>
      </c>
      <c r="H8034">
        <v>99291</v>
      </c>
    </row>
    <row r="8035" spans="6:8" ht="13.5">
      <c r="F8035" s="156" t="s">
        <v>1540</v>
      </c>
      <c r="H8035">
        <v>99291</v>
      </c>
    </row>
    <row r="8036" spans="6:8" ht="13.5">
      <c r="F8036" s="156" t="s">
        <v>1540</v>
      </c>
      <c r="H8036">
        <v>99291</v>
      </c>
    </row>
    <row r="8037" spans="6:8" ht="13.5">
      <c r="F8037" s="156" t="s">
        <v>1541</v>
      </c>
      <c r="H8037">
        <v>99292</v>
      </c>
    </row>
    <row r="8038" spans="6:8" ht="13.5">
      <c r="F8038" s="156" t="s">
        <v>1541</v>
      </c>
      <c r="H8038">
        <v>99292</v>
      </c>
    </row>
    <row r="8039" spans="6:8" ht="13.5">
      <c r="F8039" s="156" t="s">
        <v>1541</v>
      </c>
      <c r="H8039">
        <v>99292</v>
      </c>
    </row>
    <row r="8040" spans="6:8" ht="13.5">
      <c r="F8040" s="156" t="s">
        <v>1541</v>
      </c>
      <c r="H8040">
        <v>99292</v>
      </c>
    </row>
    <row r="8041" spans="6:8" ht="13.5">
      <c r="F8041" s="156" t="s">
        <v>1541</v>
      </c>
      <c r="H8041">
        <v>99292</v>
      </c>
    </row>
    <row r="8042" spans="6:8" ht="13.5">
      <c r="F8042" s="156" t="s">
        <v>1541</v>
      </c>
      <c r="H8042">
        <v>99292</v>
      </c>
    </row>
    <row r="8043" spans="6:8" ht="13.5">
      <c r="F8043" s="156" t="s">
        <v>1541</v>
      </c>
      <c r="H8043">
        <v>99292</v>
      </c>
    </row>
    <row r="8044" spans="6:8" ht="13.5">
      <c r="F8044" s="156" t="s">
        <v>1541</v>
      </c>
      <c r="H8044">
        <v>99292</v>
      </c>
    </row>
    <row r="8045" spans="6:8" ht="13.5">
      <c r="F8045" s="156" t="s">
        <v>1541</v>
      </c>
      <c r="H8045">
        <v>99292</v>
      </c>
    </row>
    <row r="8046" spans="6:8" ht="13.5">
      <c r="F8046" s="156" t="s">
        <v>1541</v>
      </c>
      <c r="H8046">
        <v>99292</v>
      </c>
    </row>
    <row r="8047" spans="6:8" ht="13.5">
      <c r="F8047" s="156" t="s">
        <v>1541</v>
      </c>
      <c r="H8047">
        <v>99292</v>
      </c>
    </row>
    <row r="8048" spans="6:8" ht="13.5">
      <c r="F8048" s="156" t="s">
        <v>1541</v>
      </c>
      <c r="H8048">
        <v>99292</v>
      </c>
    </row>
    <row r="8049" spans="6:8" ht="13.5">
      <c r="F8049" s="156" t="s">
        <v>1541</v>
      </c>
      <c r="H8049">
        <v>99292</v>
      </c>
    </row>
    <row r="8050" spans="6:8" ht="13.5">
      <c r="F8050" s="156" t="s">
        <v>1541</v>
      </c>
      <c r="H8050">
        <v>99292</v>
      </c>
    </row>
    <row r="8051" spans="6:8" ht="13.5">
      <c r="F8051" s="156" t="s">
        <v>1541</v>
      </c>
      <c r="H8051">
        <v>99292</v>
      </c>
    </row>
    <row r="8052" spans="6:8" ht="13.5">
      <c r="F8052" s="156" t="s">
        <v>1541</v>
      </c>
      <c r="H8052">
        <v>99292</v>
      </c>
    </row>
    <row r="8053" spans="6:8" ht="13.5">
      <c r="F8053" s="156" t="s">
        <v>1542</v>
      </c>
      <c r="H8053">
        <v>99293</v>
      </c>
    </row>
    <row r="8054" spans="6:8" ht="13.5">
      <c r="F8054" s="156" t="s">
        <v>1542</v>
      </c>
      <c r="H8054">
        <v>99293</v>
      </c>
    </row>
    <row r="8055" spans="6:8" ht="13.5">
      <c r="F8055" s="156" t="s">
        <v>1542</v>
      </c>
      <c r="H8055">
        <v>99293</v>
      </c>
    </row>
    <row r="8056" spans="6:8" ht="13.5">
      <c r="F8056" s="156" t="s">
        <v>1542</v>
      </c>
      <c r="H8056">
        <v>99293</v>
      </c>
    </row>
    <row r="8057" spans="6:8" ht="13.5">
      <c r="F8057" s="156" t="s">
        <v>1542</v>
      </c>
      <c r="H8057">
        <v>99293</v>
      </c>
    </row>
    <row r="8058" spans="6:8" ht="13.5">
      <c r="F8058" s="156" t="s">
        <v>1542</v>
      </c>
      <c r="H8058">
        <v>99293</v>
      </c>
    </row>
    <row r="8059" spans="6:8" ht="13.5">
      <c r="F8059" s="156" t="s">
        <v>1542</v>
      </c>
      <c r="H8059">
        <v>99293</v>
      </c>
    </row>
    <row r="8060" spans="6:8" ht="13.5">
      <c r="F8060" s="156" t="s">
        <v>1542</v>
      </c>
      <c r="H8060">
        <v>99293</v>
      </c>
    </row>
    <row r="8061" spans="6:8" ht="13.5">
      <c r="F8061" s="156" t="s">
        <v>1542</v>
      </c>
      <c r="H8061">
        <v>99293</v>
      </c>
    </row>
    <row r="8062" spans="6:8" ht="13.5">
      <c r="F8062" s="156" t="s">
        <v>1543</v>
      </c>
      <c r="H8062">
        <v>99294</v>
      </c>
    </row>
    <row r="8063" spans="6:8" ht="13.5">
      <c r="F8063" s="156" t="s">
        <v>1543</v>
      </c>
      <c r="H8063">
        <v>99294</v>
      </c>
    </row>
    <row r="8064" spans="6:8" ht="13.5">
      <c r="F8064" s="156" t="s">
        <v>1543</v>
      </c>
      <c r="H8064">
        <v>99294</v>
      </c>
    </row>
    <row r="8065" spans="6:8" ht="13.5">
      <c r="F8065" s="156" t="s">
        <v>1543</v>
      </c>
      <c r="H8065">
        <v>99294</v>
      </c>
    </row>
    <row r="8066" spans="6:8" ht="13.5">
      <c r="F8066" s="156" t="s">
        <v>1543</v>
      </c>
      <c r="H8066">
        <v>99294</v>
      </c>
    </row>
    <row r="8067" spans="6:8" ht="13.5">
      <c r="F8067" s="156" t="s">
        <v>1543</v>
      </c>
      <c r="H8067">
        <v>99294</v>
      </c>
    </row>
    <row r="8068" spans="6:8" ht="13.5">
      <c r="F8068" s="156" t="s">
        <v>1543</v>
      </c>
      <c r="H8068">
        <v>99294</v>
      </c>
    </row>
    <row r="8069" spans="6:8" ht="13.5">
      <c r="F8069" s="156" t="s">
        <v>1543</v>
      </c>
      <c r="H8069">
        <v>99294</v>
      </c>
    </row>
    <row r="8070" spans="6:8" ht="13.5">
      <c r="F8070" s="156" t="s">
        <v>1543</v>
      </c>
      <c r="H8070">
        <v>99294</v>
      </c>
    </row>
    <row r="8071" spans="6:8" ht="13.5">
      <c r="F8071" s="156" t="s">
        <v>1543</v>
      </c>
      <c r="H8071">
        <v>99294</v>
      </c>
    </row>
    <row r="8072" spans="6:8" ht="13.5">
      <c r="F8072" s="156" t="s">
        <v>1543</v>
      </c>
      <c r="H8072">
        <v>99294</v>
      </c>
    </row>
    <row r="8073" spans="6:8" ht="13.5">
      <c r="F8073" s="156" t="s">
        <v>1543</v>
      </c>
      <c r="H8073">
        <v>99294</v>
      </c>
    </row>
    <row r="8074" spans="6:8" ht="13.5">
      <c r="F8074" s="156" t="s">
        <v>1543</v>
      </c>
      <c r="H8074">
        <v>99294</v>
      </c>
    </row>
    <row r="8075" spans="6:8" ht="13.5">
      <c r="F8075" s="156" t="s">
        <v>1543</v>
      </c>
      <c r="H8075">
        <v>99294</v>
      </c>
    </row>
    <row r="8076" spans="6:8" ht="13.5">
      <c r="F8076" s="156" t="s">
        <v>1543</v>
      </c>
      <c r="H8076">
        <v>99294</v>
      </c>
    </row>
    <row r="8077" spans="6:8" ht="13.5">
      <c r="F8077" s="156" t="s">
        <v>1543</v>
      </c>
      <c r="H8077">
        <v>99294</v>
      </c>
    </row>
    <row r="8078" spans="6:8" ht="13.5">
      <c r="F8078" s="156" t="s">
        <v>1543</v>
      </c>
      <c r="H8078">
        <v>99294</v>
      </c>
    </row>
    <row r="8079" spans="6:8" ht="13.5">
      <c r="F8079" s="156" t="s">
        <v>1543</v>
      </c>
      <c r="H8079">
        <v>99294</v>
      </c>
    </row>
    <row r="8080" spans="6:8" ht="13.5">
      <c r="F8080" s="156" t="s">
        <v>1544</v>
      </c>
      <c r="H8080">
        <v>99295</v>
      </c>
    </row>
    <row r="8081" spans="6:8" ht="13.5">
      <c r="F8081" s="156" t="s">
        <v>1544</v>
      </c>
      <c r="H8081">
        <v>99295</v>
      </c>
    </row>
    <row r="8082" spans="6:8" ht="13.5">
      <c r="F8082" s="156" t="s">
        <v>1544</v>
      </c>
      <c r="H8082">
        <v>99295</v>
      </c>
    </row>
    <row r="8083" spans="6:8" ht="13.5">
      <c r="F8083" s="156" t="s">
        <v>1544</v>
      </c>
      <c r="H8083">
        <v>99295</v>
      </c>
    </row>
    <row r="8084" spans="6:8" ht="13.5">
      <c r="F8084" s="156" t="s">
        <v>1544</v>
      </c>
      <c r="H8084">
        <v>99295</v>
      </c>
    </row>
    <row r="8085" spans="6:8" ht="13.5">
      <c r="F8085" s="156" t="s">
        <v>1544</v>
      </c>
      <c r="H8085">
        <v>99295</v>
      </c>
    </row>
    <row r="8086" spans="6:8" ht="13.5">
      <c r="F8086" s="156" t="s">
        <v>1544</v>
      </c>
      <c r="H8086">
        <v>99295</v>
      </c>
    </row>
    <row r="8087" spans="6:8" ht="13.5">
      <c r="F8087" s="156" t="s">
        <v>1544</v>
      </c>
      <c r="H8087">
        <v>99295</v>
      </c>
    </row>
    <row r="8088" spans="6:8" ht="13.5">
      <c r="F8088" s="156" t="s">
        <v>1544</v>
      </c>
      <c r="H8088">
        <v>99295</v>
      </c>
    </row>
    <row r="8089" spans="6:8" ht="13.5">
      <c r="F8089" s="156" t="s">
        <v>1544</v>
      </c>
      <c r="H8089">
        <v>99295</v>
      </c>
    </row>
    <row r="8090" spans="6:8" ht="13.5">
      <c r="F8090" s="156" t="s">
        <v>1544</v>
      </c>
      <c r="H8090">
        <v>99295</v>
      </c>
    </row>
    <row r="8091" spans="6:8" ht="13.5">
      <c r="F8091" s="156" t="s">
        <v>1544</v>
      </c>
      <c r="H8091">
        <v>99295</v>
      </c>
    </row>
    <row r="8092" spans="6:8" ht="13.5">
      <c r="F8092" s="156" t="s">
        <v>1545</v>
      </c>
      <c r="H8092">
        <v>99296</v>
      </c>
    </row>
    <row r="8093" spans="6:8" ht="13.5">
      <c r="F8093" s="156" t="s">
        <v>1545</v>
      </c>
      <c r="H8093">
        <v>99296</v>
      </c>
    </row>
    <row r="8094" spans="6:8" ht="13.5">
      <c r="F8094" s="156" t="s">
        <v>1545</v>
      </c>
      <c r="H8094">
        <v>99296</v>
      </c>
    </row>
    <row r="8095" spans="6:8" ht="13.5">
      <c r="F8095" s="156" t="s">
        <v>1545</v>
      </c>
      <c r="H8095">
        <v>99296</v>
      </c>
    </row>
    <row r="8096" spans="6:8" ht="13.5">
      <c r="F8096" s="156" t="s">
        <v>1545</v>
      </c>
      <c r="H8096">
        <v>99296</v>
      </c>
    </row>
    <row r="8097" spans="6:8" ht="13.5">
      <c r="F8097" s="156" t="s">
        <v>1545</v>
      </c>
      <c r="H8097">
        <v>99296</v>
      </c>
    </row>
    <row r="8098" spans="6:8" ht="13.5">
      <c r="F8098" s="156" t="s">
        <v>1545</v>
      </c>
      <c r="H8098">
        <v>99296</v>
      </c>
    </row>
    <row r="8099" spans="6:8" ht="13.5">
      <c r="F8099" s="156" t="s">
        <v>1545</v>
      </c>
      <c r="H8099">
        <v>99296</v>
      </c>
    </row>
    <row r="8100" spans="6:8" ht="13.5">
      <c r="F8100" s="156" t="s">
        <v>1545</v>
      </c>
      <c r="H8100">
        <v>99296</v>
      </c>
    </row>
    <row r="8101" spans="6:8" ht="13.5">
      <c r="F8101" s="156" t="s">
        <v>1545</v>
      </c>
      <c r="H8101">
        <v>99296</v>
      </c>
    </row>
    <row r="8102" spans="6:8" ht="13.5">
      <c r="F8102" s="156" t="s">
        <v>1545</v>
      </c>
      <c r="H8102">
        <v>99296</v>
      </c>
    </row>
    <row r="8103" spans="6:8" ht="13.5">
      <c r="F8103" s="156" t="s">
        <v>1546</v>
      </c>
      <c r="H8103">
        <v>99297</v>
      </c>
    </row>
    <row r="8104" spans="6:8" ht="13.5">
      <c r="F8104" s="156" t="s">
        <v>1546</v>
      </c>
      <c r="H8104">
        <v>99297</v>
      </c>
    </row>
    <row r="8105" spans="6:8" ht="13.5">
      <c r="F8105" s="156" t="s">
        <v>1546</v>
      </c>
      <c r="H8105">
        <v>99297</v>
      </c>
    </row>
    <row r="8106" spans="6:8" ht="13.5">
      <c r="F8106" s="156" t="s">
        <v>1546</v>
      </c>
      <c r="H8106">
        <v>99297</v>
      </c>
    </row>
    <row r="8107" spans="6:8" ht="13.5">
      <c r="F8107" s="156" t="s">
        <v>1546</v>
      </c>
      <c r="H8107">
        <v>99297</v>
      </c>
    </row>
    <row r="8108" spans="6:8" ht="13.5">
      <c r="F8108" s="156" t="s">
        <v>1546</v>
      </c>
      <c r="H8108">
        <v>99297</v>
      </c>
    </row>
    <row r="8109" spans="6:8" ht="13.5">
      <c r="F8109" s="156" t="s">
        <v>1546</v>
      </c>
      <c r="H8109">
        <v>99297</v>
      </c>
    </row>
    <row r="8110" spans="6:8" ht="13.5">
      <c r="F8110" s="156" t="s">
        <v>1546</v>
      </c>
      <c r="H8110">
        <v>99297</v>
      </c>
    </row>
    <row r="8111" spans="6:8" ht="13.5">
      <c r="F8111" s="156" t="s">
        <v>1546</v>
      </c>
      <c r="H8111">
        <v>99297</v>
      </c>
    </row>
    <row r="8112" spans="6:8" ht="13.5">
      <c r="F8112" s="156" t="s">
        <v>1546</v>
      </c>
      <c r="H8112">
        <v>99297</v>
      </c>
    </row>
    <row r="8113" spans="6:8" ht="13.5">
      <c r="F8113" s="156" t="s">
        <v>1546</v>
      </c>
      <c r="H8113">
        <v>99297</v>
      </c>
    </row>
    <row r="8114" spans="6:8" ht="13.5">
      <c r="F8114" s="156" t="s">
        <v>1547</v>
      </c>
      <c r="H8114">
        <v>99298</v>
      </c>
    </row>
    <row r="8115" spans="6:8" ht="13.5">
      <c r="F8115" s="156" t="s">
        <v>1547</v>
      </c>
      <c r="H8115">
        <v>99298</v>
      </c>
    </row>
    <row r="8116" spans="6:8" ht="13.5">
      <c r="F8116" s="156" t="s">
        <v>1547</v>
      </c>
      <c r="H8116">
        <v>99298</v>
      </c>
    </row>
    <row r="8117" spans="6:8" ht="13.5">
      <c r="F8117" s="156" t="s">
        <v>1547</v>
      </c>
      <c r="H8117">
        <v>99298</v>
      </c>
    </row>
    <row r="8118" spans="6:8" ht="13.5">
      <c r="F8118" s="156" t="s">
        <v>1547</v>
      </c>
      <c r="H8118">
        <v>99298</v>
      </c>
    </row>
    <row r="8119" spans="6:8" ht="13.5">
      <c r="F8119" s="156" t="s">
        <v>1547</v>
      </c>
      <c r="H8119">
        <v>99298</v>
      </c>
    </row>
    <row r="8120" spans="6:8" ht="13.5">
      <c r="F8120" s="156" t="s">
        <v>1547</v>
      </c>
      <c r="H8120">
        <v>99298</v>
      </c>
    </row>
    <row r="8121" spans="6:8" ht="13.5">
      <c r="F8121" s="156" t="s">
        <v>1547</v>
      </c>
      <c r="H8121">
        <v>99298</v>
      </c>
    </row>
    <row r="8122" spans="6:8" ht="13.5">
      <c r="F8122" s="156" t="s">
        <v>1547</v>
      </c>
      <c r="H8122">
        <v>99298</v>
      </c>
    </row>
    <row r="8123" spans="6:8" ht="13.5">
      <c r="F8123" s="156" t="s">
        <v>1547</v>
      </c>
      <c r="H8123">
        <v>99298</v>
      </c>
    </row>
    <row r="8124" spans="6:8" ht="13.5">
      <c r="F8124" s="156" t="s">
        <v>1547</v>
      </c>
      <c r="H8124">
        <v>99298</v>
      </c>
    </row>
    <row r="8125" spans="6:8" ht="13.5">
      <c r="F8125" s="156" t="s">
        <v>1547</v>
      </c>
      <c r="H8125">
        <v>99298</v>
      </c>
    </row>
    <row r="8126" spans="6:8" ht="13.5">
      <c r="F8126" s="156" t="s">
        <v>1547</v>
      </c>
      <c r="H8126">
        <v>99298</v>
      </c>
    </row>
    <row r="8127" spans="6:8" ht="13.5">
      <c r="F8127" s="156" t="s">
        <v>1547</v>
      </c>
      <c r="H8127">
        <v>99298</v>
      </c>
    </row>
    <row r="8128" spans="6:8" ht="13.5">
      <c r="F8128" s="156" t="s">
        <v>1547</v>
      </c>
      <c r="H8128">
        <v>99298</v>
      </c>
    </row>
    <row r="8129" spans="6:8" ht="13.5">
      <c r="F8129" s="156" t="s">
        <v>1547</v>
      </c>
      <c r="H8129">
        <v>99298</v>
      </c>
    </row>
    <row r="8130" spans="6:8" ht="13.5">
      <c r="F8130" s="156" t="s">
        <v>1547</v>
      </c>
      <c r="H8130">
        <v>99298</v>
      </c>
    </row>
    <row r="8131" spans="6:8" ht="13.5">
      <c r="F8131" s="156" t="s">
        <v>1547</v>
      </c>
      <c r="H8131">
        <v>99298</v>
      </c>
    </row>
    <row r="8132" spans="6:8" ht="13.5">
      <c r="F8132" s="156" t="s">
        <v>1548</v>
      </c>
      <c r="H8132">
        <v>99299</v>
      </c>
    </row>
    <row r="8133" spans="6:8" ht="13.5">
      <c r="F8133" s="156" t="s">
        <v>1548</v>
      </c>
      <c r="H8133">
        <v>99299</v>
      </c>
    </row>
    <row r="8134" spans="6:8" ht="13.5">
      <c r="F8134" s="156" t="s">
        <v>1548</v>
      </c>
      <c r="H8134">
        <v>99299</v>
      </c>
    </row>
    <row r="8135" spans="6:8" ht="13.5">
      <c r="F8135" s="156" t="s">
        <v>1548</v>
      </c>
      <c r="H8135">
        <v>99299</v>
      </c>
    </row>
    <row r="8136" spans="6:8" ht="13.5">
      <c r="F8136" s="156" t="s">
        <v>1548</v>
      </c>
      <c r="H8136">
        <v>99299</v>
      </c>
    </row>
    <row r="8137" spans="6:8" ht="13.5">
      <c r="F8137" s="156" t="s">
        <v>1548</v>
      </c>
      <c r="H8137">
        <v>99299</v>
      </c>
    </row>
    <row r="8138" spans="6:8" ht="13.5">
      <c r="F8138" s="156" t="s">
        <v>1548</v>
      </c>
      <c r="H8138">
        <v>99299</v>
      </c>
    </row>
    <row r="8139" spans="6:8" ht="13.5">
      <c r="F8139" s="156" t="s">
        <v>1548</v>
      </c>
      <c r="H8139">
        <v>99299</v>
      </c>
    </row>
    <row r="8140" spans="6:8" ht="13.5">
      <c r="F8140" s="156" t="s">
        <v>1548</v>
      </c>
      <c r="H8140">
        <v>99299</v>
      </c>
    </row>
    <row r="8141" spans="6:8" ht="13.5">
      <c r="F8141" s="156" t="s">
        <v>1548</v>
      </c>
      <c r="H8141">
        <v>99299</v>
      </c>
    </row>
    <row r="8142" spans="6:8" ht="13.5">
      <c r="F8142" s="156" t="s">
        <v>1548</v>
      </c>
      <c r="H8142">
        <v>99299</v>
      </c>
    </row>
    <row r="8143" spans="6:8" ht="13.5">
      <c r="F8143" s="156" t="s">
        <v>1549</v>
      </c>
      <c r="H8143">
        <v>99300</v>
      </c>
    </row>
    <row r="8144" spans="6:8" ht="13.5">
      <c r="F8144" s="156" t="s">
        <v>1549</v>
      </c>
      <c r="H8144">
        <v>99300</v>
      </c>
    </row>
    <row r="8145" spans="6:8" ht="13.5">
      <c r="F8145" s="156" t="s">
        <v>1549</v>
      </c>
      <c r="H8145">
        <v>99300</v>
      </c>
    </row>
    <row r="8146" spans="6:8" ht="13.5">
      <c r="F8146" s="156" t="s">
        <v>1549</v>
      </c>
      <c r="H8146">
        <v>99300</v>
      </c>
    </row>
    <row r="8147" spans="6:8" ht="13.5">
      <c r="F8147" s="156" t="s">
        <v>1549</v>
      </c>
      <c r="H8147">
        <v>99300</v>
      </c>
    </row>
    <row r="8148" spans="6:8" ht="13.5">
      <c r="F8148" s="156" t="s">
        <v>1549</v>
      </c>
      <c r="H8148">
        <v>99300</v>
      </c>
    </row>
    <row r="8149" spans="6:8" ht="13.5">
      <c r="F8149" s="156" t="s">
        <v>1549</v>
      </c>
      <c r="H8149">
        <v>99300</v>
      </c>
    </row>
    <row r="8150" spans="6:8" ht="13.5">
      <c r="F8150" s="156" t="s">
        <v>1549</v>
      </c>
      <c r="H8150">
        <v>99300</v>
      </c>
    </row>
    <row r="8151" spans="6:8" ht="13.5">
      <c r="F8151" s="156" t="s">
        <v>1549</v>
      </c>
      <c r="H8151">
        <v>99300</v>
      </c>
    </row>
    <row r="8152" spans="6:8" ht="13.5">
      <c r="F8152" s="156" t="s">
        <v>1549</v>
      </c>
      <c r="H8152">
        <v>99300</v>
      </c>
    </row>
    <row r="8153" spans="6:8" ht="13.5">
      <c r="F8153" s="156" t="s">
        <v>1549</v>
      </c>
      <c r="H8153">
        <v>99300</v>
      </c>
    </row>
    <row r="8154" spans="6:8" ht="13.5">
      <c r="F8154" s="156" t="s">
        <v>1549</v>
      </c>
      <c r="H8154">
        <v>99300</v>
      </c>
    </row>
    <row r="8155" spans="6:8" ht="13.5">
      <c r="F8155" s="156" t="s">
        <v>1549</v>
      </c>
      <c r="H8155">
        <v>99300</v>
      </c>
    </row>
    <row r="8156" spans="6:8" ht="13.5">
      <c r="F8156" s="156" t="s">
        <v>1549</v>
      </c>
      <c r="H8156">
        <v>99300</v>
      </c>
    </row>
    <row r="8157" spans="6:8" ht="13.5">
      <c r="F8157" s="156" t="s">
        <v>1549</v>
      </c>
      <c r="H8157">
        <v>99300</v>
      </c>
    </row>
    <row r="8158" spans="6:8" ht="13.5">
      <c r="F8158" s="156" t="s">
        <v>1549</v>
      </c>
      <c r="H8158">
        <v>99300</v>
      </c>
    </row>
    <row r="8159" spans="6:8" ht="13.5">
      <c r="F8159" s="156" t="s">
        <v>1549</v>
      </c>
      <c r="H8159">
        <v>99300</v>
      </c>
    </row>
    <row r="8160" spans="6:8" ht="13.5">
      <c r="F8160" s="156" t="s">
        <v>1549</v>
      </c>
      <c r="H8160">
        <v>99300</v>
      </c>
    </row>
    <row r="8161" spans="6:8" ht="13.5">
      <c r="F8161" s="156" t="s">
        <v>1550</v>
      </c>
      <c r="H8161">
        <v>99301</v>
      </c>
    </row>
    <row r="8162" spans="6:8" ht="13.5">
      <c r="F8162" s="156" t="s">
        <v>1550</v>
      </c>
      <c r="H8162">
        <v>99301</v>
      </c>
    </row>
    <row r="8163" spans="6:8" ht="13.5">
      <c r="F8163" s="156" t="s">
        <v>1550</v>
      </c>
      <c r="H8163">
        <v>99301</v>
      </c>
    </row>
    <row r="8164" spans="6:8" ht="13.5">
      <c r="F8164" s="156" t="s">
        <v>1550</v>
      </c>
      <c r="H8164">
        <v>99301</v>
      </c>
    </row>
    <row r="8165" spans="6:8" ht="13.5">
      <c r="F8165" s="156" t="s">
        <v>1550</v>
      </c>
      <c r="H8165">
        <v>99301</v>
      </c>
    </row>
    <row r="8166" spans="6:8" ht="13.5">
      <c r="F8166" s="156" t="s">
        <v>1550</v>
      </c>
      <c r="H8166">
        <v>99301</v>
      </c>
    </row>
    <row r="8167" spans="6:8" ht="13.5">
      <c r="F8167" s="156" t="s">
        <v>1550</v>
      </c>
      <c r="H8167">
        <v>99301</v>
      </c>
    </row>
    <row r="8168" spans="6:8" ht="13.5">
      <c r="F8168" s="156" t="s">
        <v>1550</v>
      </c>
      <c r="H8168">
        <v>99301</v>
      </c>
    </row>
    <row r="8169" spans="6:8" ht="13.5">
      <c r="F8169" s="156" t="s">
        <v>1550</v>
      </c>
      <c r="H8169">
        <v>99301</v>
      </c>
    </row>
    <row r="8170" spans="6:8" ht="13.5">
      <c r="F8170" s="156" t="s">
        <v>1550</v>
      </c>
      <c r="H8170">
        <v>99301</v>
      </c>
    </row>
    <row r="8171" spans="6:8" ht="13.5">
      <c r="F8171" s="156" t="s">
        <v>1550</v>
      </c>
      <c r="H8171">
        <v>99301</v>
      </c>
    </row>
    <row r="8172" spans="6:8" ht="13.5">
      <c r="F8172" s="156" t="s">
        <v>1550</v>
      </c>
      <c r="H8172">
        <v>99301</v>
      </c>
    </row>
    <row r="8173" spans="6:8" ht="13.5">
      <c r="F8173" s="156" t="s">
        <v>1550</v>
      </c>
      <c r="H8173">
        <v>99301</v>
      </c>
    </row>
    <row r="8174" spans="6:8" ht="13.5">
      <c r="F8174" s="156" t="s">
        <v>1550</v>
      </c>
      <c r="H8174">
        <v>99301</v>
      </c>
    </row>
    <row r="8175" spans="6:8" ht="13.5">
      <c r="F8175" s="156" t="s">
        <v>1550</v>
      </c>
      <c r="H8175">
        <v>99301</v>
      </c>
    </row>
    <row r="8176" spans="6:8" ht="13.5">
      <c r="F8176" s="156" t="s">
        <v>1550</v>
      </c>
      <c r="H8176">
        <v>99301</v>
      </c>
    </row>
    <row r="8177" spans="6:8" ht="13.5">
      <c r="F8177" s="156" t="s">
        <v>1550</v>
      </c>
      <c r="H8177">
        <v>99301</v>
      </c>
    </row>
    <row r="8178" spans="6:8" ht="13.5">
      <c r="F8178" s="156" t="s">
        <v>1550</v>
      </c>
      <c r="H8178">
        <v>99301</v>
      </c>
    </row>
    <row r="8179" spans="6:8" ht="13.5">
      <c r="F8179" s="156" t="s">
        <v>1551</v>
      </c>
      <c r="H8179">
        <v>99302</v>
      </c>
    </row>
    <row r="8180" spans="6:8" ht="13.5">
      <c r="F8180" s="156" t="s">
        <v>1551</v>
      </c>
      <c r="H8180">
        <v>99302</v>
      </c>
    </row>
    <row r="8181" spans="6:8" ht="13.5">
      <c r="F8181" s="156" t="s">
        <v>1551</v>
      </c>
      <c r="H8181">
        <v>99302</v>
      </c>
    </row>
    <row r="8182" spans="6:8" ht="13.5">
      <c r="F8182" s="156" t="s">
        <v>1551</v>
      </c>
      <c r="H8182">
        <v>99302</v>
      </c>
    </row>
    <row r="8183" spans="6:8" ht="13.5">
      <c r="F8183" s="156" t="s">
        <v>1551</v>
      </c>
      <c r="H8183">
        <v>99302</v>
      </c>
    </row>
    <row r="8184" spans="6:8" ht="13.5">
      <c r="F8184" s="156" t="s">
        <v>1551</v>
      </c>
      <c r="H8184">
        <v>99302</v>
      </c>
    </row>
    <row r="8185" spans="6:8" ht="13.5">
      <c r="F8185" s="156" t="s">
        <v>1551</v>
      </c>
      <c r="H8185">
        <v>99302</v>
      </c>
    </row>
    <row r="8186" spans="6:8" ht="13.5">
      <c r="F8186" s="156" t="s">
        <v>1551</v>
      </c>
      <c r="H8186">
        <v>99302</v>
      </c>
    </row>
    <row r="8187" spans="6:8" ht="13.5">
      <c r="F8187" s="156" t="s">
        <v>1551</v>
      </c>
      <c r="H8187">
        <v>99302</v>
      </c>
    </row>
    <row r="8188" spans="6:8" ht="13.5">
      <c r="F8188" s="156" t="s">
        <v>1551</v>
      </c>
      <c r="H8188">
        <v>99302</v>
      </c>
    </row>
    <row r="8189" spans="6:8" ht="13.5">
      <c r="F8189" s="156" t="s">
        <v>1551</v>
      </c>
      <c r="H8189">
        <v>99302</v>
      </c>
    </row>
    <row r="8190" spans="6:8" ht="13.5">
      <c r="F8190" s="156" t="s">
        <v>1552</v>
      </c>
      <c r="H8190">
        <v>99303</v>
      </c>
    </row>
    <row r="8191" spans="6:8" ht="13.5">
      <c r="F8191" s="156" t="s">
        <v>1552</v>
      </c>
      <c r="H8191">
        <v>99303</v>
      </c>
    </row>
    <row r="8192" spans="6:8" ht="13.5">
      <c r="F8192" s="156" t="s">
        <v>1552</v>
      </c>
      <c r="H8192">
        <v>99303</v>
      </c>
    </row>
    <row r="8193" spans="6:8" ht="13.5">
      <c r="F8193" s="156" t="s">
        <v>1552</v>
      </c>
      <c r="H8193">
        <v>99303</v>
      </c>
    </row>
    <row r="8194" spans="6:8" ht="13.5">
      <c r="F8194" s="156" t="s">
        <v>1552</v>
      </c>
      <c r="H8194">
        <v>99303</v>
      </c>
    </row>
    <row r="8195" spans="6:8" ht="13.5">
      <c r="F8195" s="156" t="s">
        <v>1552</v>
      </c>
      <c r="H8195">
        <v>99303</v>
      </c>
    </row>
    <row r="8196" spans="6:8" ht="13.5">
      <c r="F8196" s="156" t="s">
        <v>1552</v>
      </c>
      <c r="H8196">
        <v>99303</v>
      </c>
    </row>
    <row r="8197" spans="6:8" ht="13.5">
      <c r="F8197" s="156" t="s">
        <v>1552</v>
      </c>
      <c r="H8197">
        <v>99303</v>
      </c>
    </row>
    <row r="8198" spans="6:8" ht="13.5">
      <c r="F8198" s="156" t="s">
        <v>1552</v>
      </c>
      <c r="H8198">
        <v>99303</v>
      </c>
    </row>
    <row r="8199" spans="6:8" ht="13.5">
      <c r="F8199" s="156" t="s">
        <v>1552</v>
      </c>
      <c r="H8199">
        <v>99303</v>
      </c>
    </row>
    <row r="8200" spans="6:8" ht="13.5">
      <c r="F8200" s="156" t="s">
        <v>1552</v>
      </c>
      <c r="H8200">
        <v>99303</v>
      </c>
    </row>
    <row r="8201" spans="6:8" ht="13.5">
      <c r="F8201" s="156" t="s">
        <v>1552</v>
      </c>
      <c r="H8201">
        <v>99303</v>
      </c>
    </row>
    <row r="8202" spans="6:8" ht="13.5">
      <c r="F8202" s="156" t="s">
        <v>1552</v>
      </c>
      <c r="H8202">
        <v>99303</v>
      </c>
    </row>
    <row r="8203" spans="6:8" ht="13.5">
      <c r="F8203" s="156" t="s">
        <v>1552</v>
      </c>
      <c r="H8203">
        <v>99303</v>
      </c>
    </row>
    <row r="8204" spans="6:8" ht="13.5">
      <c r="F8204" s="156" t="s">
        <v>1552</v>
      </c>
      <c r="H8204">
        <v>99303</v>
      </c>
    </row>
    <row r="8205" spans="6:8" ht="13.5">
      <c r="F8205" s="156" t="s">
        <v>1552</v>
      </c>
      <c r="H8205">
        <v>99303</v>
      </c>
    </row>
    <row r="8206" spans="6:8" ht="13.5">
      <c r="F8206" s="156" t="s">
        <v>1552</v>
      </c>
      <c r="H8206">
        <v>99303</v>
      </c>
    </row>
    <row r="8207" spans="6:8" ht="13.5">
      <c r="F8207" s="156" t="s">
        <v>1552</v>
      </c>
      <c r="H8207">
        <v>99303</v>
      </c>
    </row>
    <row r="8208" spans="6:8" ht="13.5">
      <c r="F8208" s="156" t="s">
        <v>1553</v>
      </c>
      <c r="H8208">
        <v>99304</v>
      </c>
    </row>
    <row r="8209" spans="6:8" ht="13.5">
      <c r="F8209" s="156" t="s">
        <v>1553</v>
      </c>
      <c r="H8209">
        <v>99304</v>
      </c>
    </row>
    <row r="8210" spans="6:8" ht="13.5">
      <c r="F8210" s="156" t="s">
        <v>1553</v>
      </c>
      <c r="H8210">
        <v>99304</v>
      </c>
    </row>
    <row r="8211" spans="6:8" ht="13.5">
      <c r="F8211" s="156" t="s">
        <v>1553</v>
      </c>
      <c r="H8211">
        <v>99304</v>
      </c>
    </row>
    <row r="8212" spans="6:8" ht="13.5">
      <c r="F8212" s="156" t="s">
        <v>1553</v>
      </c>
      <c r="H8212">
        <v>99304</v>
      </c>
    </row>
    <row r="8213" spans="6:8" ht="13.5">
      <c r="F8213" s="156" t="s">
        <v>1553</v>
      </c>
      <c r="H8213">
        <v>99304</v>
      </c>
    </row>
    <row r="8214" spans="6:8" ht="13.5">
      <c r="F8214" s="156" t="s">
        <v>1553</v>
      </c>
      <c r="H8214">
        <v>99304</v>
      </c>
    </row>
    <row r="8215" spans="6:8" ht="13.5">
      <c r="F8215" s="156" t="s">
        <v>1553</v>
      </c>
      <c r="H8215">
        <v>99304</v>
      </c>
    </row>
    <row r="8216" spans="6:8" ht="13.5">
      <c r="F8216" s="156" t="s">
        <v>1553</v>
      </c>
      <c r="H8216">
        <v>99304</v>
      </c>
    </row>
    <row r="8217" spans="6:8" ht="13.5">
      <c r="F8217" s="156" t="s">
        <v>1553</v>
      </c>
      <c r="H8217">
        <v>99304</v>
      </c>
    </row>
    <row r="8218" spans="6:8" ht="13.5">
      <c r="F8218" s="156" t="s">
        <v>1553</v>
      </c>
      <c r="H8218">
        <v>99304</v>
      </c>
    </row>
    <row r="8219" spans="6:8" ht="13.5">
      <c r="F8219" s="156" t="s">
        <v>1554</v>
      </c>
      <c r="H8219">
        <v>99305</v>
      </c>
    </row>
    <row r="8220" spans="6:8" ht="13.5">
      <c r="F8220" s="156" t="s">
        <v>1554</v>
      </c>
      <c r="H8220">
        <v>99305</v>
      </c>
    </row>
    <row r="8221" spans="6:8" ht="13.5">
      <c r="F8221" s="156" t="s">
        <v>1554</v>
      </c>
      <c r="H8221">
        <v>99305</v>
      </c>
    </row>
    <row r="8222" spans="6:8" ht="13.5">
      <c r="F8222" s="156" t="s">
        <v>1554</v>
      </c>
      <c r="H8222">
        <v>99305</v>
      </c>
    </row>
    <row r="8223" spans="6:8" ht="13.5">
      <c r="F8223" s="156" t="s">
        <v>1554</v>
      </c>
      <c r="H8223">
        <v>99305</v>
      </c>
    </row>
    <row r="8224" spans="6:8" ht="13.5">
      <c r="F8224" s="156" t="s">
        <v>1554</v>
      </c>
      <c r="H8224">
        <v>99305</v>
      </c>
    </row>
    <row r="8225" spans="6:8" ht="13.5">
      <c r="F8225" s="156" t="s">
        <v>1554</v>
      </c>
      <c r="H8225">
        <v>99305</v>
      </c>
    </row>
    <row r="8226" spans="6:8" ht="13.5">
      <c r="F8226" s="156" t="s">
        <v>1554</v>
      </c>
      <c r="H8226">
        <v>99305</v>
      </c>
    </row>
    <row r="8227" spans="6:8" ht="13.5">
      <c r="F8227" s="156" t="s">
        <v>1554</v>
      </c>
      <c r="H8227">
        <v>99305</v>
      </c>
    </row>
    <row r="8228" spans="6:8" ht="13.5">
      <c r="F8228" s="156" t="s">
        <v>1554</v>
      </c>
      <c r="H8228">
        <v>99305</v>
      </c>
    </row>
    <row r="8229" spans="6:8" ht="13.5">
      <c r="F8229" s="156" t="s">
        <v>1554</v>
      </c>
      <c r="H8229">
        <v>99305</v>
      </c>
    </row>
    <row r="8230" spans="6:8" ht="13.5">
      <c r="F8230" s="156" t="s">
        <v>1554</v>
      </c>
      <c r="H8230">
        <v>99305</v>
      </c>
    </row>
    <row r="8231" spans="6:8" ht="13.5">
      <c r="F8231" s="156" t="s">
        <v>1554</v>
      </c>
      <c r="H8231">
        <v>99305</v>
      </c>
    </row>
    <row r="8232" spans="6:8" ht="13.5">
      <c r="F8232" s="156" t="s">
        <v>1554</v>
      </c>
      <c r="H8232">
        <v>99305</v>
      </c>
    </row>
    <row r="8233" spans="6:8" ht="13.5">
      <c r="F8233" s="156" t="s">
        <v>1554</v>
      </c>
      <c r="H8233">
        <v>99305</v>
      </c>
    </row>
    <row r="8234" spans="6:8" ht="13.5">
      <c r="F8234" s="156" t="s">
        <v>1554</v>
      </c>
      <c r="H8234">
        <v>99305</v>
      </c>
    </row>
    <row r="8235" spans="6:8" ht="13.5">
      <c r="F8235" s="156" t="s">
        <v>1554</v>
      </c>
      <c r="H8235">
        <v>99305</v>
      </c>
    </row>
    <row r="8236" spans="6:8" ht="13.5">
      <c r="F8236" s="156" t="s">
        <v>1554</v>
      </c>
      <c r="H8236">
        <v>99305</v>
      </c>
    </row>
    <row r="8237" spans="6:8" ht="13.5">
      <c r="F8237" s="156" t="s">
        <v>1555</v>
      </c>
      <c r="H8237">
        <v>99306</v>
      </c>
    </row>
    <row r="8238" spans="6:8" ht="13.5">
      <c r="F8238" s="156" t="s">
        <v>1555</v>
      </c>
      <c r="H8238">
        <v>99306</v>
      </c>
    </row>
    <row r="8239" spans="6:8" ht="13.5">
      <c r="F8239" s="156" t="s">
        <v>1555</v>
      </c>
      <c r="H8239">
        <v>99306</v>
      </c>
    </row>
    <row r="8240" spans="6:8" ht="13.5">
      <c r="F8240" s="156" t="s">
        <v>1555</v>
      </c>
      <c r="H8240">
        <v>99306</v>
      </c>
    </row>
    <row r="8241" spans="6:8" ht="13.5">
      <c r="F8241" s="156" t="s">
        <v>1555</v>
      </c>
      <c r="H8241">
        <v>99306</v>
      </c>
    </row>
    <row r="8242" spans="6:8" ht="13.5">
      <c r="F8242" s="156" t="s">
        <v>1555</v>
      </c>
      <c r="H8242">
        <v>99306</v>
      </c>
    </row>
    <row r="8243" spans="6:8" ht="13.5">
      <c r="F8243" s="156" t="s">
        <v>1555</v>
      </c>
      <c r="H8243">
        <v>99306</v>
      </c>
    </row>
    <row r="8244" spans="6:8" ht="13.5">
      <c r="F8244" s="156" t="s">
        <v>1555</v>
      </c>
      <c r="H8244">
        <v>99306</v>
      </c>
    </row>
    <row r="8245" spans="6:8" ht="13.5">
      <c r="F8245" s="156" t="s">
        <v>1555</v>
      </c>
      <c r="H8245">
        <v>99306</v>
      </c>
    </row>
    <row r="8246" spans="6:8" ht="13.5">
      <c r="F8246" s="156" t="s">
        <v>1555</v>
      </c>
      <c r="H8246">
        <v>99306</v>
      </c>
    </row>
    <row r="8247" spans="6:8" ht="13.5">
      <c r="F8247" s="156" t="s">
        <v>1555</v>
      </c>
      <c r="H8247">
        <v>99306</v>
      </c>
    </row>
    <row r="8248" spans="6:8" ht="13.5">
      <c r="F8248" s="156" t="s">
        <v>1556</v>
      </c>
      <c r="H8248">
        <v>99307</v>
      </c>
    </row>
    <row r="8249" spans="6:8" ht="13.5">
      <c r="F8249" s="156" t="s">
        <v>1556</v>
      </c>
      <c r="H8249">
        <v>99307</v>
      </c>
    </row>
    <row r="8250" spans="6:8" ht="13.5">
      <c r="F8250" s="156" t="s">
        <v>1556</v>
      </c>
      <c r="H8250">
        <v>99307</v>
      </c>
    </row>
    <row r="8251" spans="6:8" ht="13.5">
      <c r="F8251" s="156" t="s">
        <v>1556</v>
      </c>
      <c r="H8251">
        <v>99307</v>
      </c>
    </row>
    <row r="8252" spans="6:8" ht="13.5">
      <c r="F8252" s="156" t="s">
        <v>1556</v>
      </c>
      <c r="H8252">
        <v>99307</v>
      </c>
    </row>
    <row r="8253" spans="6:8" ht="13.5">
      <c r="F8253" s="156" t="s">
        <v>1556</v>
      </c>
      <c r="H8253">
        <v>99307</v>
      </c>
    </row>
    <row r="8254" spans="6:8" ht="13.5">
      <c r="F8254" s="156" t="s">
        <v>1556</v>
      </c>
      <c r="H8254">
        <v>99307</v>
      </c>
    </row>
    <row r="8255" spans="6:8" ht="13.5">
      <c r="F8255" s="156" t="s">
        <v>1556</v>
      </c>
      <c r="H8255">
        <v>99307</v>
      </c>
    </row>
    <row r="8256" spans="6:8" ht="13.5">
      <c r="F8256" s="156" t="s">
        <v>1556</v>
      </c>
      <c r="H8256">
        <v>99307</v>
      </c>
    </row>
    <row r="8257" spans="6:8" ht="13.5">
      <c r="F8257" s="156" t="s">
        <v>1556</v>
      </c>
      <c r="H8257">
        <v>99307</v>
      </c>
    </row>
    <row r="8258" spans="6:8" ht="13.5">
      <c r="F8258" s="156" t="s">
        <v>1556</v>
      </c>
      <c r="H8258">
        <v>99307</v>
      </c>
    </row>
    <row r="8259" spans="6:8" ht="13.5">
      <c r="F8259" s="156" t="s">
        <v>1557</v>
      </c>
      <c r="H8259">
        <v>99308</v>
      </c>
    </row>
    <row r="8260" spans="6:8" ht="13.5">
      <c r="F8260" s="156" t="s">
        <v>1557</v>
      </c>
      <c r="H8260">
        <v>99308</v>
      </c>
    </row>
    <row r="8261" spans="6:8" ht="13.5">
      <c r="F8261" s="156" t="s">
        <v>1557</v>
      </c>
      <c r="H8261">
        <v>99308</v>
      </c>
    </row>
    <row r="8262" spans="6:8" ht="13.5">
      <c r="F8262" s="156" t="s">
        <v>1557</v>
      </c>
      <c r="H8262">
        <v>99308</v>
      </c>
    </row>
    <row r="8263" spans="6:8" ht="13.5">
      <c r="F8263" s="156" t="s">
        <v>1557</v>
      </c>
      <c r="H8263">
        <v>99308</v>
      </c>
    </row>
    <row r="8264" spans="6:8" ht="13.5">
      <c r="F8264" s="156" t="s">
        <v>1557</v>
      </c>
      <c r="H8264">
        <v>99308</v>
      </c>
    </row>
    <row r="8265" spans="6:8" ht="13.5">
      <c r="F8265" s="156" t="s">
        <v>1557</v>
      </c>
      <c r="H8265">
        <v>99308</v>
      </c>
    </row>
    <row r="8266" spans="6:8" ht="13.5">
      <c r="F8266" s="156" t="s">
        <v>1557</v>
      </c>
      <c r="H8266">
        <v>99308</v>
      </c>
    </row>
    <row r="8267" spans="6:8" ht="13.5">
      <c r="F8267" s="156" t="s">
        <v>1557</v>
      </c>
      <c r="H8267">
        <v>99308</v>
      </c>
    </row>
    <row r="8268" spans="6:8" ht="13.5">
      <c r="F8268" s="156" t="s">
        <v>1557</v>
      </c>
      <c r="H8268">
        <v>99308</v>
      </c>
    </row>
    <row r="8269" spans="6:8" ht="13.5">
      <c r="F8269" s="156" t="s">
        <v>1557</v>
      </c>
      <c r="H8269">
        <v>99308</v>
      </c>
    </row>
    <row r="8270" spans="6:8" ht="13.5">
      <c r="F8270" s="156" t="s">
        <v>1557</v>
      </c>
      <c r="H8270">
        <v>99308</v>
      </c>
    </row>
    <row r="8271" spans="6:8" ht="13.5">
      <c r="F8271" s="156" t="s">
        <v>1557</v>
      </c>
      <c r="H8271">
        <v>99308</v>
      </c>
    </row>
    <row r="8272" spans="6:8" ht="13.5">
      <c r="F8272" s="156" t="s">
        <v>1557</v>
      </c>
      <c r="H8272">
        <v>99308</v>
      </c>
    </row>
    <row r="8273" spans="6:8" ht="13.5">
      <c r="F8273" s="156" t="s">
        <v>1557</v>
      </c>
      <c r="H8273">
        <v>99308</v>
      </c>
    </row>
    <row r="8274" spans="6:8" ht="13.5">
      <c r="F8274" s="156" t="s">
        <v>1557</v>
      </c>
      <c r="H8274">
        <v>99308</v>
      </c>
    </row>
    <row r="8275" spans="6:8" ht="13.5">
      <c r="F8275" s="156" t="s">
        <v>1557</v>
      </c>
      <c r="H8275">
        <v>99308</v>
      </c>
    </row>
    <row r="8276" spans="6:8" ht="13.5">
      <c r="F8276" s="156" t="s">
        <v>1557</v>
      </c>
      <c r="H8276">
        <v>99308</v>
      </c>
    </row>
    <row r="8277" spans="6:8" ht="13.5">
      <c r="F8277" s="156" t="s">
        <v>1558</v>
      </c>
      <c r="H8277">
        <v>99309</v>
      </c>
    </row>
    <row r="8278" spans="6:8" ht="13.5">
      <c r="F8278" s="156" t="s">
        <v>1558</v>
      </c>
      <c r="H8278">
        <v>99309</v>
      </c>
    </row>
    <row r="8279" spans="6:8" ht="13.5">
      <c r="F8279" s="156" t="s">
        <v>1558</v>
      </c>
      <c r="H8279">
        <v>99309</v>
      </c>
    </row>
    <row r="8280" spans="6:8" ht="13.5">
      <c r="F8280" s="156" t="s">
        <v>1558</v>
      </c>
      <c r="H8280">
        <v>99309</v>
      </c>
    </row>
    <row r="8281" spans="6:8" ht="13.5">
      <c r="F8281" s="156" t="s">
        <v>1558</v>
      </c>
      <c r="H8281">
        <v>99309</v>
      </c>
    </row>
    <row r="8282" spans="6:8" ht="13.5">
      <c r="F8282" s="156" t="s">
        <v>1558</v>
      </c>
      <c r="H8282">
        <v>99309</v>
      </c>
    </row>
    <row r="8283" spans="6:8" ht="13.5">
      <c r="F8283" s="156" t="s">
        <v>1558</v>
      </c>
      <c r="H8283">
        <v>99309</v>
      </c>
    </row>
    <row r="8284" spans="6:8" ht="13.5">
      <c r="F8284" s="156" t="s">
        <v>1558</v>
      </c>
      <c r="H8284">
        <v>99309</v>
      </c>
    </row>
    <row r="8285" spans="6:8" ht="13.5">
      <c r="F8285" s="156" t="s">
        <v>1558</v>
      </c>
      <c r="H8285">
        <v>99309</v>
      </c>
    </row>
    <row r="8286" spans="6:8" ht="13.5">
      <c r="F8286" s="156" t="s">
        <v>1558</v>
      </c>
      <c r="H8286">
        <v>99309</v>
      </c>
    </row>
    <row r="8287" spans="6:8" ht="13.5">
      <c r="F8287" s="156" t="s">
        <v>1558</v>
      </c>
      <c r="H8287">
        <v>99309</v>
      </c>
    </row>
    <row r="8288" spans="6:8" ht="13.5">
      <c r="F8288" s="156" t="s">
        <v>1559</v>
      </c>
      <c r="H8288">
        <v>99310</v>
      </c>
    </row>
    <row r="8289" spans="6:8" ht="13.5">
      <c r="F8289" s="156" t="s">
        <v>1559</v>
      </c>
      <c r="H8289">
        <v>99310</v>
      </c>
    </row>
    <row r="8290" spans="6:8" ht="13.5">
      <c r="F8290" s="156" t="s">
        <v>1559</v>
      </c>
      <c r="H8290">
        <v>99310</v>
      </c>
    </row>
    <row r="8291" spans="6:8" ht="13.5">
      <c r="F8291" s="156" t="s">
        <v>1559</v>
      </c>
      <c r="H8291">
        <v>99310</v>
      </c>
    </row>
    <row r="8292" spans="6:8" ht="13.5">
      <c r="F8292" s="156" t="s">
        <v>1559</v>
      </c>
      <c r="H8292">
        <v>99310</v>
      </c>
    </row>
    <row r="8293" spans="6:8" ht="13.5">
      <c r="F8293" s="156" t="s">
        <v>1559</v>
      </c>
      <c r="H8293">
        <v>99310</v>
      </c>
    </row>
    <row r="8294" spans="6:8" ht="13.5">
      <c r="F8294" s="156" t="s">
        <v>1559</v>
      </c>
      <c r="H8294">
        <v>99310</v>
      </c>
    </row>
    <row r="8295" spans="6:8" ht="13.5">
      <c r="F8295" s="156" t="s">
        <v>1559</v>
      </c>
      <c r="H8295">
        <v>99310</v>
      </c>
    </row>
    <row r="8296" spans="6:8" ht="13.5">
      <c r="F8296" s="156" t="s">
        <v>1559</v>
      </c>
      <c r="H8296">
        <v>99310</v>
      </c>
    </row>
    <row r="8297" spans="6:8" ht="13.5">
      <c r="F8297" s="156" t="s">
        <v>1559</v>
      </c>
      <c r="H8297">
        <v>99310</v>
      </c>
    </row>
    <row r="8298" spans="6:8" ht="13.5">
      <c r="F8298" s="156" t="s">
        <v>1559</v>
      </c>
      <c r="H8298">
        <v>99310</v>
      </c>
    </row>
    <row r="8299" spans="6:8" ht="13.5">
      <c r="F8299" s="156" t="s">
        <v>1559</v>
      </c>
      <c r="H8299">
        <v>99310</v>
      </c>
    </row>
    <row r="8300" spans="6:8" ht="13.5">
      <c r="F8300" s="156" t="s">
        <v>1559</v>
      </c>
      <c r="H8300">
        <v>99310</v>
      </c>
    </row>
    <row r="8301" spans="6:8" ht="13.5">
      <c r="F8301" s="156" t="s">
        <v>1559</v>
      </c>
      <c r="H8301">
        <v>99310</v>
      </c>
    </row>
    <row r="8302" spans="6:8" ht="13.5">
      <c r="F8302" s="156" t="s">
        <v>1559</v>
      </c>
      <c r="H8302">
        <v>99310</v>
      </c>
    </row>
    <row r="8303" spans="6:8" ht="13.5">
      <c r="F8303" s="156" t="s">
        <v>1559</v>
      </c>
      <c r="H8303">
        <v>99310</v>
      </c>
    </row>
    <row r="8304" spans="6:8" ht="13.5">
      <c r="F8304" s="156" t="s">
        <v>1559</v>
      </c>
      <c r="H8304">
        <v>99310</v>
      </c>
    </row>
    <row r="8305" spans="6:8" ht="13.5">
      <c r="F8305" s="156" t="s">
        <v>1559</v>
      </c>
      <c r="H8305">
        <v>99310</v>
      </c>
    </row>
    <row r="8306" spans="6:8" ht="13.5">
      <c r="F8306" s="156" t="s">
        <v>1560</v>
      </c>
      <c r="H8306">
        <v>99311</v>
      </c>
    </row>
    <row r="8307" spans="6:8" ht="13.5">
      <c r="F8307" s="156" t="s">
        <v>1560</v>
      </c>
      <c r="H8307">
        <v>99311</v>
      </c>
    </row>
    <row r="8308" spans="6:8" ht="13.5">
      <c r="F8308" s="156" t="s">
        <v>1560</v>
      </c>
      <c r="H8308">
        <v>99311</v>
      </c>
    </row>
    <row r="8309" spans="6:8" ht="13.5">
      <c r="F8309" s="156" t="s">
        <v>1560</v>
      </c>
      <c r="H8309">
        <v>99311</v>
      </c>
    </row>
    <row r="8310" spans="6:8" ht="13.5">
      <c r="F8310" s="156" t="s">
        <v>1560</v>
      </c>
      <c r="H8310">
        <v>99311</v>
      </c>
    </row>
    <row r="8311" spans="6:8" ht="13.5">
      <c r="F8311" s="156" t="s">
        <v>1560</v>
      </c>
      <c r="H8311">
        <v>99311</v>
      </c>
    </row>
    <row r="8312" spans="6:8" ht="13.5">
      <c r="F8312" s="156" t="s">
        <v>1560</v>
      </c>
      <c r="H8312">
        <v>99311</v>
      </c>
    </row>
    <row r="8313" spans="6:8" ht="13.5">
      <c r="F8313" s="156" t="s">
        <v>1560</v>
      </c>
      <c r="H8313">
        <v>99311</v>
      </c>
    </row>
    <row r="8314" spans="6:8" ht="13.5">
      <c r="F8314" s="156" t="s">
        <v>1560</v>
      </c>
      <c r="H8314">
        <v>99311</v>
      </c>
    </row>
    <row r="8315" spans="6:8" ht="13.5">
      <c r="F8315" s="156" t="s">
        <v>1560</v>
      </c>
      <c r="H8315">
        <v>99311</v>
      </c>
    </row>
    <row r="8316" spans="6:8" ht="13.5">
      <c r="F8316" s="156" t="s">
        <v>1560</v>
      </c>
      <c r="H8316">
        <v>99311</v>
      </c>
    </row>
    <row r="8317" spans="6:8" ht="13.5">
      <c r="F8317" s="156" t="s">
        <v>1561</v>
      </c>
      <c r="H8317">
        <v>99312</v>
      </c>
    </row>
    <row r="8318" spans="6:8" ht="13.5">
      <c r="F8318" s="156" t="s">
        <v>1561</v>
      </c>
      <c r="H8318">
        <v>99312</v>
      </c>
    </row>
    <row r="8319" spans="6:8" ht="13.5">
      <c r="F8319" s="156" t="s">
        <v>1561</v>
      </c>
      <c r="H8319">
        <v>99312</v>
      </c>
    </row>
    <row r="8320" spans="6:8" ht="13.5">
      <c r="F8320" s="156" t="s">
        <v>1561</v>
      </c>
      <c r="H8320">
        <v>99312</v>
      </c>
    </row>
    <row r="8321" spans="6:8" ht="13.5">
      <c r="F8321" s="156" t="s">
        <v>1561</v>
      </c>
      <c r="H8321">
        <v>99312</v>
      </c>
    </row>
    <row r="8322" spans="6:8" ht="13.5">
      <c r="F8322" s="156" t="s">
        <v>1561</v>
      </c>
      <c r="H8322">
        <v>99312</v>
      </c>
    </row>
    <row r="8323" spans="6:8" ht="13.5">
      <c r="F8323" s="156" t="s">
        <v>1561</v>
      </c>
      <c r="H8323">
        <v>99312</v>
      </c>
    </row>
    <row r="8324" spans="6:8" ht="13.5">
      <c r="F8324" s="156" t="s">
        <v>1561</v>
      </c>
      <c r="H8324">
        <v>99312</v>
      </c>
    </row>
    <row r="8325" spans="6:8" ht="13.5">
      <c r="F8325" s="156" t="s">
        <v>1561</v>
      </c>
      <c r="H8325">
        <v>99312</v>
      </c>
    </row>
    <row r="8326" spans="6:8" ht="13.5">
      <c r="F8326" s="156" t="s">
        <v>1561</v>
      </c>
      <c r="H8326">
        <v>99312</v>
      </c>
    </row>
    <row r="8327" spans="6:8" ht="13.5">
      <c r="F8327" s="156" t="s">
        <v>1561</v>
      </c>
      <c r="H8327">
        <v>99312</v>
      </c>
    </row>
    <row r="8328" spans="6:8" ht="13.5">
      <c r="F8328" s="156" t="s">
        <v>1561</v>
      </c>
      <c r="H8328">
        <v>99312</v>
      </c>
    </row>
    <row r="8329" spans="6:8" ht="13.5">
      <c r="F8329" s="156" t="s">
        <v>1561</v>
      </c>
      <c r="H8329">
        <v>99312</v>
      </c>
    </row>
    <row r="8330" spans="6:8" ht="13.5">
      <c r="F8330" s="156" t="s">
        <v>1561</v>
      </c>
      <c r="H8330">
        <v>99312</v>
      </c>
    </row>
    <row r="8331" spans="6:8" ht="13.5">
      <c r="F8331" s="156" t="s">
        <v>1561</v>
      </c>
      <c r="H8331">
        <v>99312</v>
      </c>
    </row>
    <row r="8332" spans="6:8" ht="13.5">
      <c r="F8332" s="156" t="s">
        <v>1561</v>
      </c>
      <c r="H8332">
        <v>99312</v>
      </c>
    </row>
    <row r="8333" spans="6:8" ht="13.5">
      <c r="F8333" s="156" t="s">
        <v>1561</v>
      </c>
      <c r="H8333">
        <v>99312</v>
      </c>
    </row>
    <row r="8334" spans="6:8" ht="13.5">
      <c r="F8334" s="156" t="s">
        <v>1561</v>
      </c>
      <c r="H8334">
        <v>99312</v>
      </c>
    </row>
    <row r="8335" spans="6:8" ht="13.5">
      <c r="F8335" s="156" t="s">
        <v>1562</v>
      </c>
      <c r="H8335">
        <v>99313</v>
      </c>
    </row>
    <row r="8336" spans="6:8" ht="13.5">
      <c r="F8336" s="156" t="s">
        <v>1562</v>
      </c>
      <c r="H8336">
        <v>99313</v>
      </c>
    </row>
    <row r="8337" spans="6:8" ht="13.5">
      <c r="F8337" s="156" t="s">
        <v>1562</v>
      </c>
      <c r="H8337">
        <v>99313</v>
      </c>
    </row>
    <row r="8338" spans="6:8" ht="13.5">
      <c r="F8338" s="156" t="s">
        <v>1562</v>
      </c>
      <c r="H8338">
        <v>99313</v>
      </c>
    </row>
    <row r="8339" spans="6:8" ht="13.5">
      <c r="F8339" s="156" t="s">
        <v>1562</v>
      </c>
      <c r="H8339">
        <v>99313</v>
      </c>
    </row>
    <row r="8340" spans="6:8" ht="13.5">
      <c r="F8340" s="156" t="s">
        <v>1562</v>
      </c>
      <c r="H8340">
        <v>99313</v>
      </c>
    </row>
    <row r="8341" spans="6:8" ht="13.5">
      <c r="F8341" s="156" t="s">
        <v>1562</v>
      </c>
      <c r="H8341">
        <v>99313</v>
      </c>
    </row>
    <row r="8342" spans="6:8" ht="13.5">
      <c r="F8342" s="156" t="s">
        <v>1562</v>
      </c>
      <c r="H8342">
        <v>99313</v>
      </c>
    </row>
    <row r="8343" spans="6:8" ht="13.5">
      <c r="F8343" s="156" t="s">
        <v>1562</v>
      </c>
      <c r="H8343">
        <v>99313</v>
      </c>
    </row>
    <row r="8344" spans="6:8" ht="13.5">
      <c r="F8344" s="156" t="s">
        <v>1562</v>
      </c>
      <c r="H8344">
        <v>99313</v>
      </c>
    </row>
    <row r="8345" spans="6:8" ht="13.5">
      <c r="F8345" s="156" t="s">
        <v>1562</v>
      </c>
      <c r="H8345">
        <v>99313</v>
      </c>
    </row>
    <row r="8346" spans="6:8" ht="13.5">
      <c r="F8346" s="156" t="s">
        <v>1562</v>
      </c>
      <c r="H8346">
        <v>99313</v>
      </c>
    </row>
    <row r="8347" spans="6:8" ht="13.5">
      <c r="F8347" s="156" t="s">
        <v>1562</v>
      </c>
      <c r="H8347">
        <v>99313</v>
      </c>
    </row>
    <row r="8348" spans="6:8" ht="13.5">
      <c r="F8348" s="156" t="s">
        <v>1562</v>
      </c>
      <c r="H8348">
        <v>99313</v>
      </c>
    </row>
    <row r="8349" spans="6:8" ht="13.5">
      <c r="F8349" s="156" t="s">
        <v>1562</v>
      </c>
      <c r="H8349">
        <v>99313</v>
      </c>
    </row>
    <row r="8350" spans="6:8" ht="13.5">
      <c r="F8350" s="156" t="s">
        <v>1562</v>
      </c>
      <c r="H8350">
        <v>99313</v>
      </c>
    </row>
    <row r="8351" spans="6:8" ht="13.5">
      <c r="F8351" s="156" t="s">
        <v>1562</v>
      </c>
      <c r="H8351">
        <v>99313</v>
      </c>
    </row>
    <row r="8352" spans="6:8" ht="13.5">
      <c r="F8352" s="156" t="s">
        <v>1562</v>
      </c>
      <c r="H8352">
        <v>99313</v>
      </c>
    </row>
    <row r="8353" spans="6:8" ht="13.5">
      <c r="F8353" s="156" t="s">
        <v>1563</v>
      </c>
      <c r="H8353">
        <v>99314</v>
      </c>
    </row>
    <row r="8354" spans="6:8" ht="13.5">
      <c r="F8354" s="156" t="s">
        <v>1563</v>
      </c>
      <c r="H8354">
        <v>99314</v>
      </c>
    </row>
    <row r="8355" spans="6:8" ht="13.5">
      <c r="F8355" s="156" t="s">
        <v>1563</v>
      </c>
      <c r="H8355">
        <v>99314</v>
      </c>
    </row>
    <row r="8356" spans="6:8" ht="13.5">
      <c r="F8356" s="156" t="s">
        <v>1563</v>
      </c>
      <c r="H8356">
        <v>99314</v>
      </c>
    </row>
    <row r="8357" spans="6:8" ht="13.5">
      <c r="F8357" s="156" t="s">
        <v>1563</v>
      </c>
      <c r="H8357">
        <v>99314</v>
      </c>
    </row>
    <row r="8358" spans="6:8" ht="13.5">
      <c r="F8358" s="156" t="s">
        <v>1563</v>
      </c>
      <c r="H8358">
        <v>99314</v>
      </c>
    </row>
    <row r="8359" spans="6:8" ht="13.5">
      <c r="F8359" s="156" t="s">
        <v>1563</v>
      </c>
      <c r="H8359">
        <v>99314</v>
      </c>
    </row>
    <row r="8360" spans="6:8" ht="13.5">
      <c r="F8360" s="156" t="s">
        <v>1563</v>
      </c>
      <c r="H8360">
        <v>99314</v>
      </c>
    </row>
    <row r="8361" spans="6:8" ht="13.5">
      <c r="F8361" s="156" t="s">
        <v>1563</v>
      </c>
      <c r="H8361">
        <v>99314</v>
      </c>
    </row>
    <row r="8362" spans="6:8" ht="13.5">
      <c r="F8362" s="156" t="s">
        <v>1563</v>
      </c>
      <c r="H8362">
        <v>99314</v>
      </c>
    </row>
    <row r="8363" spans="6:8" ht="13.5">
      <c r="F8363" s="156" t="s">
        <v>1563</v>
      </c>
      <c r="H8363">
        <v>99314</v>
      </c>
    </row>
    <row r="8364" spans="6:8" ht="13.5">
      <c r="F8364" s="156" t="s">
        <v>1564</v>
      </c>
      <c r="H8364">
        <v>99315</v>
      </c>
    </row>
    <row r="8365" spans="6:8" ht="13.5">
      <c r="F8365" s="156" t="s">
        <v>1564</v>
      </c>
      <c r="H8365">
        <v>99315</v>
      </c>
    </row>
    <row r="8366" spans="6:8" ht="13.5">
      <c r="F8366" s="156" t="s">
        <v>1564</v>
      </c>
      <c r="H8366">
        <v>99315</v>
      </c>
    </row>
    <row r="8367" spans="6:8" ht="13.5">
      <c r="F8367" s="156" t="s">
        <v>1564</v>
      </c>
      <c r="H8367">
        <v>99315</v>
      </c>
    </row>
    <row r="8368" spans="6:8" ht="13.5">
      <c r="F8368" s="156" t="s">
        <v>1564</v>
      </c>
      <c r="H8368">
        <v>99315</v>
      </c>
    </row>
    <row r="8369" spans="6:8" ht="13.5">
      <c r="F8369" s="156" t="s">
        <v>1564</v>
      </c>
      <c r="H8369">
        <v>99315</v>
      </c>
    </row>
    <row r="8370" spans="6:8" ht="13.5">
      <c r="F8370" s="156" t="s">
        <v>1564</v>
      </c>
      <c r="H8370">
        <v>99315</v>
      </c>
    </row>
    <row r="8371" spans="6:8" ht="13.5">
      <c r="F8371" s="156" t="s">
        <v>1564</v>
      </c>
      <c r="H8371">
        <v>99315</v>
      </c>
    </row>
    <row r="8372" spans="6:8" ht="13.5">
      <c r="F8372" s="156" t="s">
        <v>1564</v>
      </c>
      <c r="H8372">
        <v>99315</v>
      </c>
    </row>
    <row r="8373" spans="6:8" ht="13.5">
      <c r="F8373" s="156" t="s">
        <v>1564</v>
      </c>
      <c r="H8373">
        <v>99315</v>
      </c>
    </row>
    <row r="8374" spans="6:8" ht="13.5">
      <c r="F8374" s="156" t="s">
        <v>1564</v>
      </c>
      <c r="H8374">
        <v>99315</v>
      </c>
    </row>
    <row r="8375" spans="6:8" ht="13.5">
      <c r="F8375" s="156" t="s">
        <v>1564</v>
      </c>
      <c r="H8375">
        <v>99315</v>
      </c>
    </row>
    <row r="8376" spans="6:8" ht="13.5">
      <c r="F8376" s="156" t="s">
        <v>1564</v>
      </c>
      <c r="H8376">
        <v>99315</v>
      </c>
    </row>
    <row r="8377" spans="6:8" ht="13.5">
      <c r="F8377" s="156" t="s">
        <v>1564</v>
      </c>
      <c r="H8377">
        <v>99315</v>
      </c>
    </row>
    <row r="8378" spans="6:8" ht="13.5">
      <c r="F8378" s="156" t="s">
        <v>1564</v>
      </c>
      <c r="H8378">
        <v>99315</v>
      </c>
    </row>
    <row r="8379" spans="6:8" ht="13.5">
      <c r="F8379" s="156" t="s">
        <v>1564</v>
      </c>
      <c r="H8379">
        <v>99315</v>
      </c>
    </row>
    <row r="8380" spans="6:8" ht="13.5">
      <c r="F8380" s="156" t="s">
        <v>1564</v>
      </c>
      <c r="H8380">
        <v>99315</v>
      </c>
    </row>
    <row r="8381" spans="6:8" ht="13.5">
      <c r="F8381" s="156" t="s">
        <v>1564</v>
      </c>
      <c r="H8381">
        <v>99315</v>
      </c>
    </row>
    <row r="8382" spans="6:8" ht="13.5">
      <c r="F8382" s="156" t="s">
        <v>1565</v>
      </c>
      <c r="H8382">
        <v>99317</v>
      </c>
    </row>
    <row r="8383" spans="6:8" ht="13.5">
      <c r="F8383" s="156" t="s">
        <v>1565</v>
      </c>
      <c r="H8383">
        <v>99317</v>
      </c>
    </row>
    <row r="8384" spans="6:8" ht="13.5">
      <c r="F8384" s="156" t="s">
        <v>1565</v>
      </c>
      <c r="H8384">
        <v>99317</v>
      </c>
    </row>
    <row r="8385" spans="6:8" ht="13.5">
      <c r="F8385" s="156" t="s">
        <v>1565</v>
      </c>
      <c r="H8385">
        <v>99317</v>
      </c>
    </row>
    <row r="8386" spans="6:8" ht="13.5">
      <c r="F8386" s="156" t="s">
        <v>1565</v>
      </c>
      <c r="H8386">
        <v>99317</v>
      </c>
    </row>
    <row r="8387" spans="6:8" ht="13.5">
      <c r="F8387" s="156" t="s">
        <v>1565</v>
      </c>
      <c r="H8387">
        <v>99317</v>
      </c>
    </row>
    <row r="8388" spans="6:8" ht="13.5">
      <c r="F8388" s="156" t="s">
        <v>1565</v>
      </c>
      <c r="H8388">
        <v>99317</v>
      </c>
    </row>
    <row r="8389" spans="6:8" ht="13.5">
      <c r="F8389" s="156" t="s">
        <v>1565</v>
      </c>
      <c r="H8389">
        <v>99317</v>
      </c>
    </row>
    <row r="8390" spans="6:8" ht="13.5">
      <c r="F8390" s="156" t="s">
        <v>1565</v>
      </c>
      <c r="H8390">
        <v>99317</v>
      </c>
    </row>
    <row r="8391" spans="6:8" ht="13.5">
      <c r="F8391" s="156" t="s">
        <v>1565</v>
      </c>
      <c r="H8391">
        <v>99317</v>
      </c>
    </row>
    <row r="8392" spans="6:8" ht="13.5">
      <c r="F8392" s="156" t="s">
        <v>1565</v>
      </c>
      <c r="H8392">
        <v>99317</v>
      </c>
    </row>
    <row r="8393" spans="6:8" ht="13.5">
      <c r="F8393" s="156" t="s">
        <v>1566</v>
      </c>
      <c r="H8393">
        <v>99318</v>
      </c>
    </row>
    <row r="8394" spans="6:8" ht="13.5">
      <c r="F8394" s="156" t="s">
        <v>1566</v>
      </c>
      <c r="H8394">
        <v>99318</v>
      </c>
    </row>
    <row r="8395" spans="6:8" ht="13.5">
      <c r="F8395" s="156" t="s">
        <v>1566</v>
      </c>
      <c r="H8395">
        <v>99318</v>
      </c>
    </row>
    <row r="8396" spans="6:8" ht="13.5">
      <c r="F8396" s="156" t="s">
        <v>1566</v>
      </c>
      <c r="H8396">
        <v>99318</v>
      </c>
    </row>
    <row r="8397" spans="6:8" ht="13.5">
      <c r="F8397" s="156" t="s">
        <v>1566</v>
      </c>
      <c r="H8397">
        <v>99318</v>
      </c>
    </row>
    <row r="8398" spans="6:8" ht="13.5">
      <c r="F8398" s="156" t="s">
        <v>1566</v>
      </c>
      <c r="H8398">
        <v>99318</v>
      </c>
    </row>
    <row r="8399" spans="6:8" ht="13.5">
      <c r="F8399" s="156" t="s">
        <v>1566</v>
      </c>
      <c r="H8399">
        <v>99318</v>
      </c>
    </row>
    <row r="8400" spans="6:8" ht="13.5">
      <c r="F8400" s="156" t="s">
        <v>1567</v>
      </c>
      <c r="H8400">
        <v>99319</v>
      </c>
    </row>
    <row r="8401" spans="6:8" ht="13.5">
      <c r="F8401" s="156" t="s">
        <v>1567</v>
      </c>
      <c r="H8401">
        <v>99319</v>
      </c>
    </row>
    <row r="8402" spans="6:8" ht="13.5">
      <c r="F8402" s="156" t="s">
        <v>1567</v>
      </c>
      <c r="H8402">
        <v>99319</v>
      </c>
    </row>
    <row r="8403" spans="6:8" ht="13.5">
      <c r="F8403" s="156" t="s">
        <v>1567</v>
      </c>
      <c r="H8403">
        <v>99319</v>
      </c>
    </row>
    <row r="8404" spans="6:8" ht="13.5">
      <c r="F8404" s="156" t="s">
        <v>1567</v>
      </c>
      <c r="H8404">
        <v>99319</v>
      </c>
    </row>
    <row r="8405" spans="6:8" ht="13.5">
      <c r="F8405" s="156" t="s">
        <v>1567</v>
      </c>
      <c r="H8405">
        <v>99319</v>
      </c>
    </row>
    <row r="8406" spans="6:8" ht="13.5">
      <c r="F8406" s="156" t="s">
        <v>1567</v>
      </c>
      <c r="H8406">
        <v>99319</v>
      </c>
    </row>
    <row r="8407" spans="6:8" ht="13.5">
      <c r="F8407" s="156" t="s">
        <v>1567</v>
      </c>
      <c r="H8407">
        <v>99319</v>
      </c>
    </row>
    <row r="8408" spans="6:8" ht="13.5">
      <c r="F8408" s="156" t="s">
        <v>1567</v>
      </c>
      <c r="H8408">
        <v>99319</v>
      </c>
    </row>
    <row r="8409" spans="6:8" ht="13.5">
      <c r="F8409" s="156" t="s">
        <v>1568</v>
      </c>
      <c r="H8409">
        <v>99320</v>
      </c>
    </row>
    <row r="8410" spans="6:8" ht="13.5">
      <c r="F8410" s="156" t="s">
        <v>1568</v>
      </c>
      <c r="H8410">
        <v>99320</v>
      </c>
    </row>
    <row r="8411" spans="6:8" ht="13.5">
      <c r="F8411" s="156" t="s">
        <v>1568</v>
      </c>
      <c r="H8411">
        <v>99320</v>
      </c>
    </row>
    <row r="8412" spans="6:8" ht="13.5">
      <c r="F8412" s="156" t="s">
        <v>1568</v>
      </c>
      <c r="H8412">
        <v>99320</v>
      </c>
    </row>
    <row r="8413" spans="6:8" ht="13.5">
      <c r="F8413" s="156" t="s">
        <v>1568</v>
      </c>
      <c r="H8413">
        <v>99320</v>
      </c>
    </row>
    <row r="8414" spans="6:8" ht="13.5">
      <c r="F8414" s="156" t="s">
        <v>1568</v>
      </c>
      <c r="H8414">
        <v>99320</v>
      </c>
    </row>
    <row r="8415" spans="6:8" ht="13.5">
      <c r="F8415" s="156" t="s">
        <v>1568</v>
      </c>
      <c r="H8415">
        <v>99320</v>
      </c>
    </row>
    <row r="8416" spans="6:8" ht="13.5">
      <c r="F8416" s="156" t="s">
        <v>1568</v>
      </c>
      <c r="H8416">
        <v>99320</v>
      </c>
    </row>
    <row r="8417" spans="6:8" ht="13.5">
      <c r="F8417" s="156" t="s">
        <v>1568</v>
      </c>
      <c r="H8417">
        <v>99320</v>
      </c>
    </row>
    <row r="8418" spans="6:8" ht="13.5">
      <c r="F8418" s="156" t="s">
        <v>1568</v>
      </c>
      <c r="H8418">
        <v>99320</v>
      </c>
    </row>
    <row r="8419" spans="6:8" ht="13.5">
      <c r="F8419" s="156" t="s">
        <v>1568</v>
      </c>
      <c r="H8419">
        <v>99320</v>
      </c>
    </row>
    <row r="8420" spans="6:8" ht="13.5">
      <c r="F8420" s="156" t="s">
        <v>1568</v>
      </c>
      <c r="H8420">
        <v>99320</v>
      </c>
    </row>
    <row r="8421" spans="6:8" ht="13.5">
      <c r="F8421" s="156" t="s">
        <v>1568</v>
      </c>
      <c r="H8421">
        <v>99320</v>
      </c>
    </row>
    <row r="8422" spans="6:8" ht="13.5">
      <c r="F8422" s="156" t="s">
        <v>1568</v>
      </c>
      <c r="H8422">
        <v>99320</v>
      </c>
    </row>
    <row r="8423" spans="6:8" ht="13.5">
      <c r="F8423" s="156" t="s">
        <v>1568</v>
      </c>
      <c r="H8423">
        <v>99320</v>
      </c>
    </row>
    <row r="8424" spans="6:8" ht="13.5">
      <c r="F8424" s="156" t="s">
        <v>1568</v>
      </c>
      <c r="H8424">
        <v>99320</v>
      </c>
    </row>
    <row r="8425" spans="6:8" ht="13.5">
      <c r="F8425" s="156" t="s">
        <v>1568</v>
      </c>
      <c r="H8425">
        <v>99320</v>
      </c>
    </row>
    <row r="8426" spans="6:8" ht="13.5">
      <c r="F8426" s="156" t="s">
        <v>1568</v>
      </c>
      <c r="H8426">
        <v>99320</v>
      </c>
    </row>
    <row r="8427" spans="6:8" ht="13.5">
      <c r="F8427" s="156" t="s">
        <v>1569</v>
      </c>
      <c r="H8427">
        <v>99321</v>
      </c>
    </row>
    <row r="8428" spans="6:8" ht="13.5">
      <c r="F8428" s="156" t="s">
        <v>1569</v>
      </c>
      <c r="H8428">
        <v>99321</v>
      </c>
    </row>
    <row r="8429" spans="6:8" ht="13.5">
      <c r="F8429" s="156" t="s">
        <v>1569</v>
      </c>
      <c r="H8429">
        <v>99321</v>
      </c>
    </row>
    <row r="8430" spans="6:8" ht="13.5">
      <c r="F8430" s="156" t="s">
        <v>1569</v>
      </c>
      <c r="H8430">
        <v>99321</v>
      </c>
    </row>
    <row r="8431" spans="6:8" ht="13.5">
      <c r="F8431" s="156" t="s">
        <v>1569</v>
      </c>
      <c r="H8431">
        <v>99321</v>
      </c>
    </row>
    <row r="8432" spans="6:8" ht="13.5">
      <c r="F8432" s="156" t="s">
        <v>1569</v>
      </c>
      <c r="H8432">
        <v>99321</v>
      </c>
    </row>
    <row r="8433" spans="6:8" ht="13.5">
      <c r="F8433" s="156" t="s">
        <v>1569</v>
      </c>
      <c r="H8433">
        <v>99321</v>
      </c>
    </row>
    <row r="8434" spans="6:8" ht="13.5">
      <c r="F8434" s="156" t="s">
        <v>1569</v>
      </c>
      <c r="H8434">
        <v>99321</v>
      </c>
    </row>
    <row r="8435" spans="6:8" ht="13.5">
      <c r="F8435" s="156" t="s">
        <v>1569</v>
      </c>
      <c r="H8435">
        <v>99321</v>
      </c>
    </row>
    <row r="8436" spans="6:8" ht="13.5">
      <c r="F8436" s="156" t="s">
        <v>1569</v>
      </c>
      <c r="H8436">
        <v>99321</v>
      </c>
    </row>
    <row r="8437" spans="6:8" ht="13.5">
      <c r="F8437" s="156" t="s">
        <v>1569</v>
      </c>
      <c r="H8437">
        <v>99321</v>
      </c>
    </row>
    <row r="8438" spans="6:8" ht="13.5">
      <c r="F8438" s="156" t="s">
        <v>1570</v>
      </c>
      <c r="H8438">
        <v>99322</v>
      </c>
    </row>
    <row r="8439" spans="6:8" ht="13.5">
      <c r="F8439" s="156" t="s">
        <v>1570</v>
      </c>
      <c r="H8439">
        <v>99322</v>
      </c>
    </row>
    <row r="8440" spans="6:8" ht="13.5">
      <c r="F8440" s="156" t="s">
        <v>1570</v>
      </c>
      <c r="H8440">
        <v>99322</v>
      </c>
    </row>
    <row r="8441" spans="6:8" ht="13.5">
      <c r="F8441" s="156" t="s">
        <v>1570</v>
      </c>
      <c r="H8441">
        <v>99322</v>
      </c>
    </row>
    <row r="8442" spans="6:8" ht="13.5">
      <c r="F8442" s="156" t="s">
        <v>1570</v>
      </c>
      <c r="H8442">
        <v>99322</v>
      </c>
    </row>
    <row r="8443" spans="6:8" ht="13.5">
      <c r="F8443" s="156" t="s">
        <v>1570</v>
      </c>
      <c r="H8443">
        <v>99322</v>
      </c>
    </row>
    <row r="8444" spans="6:8" ht="13.5">
      <c r="F8444" s="156" t="s">
        <v>1570</v>
      </c>
      <c r="H8444">
        <v>99322</v>
      </c>
    </row>
    <row r="8445" spans="6:8" ht="13.5">
      <c r="F8445" s="156" t="s">
        <v>1570</v>
      </c>
      <c r="H8445">
        <v>99322</v>
      </c>
    </row>
    <row r="8446" spans="6:8" ht="13.5">
      <c r="F8446" s="156" t="s">
        <v>1570</v>
      </c>
      <c r="H8446">
        <v>99322</v>
      </c>
    </row>
    <row r="8447" spans="6:8" ht="13.5">
      <c r="F8447" s="156" t="s">
        <v>1570</v>
      </c>
      <c r="H8447">
        <v>99322</v>
      </c>
    </row>
    <row r="8448" spans="6:8" ht="13.5">
      <c r="F8448" s="156" t="s">
        <v>1570</v>
      </c>
      <c r="H8448">
        <v>99322</v>
      </c>
    </row>
    <row r="8449" spans="6:8" ht="13.5">
      <c r="F8449" s="156" t="s">
        <v>1570</v>
      </c>
      <c r="H8449">
        <v>99322</v>
      </c>
    </row>
    <row r="8450" spans="6:8" ht="13.5">
      <c r="F8450" s="156" t="s">
        <v>1570</v>
      </c>
      <c r="H8450">
        <v>99322</v>
      </c>
    </row>
    <row r="8451" spans="6:8" ht="13.5">
      <c r="F8451" s="156" t="s">
        <v>1570</v>
      </c>
      <c r="H8451">
        <v>99322</v>
      </c>
    </row>
    <row r="8452" spans="6:8" ht="13.5">
      <c r="F8452" s="156" t="s">
        <v>1570</v>
      </c>
      <c r="H8452">
        <v>99322</v>
      </c>
    </row>
    <row r="8453" spans="6:8" ht="13.5">
      <c r="F8453" s="156" t="s">
        <v>1570</v>
      </c>
      <c r="H8453">
        <v>99322</v>
      </c>
    </row>
    <row r="8454" spans="6:8" ht="13.5">
      <c r="F8454" s="156" t="s">
        <v>1570</v>
      </c>
      <c r="H8454">
        <v>99322</v>
      </c>
    </row>
    <row r="8455" spans="6:8" ht="13.5">
      <c r="F8455" s="156" t="s">
        <v>1570</v>
      </c>
      <c r="H8455">
        <v>99322</v>
      </c>
    </row>
    <row r="8456" spans="6:8" ht="13.5">
      <c r="F8456" s="156" t="s">
        <v>1571</v>
      </c>
      <c r="H8456">
        <v>99323</v>
      </c>
    </row>
    <row r="8457" spans="6:8" ht="13.5">
      <c r="F8457" s="156" t="s">
        <v>1571</v>
      </c>
      <c r="H8457">
        <v>99323</v>
      </c>
    </row>
    <row r="8458" spans="6:8" ht="13.5">
      <c r="F8458" s="156" t="s">
        <v>1571</v>
      </c>
      <c r="H8458">
        <v>99323</v>
      </c>
    </row>
    <row r="8459" spans="6:8" ht="13.5">
      <c r="F8459" s="156" t="s">
        <v>1571</v>
      </c>
      <c r="H8459">
        <v>99323</v>
      </c>
    </row>
    <row r="8460" spans="6:8" ht="13.5">
      <c r="F8460" s="156" t="s">
        <v>1571</v>
      </c>
      <c r="H8460">
        <v>99323</v>
      </c>
    </row>
    <row r="8461" spans="6:8" ht="13.5">
      <c r="F8461" s="156" t="s">
        <v>1571</v>
      </c>
      <c r="H8461">
        <v>99323</v>
      </c>
    </row>
    <row r="8462" spans="6:8" ht="13.5">
      <c r="F8462" s="156" t="s">
        <v>1571</v>
      </c>
      <c r="H8462">
        <v>99323</v>
      </c>
    </row>
    <row r="8463" spans="6:8" ht="13.5">
      <c r="F8463" s="156" t="s">
        <v>1571</v>
      </c>
      <c r="H8463">
        <v>99323</v>
      </c>
    </row>
    <row r="8464" spans="6:8" ht="13.5">
      <c r="F8464" s="156" t="s">
        <v>1571</v>
      </c>
      <c r="H8464">
        <v>99323</v>
      </c>
    </row>
    <row r="8465" spans="6:8" ht="13.5">
      <c r="F8465" s="156" t="s">
        <v>1571</v>
      </c>
      <c r="H8465">
        <v>99323</v>
      </c>
    </row>
    <row r="8466" spans="6:8" ht="13.5">
      <c r="F8466" s="156" t="s">
        <v>1571</v>
      </c>
      <c r="H8466">
        <v>99323</v>
      </c>
    </row>
    <row r="8467" spans="6:8" ht="13.5">
      <c r="F8467" s="156" t="s">
        <v>1572</v>
      </c>
      <c r="H8467">
        <v>99324</v>
      </c>
    </row>
    <row r="8468" spans="6:8" ht="13.5">
      <c r="F8468" s="156" t="s">
        <v>1572</v>
      </c>
      <c r="H8468">
        <v>99324</v>
      </c>
    </row>
    <row r="8469" spans="6:8" ht="13.5">
      <c r="F8469" s="156" t="s">
        <v>1572</v>
      </c>
      <c r="H8469">
        <v>99324</v>
      </c>
    </row>
    <row r="8470" spans="6:8" ht="13.5">
      <c r="F8470" s="156" t="s">
        <v>1572</v>
      </c>
      <c r="H8470">
        <v>99324</v>
      </c>
    </row>
    <row r="8471" spans="6:8" ht="13.5">
      <c r="F8471" s="156" t="s">
        <v>1572</v>
      </c>
      <c r="H8471">
        <v>99324</v>
      </c>
    </row>
    <row r="8472" spans="6:8" ht="13.5">
      <c r="F8472" s="156" t="s">
        <v>1572</v>
      </c>
      <c r="H8472">
        <v>99324</v>
      </c>
    </row>
    <row r="8473" spans="6:8" ht="13.5">
      <c r="F8473" s="156" t="s">
        <v>1572</v>
      </c>
      <c r="H8473">
        <v>99324</v>
      </c>
    </row>
    <row r="8474" spans="6:8" ht="13.5">
      <c r="F8474" s="156" t="s">
        <v>1572</v>
      </c>
      <c r="H8474">
        <v>99324</v>
      </c>
    </row>
    <row r="8475" spans="6:8" ht="13.5">
      <c r="F8475" s="156" t="s">
        <v>1572</v>
      </c>
      <c r="H8475">
        <v>99324</v>
      </c>
    </row>
    <row r="8476" spans="6:8" ht="13.5">
      <c r="F8476" s="156" t="s">
        <v>1572</v>
      </c>
      <c r="H8476">
        <v>99324</v>
      </c>
    </row>
    <row r="8477" spans="6:8" ht="13.5">
      <c r="F8477" s="156" t="s">
        <v>1572</v>
      </c>
      <c r="H8477">
        <v>99324</v>
      </c>
    </row>
    <row r="8478" spans="6:8" ht="13.5">
      <c r="F8478" s="156" t="s">
        <v>1572</v>
      </c>
      <c r="H8478">
        <v>99324</v>
      </c>
    </row>
    <row r="8479" spans="6:8" ht="13.5">
      <c r="F8479" s="156" t="s">
        <v>1572</v>
      </c>
      <c r="H8479">
        <v>99324</v>
      </c>
    </row>
    <row r="8480" spans="6:8" ht="13.5">
      <c r="F8480" s="156" t="s">
        <v>1572</v>
      </c>
      <c r="H8480">
        <v>99324</v>
      </c>
    </row>
    <row r="8481" spans="6:8" ht="13.5">
      <c r="F8481" s="156" t="s">
        <v>1572</v>
      </c>
      <c r="H8481">
        <v>99324</v>
      </c>
    </row>
    <row r="8482" spans="6:8" ht="13.5">
      <c r="F8482" s="156" t="s">
        <v>1572</v>
      </c>
      <c r="H8482">
        <v>99324</v>
      </c>
    </row>
    <row r="8483" spans="6:8" ht="13.5">
      <c r="F8483" s="156" t="s">
        <v>1572</v>
      </c>
      <c r="H8483">
        <v>99324</v>
      </c>
    </row>
    <row r="8484" spans="6:8" ht="13.5">
      <c r="F8484" s="156" t="s">
        <v>1572</v>
      </c>
      <c r="H8484">
        <v>99324</v>
      </c>
    </row>
    <row r="8485" spans="6:8" ht="13.5">
      <c r="F8485" s="156" t="s">
        <v>1573</v>
      </c>
      <c r="H8485">
        <v>99325</v>
      </c>
    </row>
    <row r="8486" spans="6:8" ht="13.5">
      <c r="F8486" s="156" t="s">
        <v>1573</v>
      </c>
      <c r="H8486">
        <v>99325</v>
      </c>
    </row>
    <row r="8487" spans="6:8" ht="13.5">
      <c r="F8487" s="156" t="s">
        <v>1573</v>
      </c>
      <c r="H8487">
        <v>99325</v>
      </c>
    </row>
    <row r="8488" spans="6:8" ht="13.5">
      <c r="F8488" s="156" t="s">
        <v>1573</v>
      </c>
      <c r="H8488">
        <v>99325</v>
      </c>
    </row>
    <row r="8489" spans="6:8" ht="13.5">
      <c r="F8489" s="156" t="s">
        <v>1573</v>
      </c>
      <c r="H8489">
        <v>99325</v>
      </c>
    </row>
    <row r="8490" spans="6:8" ht="13.5">
      <c r="F8490" s="156" t="s">
        <v>1573</v>
      </c>
      <c r="H8490">
        <v>99325</v>
      </c>
    </row>
    <row r="8491" spans="6:8" ht="13.5">
      <c r="F8491" s="156" t="s">
        <v>1573</v>
      </c>
      <c r="H8491">
        <v>99325</v>
      </c>
    </row>
    <row r="8492" spans="6:8" ht="13.5">
      <c r="F8492" s="156" t="s">
        <v>1573</v>
      </c>
      <c r="H8492">
        <v>99325</v>
      </c>
    </row>
    <row r="8493" spans="6:8" ht="13.5">
      <c r="F8493" s="156" t="s">
        <v>1573</v>
      </c>
      <c r="H8493">
        <v>99325</v>
      </c>
    </row>
    <row r="8494" spans="6:8" ht="13.5">
      <c r="F8494" s="156" t="s">
        <v>1573</v>
      </c>
      <c r="H8494">
        <v>99325</v>
      </c>
    </row>
    <row r="8495" spans="6:8" ht="13.5">
      <c r="F8495" s="156" t="s">
        <v>1573</v>
      </c>
      <c r="H8495">
        <v>99325</v>
      </c>
    </row>
    <row r="8496" spans="6:8" ht="13.5">
      <c r="F8496" s="156" t="s">
        <v>1574</v>
      </c>
      <c r="H8496">
        <v>99326</v>
      </c>
    </row>
    <row r="8497" spans="6:8" ht="13.5">
      <c r="F8497" s="156" t="s">
        <v>1574</v>
      </c>
      <c r="H8497">
        <v>99326</v>
      </c>
    </row>
    <row r="8498" spans="6:8" ht="13.5">
      <c r="F8498" s="156" t="s">
        <v>1574</v>
      </c>
      <c r="H8498">
        <v>99326</v>
      </c>
    </row>
    <row r="8499" spans="6:8" ht="13.5">
      <c r="F8499" s="156" t="s">
        <v>1574</v>
      </c>
      <c r="H8499">
        <v>99326</v>
      </c>
    </row>
    <row r="8500" spans="6:8" ht="13.5">
      <c r="F8500" s="156" t="s">
        <v>1574</v>
      </c>
      <c r="H8500">
        <v>99326</v>
      </c>
    </row>
    <row r="8501" spans="6:8" ht="13.5">
      <c r="F8501" s="156" t="s">
        <v>1574</v>
      </c>
      <c r="H8501">
        <v>99326</v>
      </c>
    </row>
    <row r="8502" spans="6:8" ht="13.5">
      <c r="F8502" s="156" t="s">
        <v>1574</v>
      </c>
      <c r="H8502">
        <v>99326</v>
      </c>
    </row>
    <row r="8503" spans="6:8" ht="13.5">
      <c r="F8503" s="156" t="s">
        <v>1574</v>
      </c>
      <c r="H8503">
        <v>99326</v>
      </c>
    </row>
    <row r="8504" spans="6:8" ht="13.5">
      <c r="F8504" s="156" t="s">
        <v>1574</v>
      </c>
      <c r="H8504">
        <v>99326</v>
      </c>
    </row>
    <row r="8505" spans="6:8" ht="13.5">
      <c r="F8505" s="156" t="s">
        <v>1574</v>
      </c>
      <c r="H8505">
        <v>99326</v>
      </c>
    </row>
    <row r="8506" spans="6:8" ht="13.5">
      <c r="F8506" s="156" t="s">
        <v>1574</v>
      </c>
      <c r="H8506">
        <v>99326</v>
      </c>
    </row>
    <row r="8507" spans="6:8" ht="13.5">
      <c r="F8507" s="156" t="s">
        <v>1574</v>
      </c>
      <c r="H8507">
        <v>99326</v>
      </c>
    </row>
    <row r="8508" spans="6:8" ht="13.5">
      <c r="F8508" s="156" t="s">
        <v>1574</v>
      </c>
      <c r="H8508">
        <v>99326</v>
      </c>
    </row>
    <row r="8509" spans="6:8" ht="13.5">
      <c r="F8509" s="156" t="s">
        <v>1574</v>
      </c>
      <c r="H8509">
        <v>99326</v>
      </c>
    </row>
    <row r="8510" spans="6:8" ht="13.5">
      <c r="F8510" s="156" t="s">
        <v>1574</v>
      </c>
      <c r="H8510">
        <v>99326</v>
      </c>
    </row>
    <row r="8511" spans="6:8" ht="13.5">
      <c r="F8511" s="156" t="s">
        <v>1574</v>
      </c>
      <c r="H8511">
        <v>99326</v>
      </c>
    </row>
    <row r="8512" spans="6:8" ht="13.5">
      <c r="F8512" s="156" t="s">
        <v>1574</v>
      </c>
      <c r="H8512">
        <v>99326</v>
      </c>
    </row>
    <row r="8513" spans="6:8" ht="13.5">
      <c r="F8513" s="156" t="s">
        <v>1574</v>
      </c>
      <c r="H8513">
        <v>99326</v>
      </c>
    </row>
    <row r="8514" spans="6:8" ht="13.5">
      <c r="F8514" s="156" t="s">
        <v>1575</v>
      </c>
      <c r="H8514">
        <v>99327</v>
      </c>
    </row>
    <row r="8515" spans="6:8" ht="13.5">
      <c r="F8515" s="156" t="s">
        <v>1575</v>
      </c>
      <c r="H8515">
        <v>99327</v>
      </c>
    </row>
    <row r="8516" spans="6:8" ht="13.5">
      <c r="F8516" s="156" t="s">
        <v>1575</v>
      </c>
      <c r="H8516">
        <v>99327</v>
      </c>
    </row>
    <row r="8517" spans="6:8" ht="13.5">
      <c r="F8517" s="156" t="s">
        <v>1575</v>
      </c>
      <c r="H8517">
        <v>99327</v>
      </c>
    </row>
    <row r="8518" spans="6:8" ht="13.5">
      <c r="F8518" s="156" t="s">
        <v>1575</v>
      </c>
      <c r="H8518">
        <v>99327</v>
      </c>
    </row>
    <row r="8519" spans="6:8" ht="13.5">
      <c r="F8519" s="156" t="s">
        <v>1575</v>
      </c>
      <c r="H8519">
        <v>99327</v>
      </c>
    </row>
    <row r="8520" spans="6:8" ht="13.5">
      <c r="F8520" s="156" t="s">
        <v>1575</v>
      </c>
      <c r="H8520">
        <v>99327</v>
      </c>
    </row>
    <row r="8521" spans="6:8" ht="13.5">
      <c r="F8521" s="156" t="s">
        <v>1575</v>
      </c>
      <c r="H8521">
        <v>99327</v>
      </c>
    </row>
    <row r="8522" spans="6:8" ht="13.5">
      <c r="F8522" s="156" t="s">
        <v>1575</v>
      </c>
      <c r="H8522">
        <v>99327</v>
      </c>
    </row>
    <row r="8523" spans="6:8" ht="13.5">
      <c r="F8523" s="156" t="s">
        <v>1575</v>
      </c>
      <c r="H8523">
        <v>99327</v>
      </c>
    </row>
    <row r="8524" spans="6:8" ht="13.5">
      <c r="F8524" s="156" t="s">
        <v>1575</v>
      </c>
      <c r="H8524">
        <v>99327</v>
      </c>
    </row>
    <row r="8525" spans="6:8" ht="13.5">
      <c r="F8525" s="156" t="s">
        <v>1576</v>
      </c>
      <c r="H8525">
        <v>94263</v>
      </c>
    </row>
    <row r="8526" spans="6:8" ht="13.5">
      <c r="F8526" s="156" t="s">
        <v>1576</v>
      </c>
      <c r="H8526">
        <v>94263</v>
      </c>
    </row>
    <row r="8527" spans="6:8" ht="13.5">
      <c r="F8527" s="156" t="s">
        <v>1576</v>
      </c>
      <c r="H8527">
        <v>94263</v>
      </c>
    </row>
    <row r="8528" spans="6:8" ht="13.5">
      <c r="F8528" s="156" t="s">
        <v>1576</v>
      </c>
      <c r="H8528">
        <v>94263</v>
      </c>
    </row>
    <row r="8529" spans="6:8" ht="13.5">
      <c r="F8529" s="156" t="s">
        <v>1576</v>
      </c>
      <c r="H8529">
        <v>94263</v>
      </c>
    </row>
    <row r="8530" spans="6:8" ht="13.5">
      <c r="F8530" s="156" t="s">
        <v>1576</v>
      </c>
      <c r="H8530">
        <v>94263</v>
      </c>
    </row>
    <row r="8531" spans="6:8" ht="13.5">
      <c r="F8531" s="156" t="s">
        <v>1576</v>
      </c>
      <c r="H8531">
        <v>94263</v>
      </c>
    </row>
    <row r="8532" spans="6:8" ht="13.5">
      <c r="F8532" s="156" t="s">
        <v>1576</v>
      </c>
      <c r="H8532">
        <v>94263</v>
      </c>
    </row>
    <row r="8533" spans="6:8" ht="13.5">
      <c r="F8533" s="156" t="s">
        <v>1576</v>
      </c>
      <c r="H8533">
        <v>94263</v>
      </c>
    </row>
    <row r="8534" spans="6:8" ht="13.5">
      <c r="F8534" s="156" t="s">
        <v>1577</v>
      </c>
      <c r="H8534">
        <v>94264</v>
      </c>
    </row>
    <row r="8535" spans="6:8" ht="13.5">
      <c r="F8535" s="156" t="s">
        <v>1577</v>
      </c>
      <c r="H8535">
        <v>94264</v>
      </c>
    </row>
    <row r="8536" spans="6:8" ht="13.5">
      <c r="F8536" s="156" t="s">
        <v>1577</v>
      </c>
      <c r="H8536">
        <v>94264</v>
      </c>
    </row>
    <row r="8537" spans="6:8" ht="13.5">
      <c r="F8537" s="156" t="s">
        <v>1577</v>
      </c>
      <c r="H8537">
        <v>94264</v>
      </c>
    </row>
    <row r="8538" spans="6:8" ht="13.5">
      <c r="F8538" s="156" t="s">
        <v>1577</v>
      </c>
      <c r="H8538">
        <v>94264</v>
      </c>
    </row>
    <row r="8539" spans="6:8" ht="13.5">
      <c r="F8539" s="156" t="s">
        <v>1577</v>
      </c>
      <c r="H8539">
        <v>94264</v>
      </c>
    </row>
    <row r="8540" spans="6:8" ht="13.5">
      <c r="F8540" s="156" t="s">
        <v>1577</v>
      </c>
      <c r="H8540">
        <v>94264</v>
      </c>
    </row>
    <row r="8541" spans="6:8" ht="13.5">
      <c r="F8541" s="156" t="s">
        <v>1577</v>
      </c>
      <c r="H8541">
        <v>94264</v>
      </c>
    </row>
    <row r="8542" spans="6:8" ht="13.5">
      <c r="F8542" s="156" t="s">
        <v>1577</v>
      </c>
      <c r="H8542">
        <v>94264</v>
      </c>
    </row>
    <row r="8543" spans="6:8" ht="13.5">
      <c r="F8543" s="156" t="s">
        <v>1578</v>
      </c>
      <c r="H8543">
        <v>94265</v>
      </c>
    </row>
    <row r="8544" spans="6:8" ht="13.5">
      <c r="F8544" s="156" t="s">
        <v>1578</v>
      </c>
      <c r="H8544">
        <v>94265</v>
      </c>
    </row>
    <row r="8545" spans="6:8" ht="13.5">
      <c r="F8545" s="156" t="s">
        <v>1578</v>
      </c>
      <c r="H8545">
        <v>94265</v>
      </c>
    </row>
    <row r="8546" spans="6:8" ht="13.5">
      <c r="F8546" s="156" t="s">
        <v>1578</v>
      </c>
      <c r="H8546">
        <v>94265</v>
      </c>
    </row>
    <row r="8547" spans="6:8" ht="13.5">
      <c r="F8547" s="156" t="s">
        <v>1578</v>
      </c>
      <c r="H8547">
        <v>94265</v>
      </c>
    </row>
    <row r="8548" spans="6:8" ht="13.5">
      <c r="F8548" s="156" t="s">
        <v>1578</v>
      </c>
      <c r="H8548">
        <v>94265</v>
      </c>
    </row>
    <row r="8549" spans="6:8" ht="13.5">
      <c r="F8549" s="156" t="s">
        <v>1578</v>
      </c>
      <c r="H8549">
        <v>94265</v>
      </c>
    </row>
    <row r="8550" spans="6:8" ht="13.5">
      <c r="F8550" s="156" t="s">
        <v>1578</v>
      </c>
      <c r="H8550">
        <v>94265</v>
      </c>
    </row>
    <row r="8551" spans="6:8" ht="13.5">
      <c r="F8551" s="156" t="s">
        <v>1578</v>
      </c>
      <c r="H8551">
        <v>94265</v>
      </c>
    </row>
    <row r="8552" spans="6:8" ht="13.5">
      <c r="F8552" s="156" t="s">
        <v>1579</v>
      </c>
      <c r="H8552">
        <v>94266</v>
      </c>
    </row>
    <row r="8553" spans="6:8" ht="13.5">
      <c r="F8553" s="156" t="s">
        <v>1579</v>
      </c>
      <c r="H8553">
        <v>94266</v>
      </c>
    </row>
    <row r="8554" spans="6:8" ht="13.5">
      <c r="F8554" s="156" t="s">
        <v>1579</v>
      </c>
      <c r="H8554">
        <v>94266</v>
      </c>
    </row>
    <row r="8555" spans="6:8" ht="13.5">
      <c r="F8555" s="156" t="s">
        <v>1579</v>
      </c>
      <c r="H8555">
        <v>94266</v>
      </c>
    </row>
    <row r="8556" spans="6:8" ht="13.5">
      <c r="F8556" s="156" t="s">
        <v>1579</v>
      </c>
      <c r="H8556">
        <v>94266</v>
      </c>
    </row>
    <row r="8557" spans="6:8" ht="13.5">
      <c r="F8557" s="156" t="s">
        <v>1579</v>
      </c>
      <c r="H8557">
        <v>94266</v>
      </c>
    </row>
    <row r="8558" spans="6:8" ht="13.5">
      <c r="F8558" s="156" t="s">
        <v>1579</v>
      </c>
      <c r="H8558">
        <v>94266</v>
      </c>
    </row>
    <row r="8559" spans="6:8" ht="13.5">
      <c r="F8559" s="156" t="s">
        <v>1579</v>
      </c>
      <c r="H8559">
        <v>94266</v>
      </c>
    </row>
    <row r="8560" spans="6:8" ht="13.5">
      <c r="F8560" s="156" t="s">
        <v>1579</v>
      </c>
      <c r="H8560">
        <v>94266</v>
      </c>
    </row>
    <row r="8561" spans="6:8" ht="13.5">
      <c r="F8561" s="156" t="s">
        <v>1580</v>
      </c>
      <c r="H8561">
        <v>94267</v>
      </c>
    </row>
    <row r="8562" spans="6:8" ht="13.5">
      <c r="F8562" s="156" t="s">
        <v>1580</v>
      </c>
      <c r="H8562">
        <v>94267</v>
      </c>
    </row>
    <row r="8563" spans="6:8" ht="13.5">
      <c r="F8563" s="156" t="s">
        <v>1580</v>
      </c>
      <c r="H8563">
        <v>94267</v>
      </c>
    </row>
    <row r="8564" spans="6:8" ht="13.5">
      <c r="F8564" s="156" t="s">
        <v>1580</v>
      </c>
      <c r="H8564">
        <v>94267</v>
      </c>
    </row>
    <row r="8565" spans="6:8" ht="13.5">
      <c r="F8565" s="156" t="s">
        <v>1580</v>
      </c>
      <c r="H8565">
        <v>94267</v>
      </c>
    </row>
    <row r="8566" spans="6:8" ht="13.5">
      <c r="F8566" s="156" t="s">
        <v>1580</v>
      </c>
      <c r="H8566">
        <v>94267</v>
      </c>
    </row>
    <row r="8567" spans="6:8" ht="13.5">
      <c r="F8567" s="156" t="s">
        <v>1580</v>
      </c>
      <c r="H8567">
        <v>94267</v>
      </c>
    </row>
    <row r="8568" spans="6:8" ht="13.5">
      <c r="F8568" s="156" t="s">
        <v>1580</v>
      </c>
      <c r="H8568">
        <v>94267</v>
      </c>
    </row>
    <row r="8569" spans="6:8" ht="13.5">
      <c r="F8569" s="156" t="s">
        <v>1580</v>
      </c>
      <c r="H8569">
        <v>94267</v>
      </c>
    </row>
    <row r="8570" spans="6:8" ht="13.5">
      <c r="F8570" s="156" t="s">
        <v>1581</v>
      </c>
      <c r="H8570">
        <v>94268</v>
      </c>
    </row>
    <row r="8571" spans="6:8" ht="13.5">
      <c r="F8571" s="156" t="s">
        <v>1581</v>
      </c>
      <c r="H8571">
        <v>94268</v>
      </c>
    </row>
    <row r="8572" spans="6:8" ht="13.5">
      <c r="F8572" s="156" t="s">
        <v>1581</v>
      </c>
      <c r="H8572">
        <v>94268</v>
      </c>
    </row>
    <row r="8573" spans="6:8" ht="13.5">
      <c r="F8573" s="156" t="s">
        <v>1581</v>
      </c>
      <c r="H8573">
        <v>94268</v>
      </c>
    </row>
    <row r="8574" spans="6:8" ht="13.5">
      <c r="F8574" s="156" t="s">
        <v>1581</v>
      </c>
      <c r="H8574">
        <v>94268</v>
      </c>
    </row>
    <row r="8575" spans="6:8" ht="13.5">
      <c r="F8575" s="156" t="s">
        <v>1581</v>
      </c>
      <c r="H8575">
        <v>94268</v>
      </c>
    </row>
    <row r="8576" spans="6:8" ht="13.5">
      <c r="F8576" s="156" t="s">
        <v>1581</v>
      </c>
      <c r="H8576">
        <v>94268</v>
      </c>
    </row>
    <row r="8577" spans="6:8" ht="13.5">
      <c r="F8577" s="156" t="s">
        <v>1581</v>
      </c>
      <c r="H8577">
        <v>94268</v>
      </c>
    </row>
    <row r="8578" spans="6:8" ht="13.5">
      <c r="F8578" s="156" t="s">
        <v>1581</v>
      </c>
      <c r="H8578">
        <v>94268</v>
      </c>
    </row>
    <row r="8579" spans="6:8" ht="13.5">
      <c r="F8579" s="156" t="s">
        <v>1582</v>
      </c>
      <c r="H8579">
        <v>94269</v>
      </c>
    </row>
    <row r="8580" spans="6:8" ht="13.5">
      <c r="F8580" s="156" t="s">
        <v>1582</v>
      </c>
      <c r="H8580">
        <v>94269</v>
      </c>
    </row>
    <row r="8581" spans="6:8" ht="13.5">
      <c r="F8581" s="156" t="s">
        <v>1582</v>
      </c>
      <c r="H8581">
        <v>94269</v>
      </c>
    </row>
    <row r="8582" spans="6:8" ht="13.5">
      <c r="F8582" s="156" t="s">
        <v>1582</v>
      </c>
      <c r="H8582">
        <v>94269</v>
      </c>
    </row>
    <row r="8583" spans="6:8" ht="13.5">
      <c r="F8583" s="156" t="s">
        <v>1582</v>
      </c>
      <c r="H8583">
        <v>94269</v>
      </c>
    </row>
    <row r="8584" spans="6:8" ht="13.5">
      <c r="F8584" s="156" t="s">
        <v>1582</v>
      </c>
      <c r="H8584">
        <v>94269</v>
      </c>
    </row>
    <row r="8585" spans="6:8" ht="13.5">
      <c r="F8585" s="156" t="s">
        <v>1582</v>
      </c>
      <c r="H8585">
        <v>94269</v>
      </c>
    </row>
    <row r="8586" spans="6:8" ht="13.5">
      <c r="F8586" s="156" t="s">
        <v>1582</v>
      </c>
      <c r="H8586">
        <v>94269</v>
      </c>
    </row>
    <row r="8587" spans="6:8" ht="13.5">
      <c r="F8587" s="156" t="s">
        <v>1582</v>
      </c>
      <c r="H8587">
        <v>94269</v>
      </c>
    </row>
    <row r="8588" spans="6:8" ht="13.5">
      <c r="F8588" s="156" t="s">
        <v>1583</v>
      </c>
      <c r="H8588">
        <v>94270</v>
      </c>
    </row>
    <row r="8589" spans="6:8" ht="13.5">
      <c r="F8589" s="156" t="s">
        <v>1583</v>
      </c>
      <c r="H8589">
        <v>94270</v>
      </c>
    </row>
    <row r="8590" spans="6:8" ht="13.5">
      <c r="F8590" s="156" t="s">
        <v>1583</v>
      </c>
      <c r="H8590">
        <v>94270</v>
      </c>
    </row>
    <row r="8591" spans="6:8" ht="13.5">
      <c r="F8591" s="156" t="s">
        <v>1583</v>
      </c>
      <c r="H8591">
        <v>94270</v>
      </c>
    </row>
    <row r="8592" spans="6:8" ht="13.5">
      <c r="F8592" s="156" t="s">
        <v>1583</v>
      </c>
      <c r="H8592">
        <v>94270</v>
      </c>
    </row>
    <row r="8593" spans="6:8" ht="13.5">
      <c r="F8593" s="156" t="s">
        <v>1583</v>
      </c>
      <c r="H8593">
        <v>94270</v>
      </c>
    </row>
    <row r="8594" spans="6:8" ht="13.5">
      <c r="F8594" s="156" t="s">
        <v>1583</v>
      </c>
      <c r="H8594">
        <v>94270</v>
      </c>
    </row>
    <row r="8595" spans="6:8" ht="13.5">
      <c r="F8595" s="156" t="s">
        <v>1583</v>
      </c>
      <c r="H8595">
        <v>94270</v>
      </c>
    </row>
    <row r="8596" spans="6:8" ht="13.5">
      <c r="F8596" s="156" t="s">
        <v>1583</v>
      </c>
      <c r="H8596">
        <v>94270</v>
      </c>
    </row>
    <row r="8597" spans="6:8" ht="13.5">
      <c r="F8597" s="156" t="s">
        <v>1584</v>
      </c>
      <c r="H8597">
        <v>94271</v>
      </c>
    </row>
    <row r="8598" spans="6:8" ht="13.5">
      <c r="F8598" s="156" t="s">
        <v>1584</v>
      </c>
      <c r="H8598">
        <v>94271</v>
      </c>
    </row>
    <row r="8599" spans="6:8" ht="13.5">
      <c r="F8599" s="156" t="s">
        <v>1584</v>
      </c>
      <c r="H8599">
        <v>94271</v>
      </c>
    </row>
    <row r="8600" spans="6:8" ht="13.5">
      <c r="F8600" s="156" t="s">
        <v>1584</v>
      </c>
      <c r="H8600">
        <v>94271</v>
      </c>
    </row>
    <row r="8601" spans="6:8" ht="13.5">
      <c r="F8601" s="156" t="s">
        <v>1584</v>
      </c>
      <c r="H8601">
        <v>94271</v>
      </c>
    </row>
    <row r="8602" spans="6:8" ht="13.5">
      <c r="F8602" s="156" t="s">
        <v>1584</v>
      </c>
      <c r="H8602">
        <v>94271</v>
      </c>
    </row>
    <row r="8603" spans="6:8" ht="13.5">
      <c r="F8603" s="156" t="s">
        <v>1584</v>
      </c>
      <c r="H8603">
        <v>94271</v>
      </c>
    </row>
    <row r="8604" spans="6:8" ht="13.5">
      <c r="F8604" s="156" t="s">
        <v>1584</v>
      </c>
      <c r="H8604">
        <v>94271</v>
      </c>
    </row>
    <row r="8605" spans="6:8" ht="13.5">
      <c r="F8605" s="156" t="s">
        <v>1584</v>
      </c>
      <c r="H8605">
        <v>94271</v>
      </c>
    </row>
    <row r="8606" spans="6:8" ht="13.5">
      <c r="F8606" s="156" t="s">
        <v>1585</v>
      </c>
      <c r="H8606">
        <v>94272</v>
      </c>
    </row>
    <row r="8607" spans="6:8" ht="13.5">
      <c r="F8607" s="156" t="s">
        <v>1585</v>
      </c>
      <c r="H8607">
        <v>94272</v>
      </c>
    </row>
    <row r="8608" spans="6:8" ht="13.5">
      <c r="F8608" s="156" t="s">
        <v>1585</v>
      </c>
      <c r="H8608">
        <v>94272</v>
      </c>
    </row>
    <row r="8609" spans="6:8" ht="13.5">
      <c r="F8609" s="156" t="s">
        <v>1585</v>
      </c>
      <c r="H8609">
        <v>94272</v>
      </c>
    </row>
    <row r="8610" spans="6:8" ht="13.5">
      <c r="F8610" s="156" t="s">
        <v>1585</v>
      </c>
      <c r="H8610">
        <v>94272</v>
      </c>
    </row>
    <row r="8611" spans="6:8" ht="13.5">
      <c r="F8611" s="156" t="s">
        <v>1585</v>
      </c>
      <c r="H8611">
        <v>94272</v>
      </c>
    </row>
    <row r="8612" spans="6:8" ht="13.5">
      <c r="F8612" s="156" t="s">
        <v>1585</v>
      </c>
      <c r="H8612">
        <v>94272</v>
      </c>
    </row>
    <row r="8613" spans="6:8" ht="13.5">
      <c r="F8613" s="156" t="s">
        <v>1585</v>
      </c>
      <c r="H8613">
        <v>94272</v>
      </c>
    </row>
    <row r="8614" spans="6:8" ht="13.5">
      <c r="F8614" s="156" t="s">
        <v>1585</v>
      </c>
      <c r="H8614">
        <v>94272</v>
      </c>
    </row>
    <row r="8615" spans="6:8" ht="13.5">
      <c r="F8615" s="156" t="s">
        <v>1586</v>
      </c>
      <c r="H8615">
        <v>94273</v>
      </c>
    </row>
    <row r="8616" spans="6:8" ht="13.5">
      <c r="F8616" s="156" t="s">
        <v>1586</v>
      </c>
      <c r="H8616">
        <v>94273</v>
      </c>
    </row>
    <row r="8617" spans="6:8" ht="13.5">
      <c r="F8617" s="156" t="s">
        <v>1586</v>
      </c>
      <c r="H8617">
        <v>94273</v>
      </c>
    </row>
    <row r="8618" spans="6:8" ht="13.5">
      <c r="F8618" s="156" t="s">
        <v>1586</v>
      </c>
      <c r="H8618">
        <v>94273</v>
      </c>
    </row>
    <row r="8619" spans="6:8" ht="13.5">
      <c r="F8619" s="156" t="s">
        <v>1586</v>
      </c>
      <c r="H8619">
        <v>94273</v>
      </c>
    </row>
    <row r="8620" spans="6:8" ht="13.5">
      <c r="F8620" s="156" t="s">
        <v>1586</v>
      </c>
      <c r="H8620">
        <v>94273</v>
      </c>
    </row>
    <row r="8621" spans="6:8" ht="13.5">
      <c r="F8621" s="156" t="s">
        <v>1587</v>
      </c>
      <c r="H8621">
        <v>94274</v>
      </c>
    </row>
    <row r="8622" spans="6:8" ht="13.5">
      <c r="F8622" s="156" t="s">
        <v>1587</v>
      </c>
      <c r="H8622">
        <v>94274</v>
      </c>
    </row>
    <row r="8623" spans="6:8" ht="13.5">
      <c r="F8623" s="156" t="s">
        <v>1587</v>
      </c>
      <c r="H8623">
        <v>94274</v>
      </c>
    </row>
    <row r="8624" spans="6:8" ht="13.5">
      <c r="F8624" s="156" t="s">
        <v>1587</v>
      </c>
      <c r="H8624">
        <v>94274</v>
      </c>
    </row>
    <row r="8625" spans="6:8" ht="13.5">
      <c r="F8625" s="156" t="s">
        <v>1587</v>
      </c>
      <c r="H8625">
        <v>94274</v>
      </c>
    </row>
    <row r="8626" spans="6:8" ht="13.5">
      <c r="F8626" s="156" t="s">
        <v>1587</v>
      </c>
      <c r="H8626">
        <v>94274</v>
      </c>
    </row>
    <row r="8627" spans="6:8" ht="13.5">
      <c r="F8627" s="156" t="s">
        <v>1588</v>
      </c>
      <c r="H8627">
        <v>94275</v>
      </c>
    </row>
    <row r="8628" spans="6:8" ht="13.5">
      <c r="F8628" s="156" t="s">
        <v>1588</v>
      </c>
      <c r="H8628">
        <v>94275</v>
      </c>
    </row>
    <row r="8629" spans="6:8" ht="13.5">
      <c r="F8629" s="156" t="s">
        <v>1588</v>
      </c>
      <c r="H8629">
        <v>94275</v>
      </c>
    </row>
    <row r="8630" spans="6:8" ht="13.5">
      <c r="F8630" s="156" t="s">
        <v>1588</v>
      </c>
      <c r="H8630">
        <v>94275</v>
      </c>
    </row>
    <row r="8631" spans="6:8" ht="13.5">
      <c r="F8631" s="156" t="s">
        <v>1588</v>
      </c>
      <c r="H8631">
        <v>94275</v>
      </c>
    </row>
    <row r="8632" spans="6:8" ht="13.5">
      <c r="F8632" s="156" t="s">
        <v>1588</v>
      </c>
      <c r="H8632">
        <v>94275</v>
      </c>
    </row>
    <row r="8633" spans="6:8" ht="13.5">
      <c r="F8633" s="156" t="s">
        <v>1589</v>
      </c>
      <c r="H8633">
        <v>94276</v>
      </c>
    </row>
    <row r="8634" spans="6:8" ht="13.5">
      <c r="F8634" s="156" t="s">
        <v>1589</v>
      </c>
      <c r="H8634">
        <v>94276</v>
      </c>
    </row>
    <row r="8635" spans="6:8" ht="13.5">
      <c r="F8635" s="156" t="s">
        <v>1589</v>
      </c>
      <c r="H8635">
        <v>94276</v>
      </c>
    </row>
    <row r="8636" spans="6:8" ht="13.5">
      <c r="F8636" s="156" t="s">
        <v>1589</v>
      </c>
      <c r="H8636">
        <v>94276</v>
      </c>
    </row>
    <row r="8637" spans="6:8" ht="13.5">
      <c r="F8637" s="156" t="s">
        <v>1589</v>
      </c>
      <c r="H8637">
        <v>94276</v>
      </c>
    </row>
    <row r="8638" spans="6:8" ht="13.5">
      <c r="F8638" s="156" t="s">
        <v>1589</v>
      </c>
      <c r="H8638">
        <v>94276</v>
      </c>
    </row>
    <row r="8639" spans="6:8" ht="13.5">
      <c r="F8639" s="156" t="s">
        <v>1590</v>
      </c>
      <c r="H8639">
        <v>94281</v>
      </c>
    </row>
    <row r="8640" spans="6:8" ht="13.5">
      <c r="F8640" s="156" t="s">
        <v>1590</v>
      </c>
      <c r="H8640">
        <v>94281</v>
      </c>
    </row>
    <row r="8641" spans="6:8" ht="13.5">
      <c r="F8641" s="156" t="s">
        <v>1590</v>
      </c>
      <c r="H8641">
        <v>94281</v>
      </c>
    </row>
    <row r="8642" spans="6:8" ht="13.5">
      <c r="F8642" s="156" t="s">
        <v>1590</v>
      </c>
      <c r="H8642">
        <v>94281</v>
      </c>
    </row>
    <row r="8643" spans="6:8" ht="13.5">
      <c r="F8643" s="156" t="s">
        <v>1590</v>
      </c>
      <c r="H8643">
        <v>94281</v>
      </c>
    </row>
    <row r="8644" spans="6:8" ht="13.5">
      <c r="F8644" s="156" t="s">
        <v>1590</v>
      </c>
      <c r="H8644">
        <v>94281</v>
      </c>
    </row>
    <row r="8645" spans="6:8" ht="13.5">
      <c r="F8645" s="156" t="s">
        <v>1590</v>
      </c>
      <c r="H8645">
        <v>94281</v>
      </c>
    </row>
    <row r="8646" spans="6:8" ht="13.5">
      <c r="F8646" s="156" t="s">
        <v>1591</v>
      </c>
      <c r="H8646">
        <v>94282</v>
      </c>
    </row>
    <row r="8647" spans="6:8" ht="13.5">
      <c r="F8647" s="156" t="s">
        <v>1591</v>
      </c>
      <c r="H8647">
        <v>94282</v>
      </c>
    </row>
    <row r="8648" spans="6:8" ht="13.5">
      <c r="F8648" s="156" t="s">
        <v>1591</v>
      </c>
      <c r="H8648">
        <v>94282</v>
      </c>
    </row>
    <row r="8649" spans="6:8" ht="13.5">
      <c r="F8649" s="156" t="s">
        <v>1591</v>
      </c>
      <c r="H8649">
        <v>94282</v>
      </c>
    </row>
    <row r="8650" spans="6:8" ht="13.5">
      <c r="F8650" s="156" t="s">
        <v>1591</v>
      </c>
      <c r="H8650">
        <v>94282</v>
      </c>
    </row>
    <row r="8651" spans="6:8" ht="13.5">
      <c r="F8651" s="156" t="s">
        <v>1591</v>
      </c>
      <c r="H8651">
        <v>94282</v>
      </c>
    </row>
    <row r="8652" spans="6:8" ht="13.5">
      <c r="F8652" s="156" t="s">
        <v>1591</v>
      </c>
      <c r="H8652">
        <v>94282</v>
      </c>
    </row>
    <row r="8653" spans="6:8" ht="13.5">
      <c r="F8653" s="156" t="s">
        <v>1592</v>
      </c>
      <c r="H8653">
        <v>94283</v>
      </c>
    </row>
    <row r="8654" spans="6:8" ht="13.5">
      <c r="F8654" s="156" t="s">
        <v>1592</v>
      </c>
      <c r="H8654">
        <v>94283</v>
      </c>
    </row>
    <row r="8655" spans="6:8" ht="13.5">
      <c r="F8655" s="156" t="s">
        <v>1592</v>
      </c>
      <c r="H8655">
        <v>94283</v>
      </c>
    </row>
    <row r="8656" spans="6:8" ht="13.5">
      <c r="F8656" s="156" t="s">
        <v>1592</v>
      </c>
      <c r="H8656">
        <v>94283</v>
      </c>
    </row>
    <row r="8657" spans="6:8" ht="13.5">
      <c r="F8657" s="156" t="s">
        <v>1592</v>
      </c>
      <c r="H8657">
        <v>94283</v>
      </c>
    </row>
    <row r="8658" spans="6:8" ht="13.5">
      <c r="F8658" s="156" t="s">
        <v>1592</v>
      </c>
      <c r="H8658">
        <v>94283</v>
      </c>
    </row>
    <row r="8659" spans="6:8" ht="13.5">
      <c r="F8659" s="156" t="s">
        <v>1592</v>
      </c>
      <c r="H8659">
        <v>94283</v>
      </c>
    </row>
    <row r="8660" spans="6:8" ht="13.5">
      <c r="F8660" s="156" t="s">
        <v>1593</v>
      </c>
      <c r="H8660">
        <v>94284</v>
      </c>
    </row>
    <row r="8661" spans="6:8" ht="13.5">
      <c r="F8661" s="156" t="s">
        <v>1593</v>
      </c>
      <c r="H8661">
        <v>94284</v>
      </c>
    </row>
    <row r="8662" spans="6:8" ht="13.5">
      <c r="F8662" s="156" t="s">
        <v>1593</v>
      </c>
      <c r="H8662">
        <v>94284</v>
      </c>
    </row>
    <row r="8663" spans="6:8" ht="13.5">
      <c r="F8663" s="156" t="s">
        <v>1593</v>
      </c>
      <c r="H8663">
        <v>94284</v>
      </c>
    </row>
    <row r="8664" spans="6:8" ht="13.5">
      <c r="F8664" s="156" t="s">
        <v>1593</v>
      </c>
      <c r="H8664">
        <v>94284</v>
      </c>
    </row>
    <row r="8665" spans="6:8" ht="13.5">
      <c r="F8665" s="156" t="s">
        <v>1593</v>
      </c>
      <c r="H8665">
        <v>94284</v>
      </c>
    </row>
    <row r="8666" spans="6:8" ht="13.5">
      <c r="F8666" s="156" t="s">
        <v>1593</v>
      </c>
      <c r="H8666">
        <v>94284</v>
      </c>
    </row>
    <row r="8667" spans="6:8" ht="13.5">
      <c r="F8667" s="156" t="s">
        <v>1594</v>
      </c>
      <c r="H8667">
        <v>94285</v>
      </c>
    </row>
    <row r="8668" spans="6:8" ht="13.5">
      <c r="F8668" s="156" t="s">
        <v>1594</v>
      </c>
      <c r="H8668">
        <v>94285</v>
      </c>
    </row>
    <row r="8669" spans="6:8" ht="13.5">
      <c r="F8669" s="156" t="s">
        <v>1594</v>
      </c>
      <c r="H8669">
        <v>94285</v>
      </c>
    </row>
    <row r="8670" spans="6:8" ht="13.5">
      <c r="F8670" s="156" t="s">
        <v>1594</v>
      </c>
      <c r="H8670">
        <v>94285</v>
      </c>
    </row>
    <row r="8671" spans="6:8" ht="13.5">
      <c r="F8671" s="156" t="s">
        <v>1594</v>
      </c>
      <c r="H8671">
        <v>94285</v>
      </c>
    </row>
    <row r="8672" spans="6:8" ht="13.5">
      <c r="F8672" s="156" t="s">
        <v>1594</v>
      </c>
      <c r="H8672">
        <v>94285</v>
      </c>
    </row>
    <row r="8673" spans="6:8" ht="13.5">
      <c r="F8673" s="156" t="s">
        <v>1594</v>
      </c>
      <c r="H8673">
        <v>94285</v>
      </c>
    </row>
    <row r="8674" spans="6:8" ht="13.5">
      <c r="F8674" s="156" t="s">
        <v>1595</v>
      </c>
      <c r="H8674">
        <v>94286</v>
      </c>
    </row>
    <row r="8675" spans="6:8" ht="13.5">
      <c r="F8675" s="156" t="s">
        <v>1595</v>
      </c>
      <c r="H8675">
        <v>94286</v>
      </c>
    </row>
    <row r="8676" spans="6:8" ht="13.5">
      <c r="F8676" s="156" t="s">
        <v>1595</v>
      </c>
      <c r="H8676">
        <v>94286</v>
      </c>
    </row>
    <row r="8677" spans="6:8" ht="13.5">
      <c r="F8677" s="156" t="s">
        <v>1595</v>
      </c>
      <c r="H8677">
        <v>94286</v>
      </c>
    </row>
    <row r="8678" spans="6:8" ht="13.5">
      <c r="F8678" s="156" t="s">
        <v>1595</v>
      </c>
      <c r="H8678">
        <v>94286</v>
      </c>
    </row>
    <row r="8679" spans="6:8" ht="13.5">
      <c r="F8679" s="156" t="s">
        <v>1595</v>
      </c>
      <c r="H8679">
        <v>94286</v>
      </c>
    </row>
    <row r="8680" spans="6:8" ht="13.5">
      <c r="F8680" s="156" t="s">
        <v>1595</v>
      </c>
      <c r="H8680">
        <v>94286</v>
      </c>
    </row>
    <row r="8681" spans="6:8" ht="13.5">
      <c r="F8681" s="156" t="s">
        <v>1596</v>
      </c>
      <c r="H8681">
        <v>94287</v>
      </c>
    </row>
    <row r="8682" spans="6:8" ht="13.5">
      <c r="F8682" s="156" t="s">
        <v>1596</v>
      </c>
      <c r="H8682">
        <v>94287</v>
      </c>
    </row>
    <row r="8683" spans="6:8" ht="13.5">
      <c r="F8683" s="156" t="s">
        <v>1596</v>
      </c>
      <c r="H8683">
        <v>94287</v>
      </c>
    </row>
    <row r="8684" spans="6:8" ht="13.5">
      <c r="F8684" s="156" t="s">
        <v>1596</v>
      </c>
      <c r="H8684">
        <v>94287</v>
      </c>
    </row>
    <row r="8685" spans="6:8" ht="13.5">
      <c r="F8685" s="156" t="s">
        <v>1596</v>
      </c>
      <c r="H8685">
        <v>94287</v>
      </c>
    </row>
    <row r="8686" spans="6:8" ht="13.5">
      <c r="F8686" s="156" t="s">
        <v>1596</v>
      </c>
      <c r="H8686">
        <v>94287</v>
      </c>
    </row>
    <row r="8687" spans="6:8" ht="13.5">
      <c r="F8687" s="156" t="s">
        <v>1596</v>
      </c>
      <c r="H8687">
        <v>94287</v>
      </c>
    </row>
    <row r="8688" spans="6:8" ht="13.5">
      <c r="F8688" s="156" t="s">
        <v>1597</v>
      </c>
      <c r="H8688">
        <v>94288</v>
      </c>
    </row>
    <row r="8689" spans="6:8" ht="13.5">
      <c r="F8689" s="156" t="s">
        <v>1597</v>
      </c>
      <c r="H8689">
        <v>94288</v>
      </c>
    </row>
    <row r="8690" spans="6:8" ht="13.5">
      <c r="F8690" s="156" t="s">
        <v>1597</v>
      </c>
      <c r="H8690">
        <v>94288</v>
      </c>
    </row>
    <row r="8691" spans="6:8" ht="13.5">
      <c r="F8691" s="156" t="s">
        <v>1597</v>
      </c>
      <c r="H8691">
        <v>94288</v>
      </c>
    </row>
    <row r="8692" spans="6:8" ht="13.5">
      <c r="F8692" s="156" t="s">
        <v>1597</v>
      </c>
      <c r="H8692">
        <v>94288</v>
      </c>
    </row>
    <row r="8693" spans="6:8" ht="13.5">
      <c r="F8693" s="156" t="s">
        <v>1597</v>
      </c>
      <c r="H8693">
        <v>94288</v>
      </c>
    </row>
    <row r="8694" spans="6:8" ht="13.5">
      <c r="F8694" s="156" t="s">
        <v>1597</v>
      </c>
      <c r="H8694">
        <v>94288</v>
      </c>
    </row>
    <row r="8695" spans="6:8" ht="13.5">
      <c r="F8695" s="156" t="s">
        <v>1598</v>
      </c>
      <c r="H8695">
        <v>94289</v>
      </c>
    </row>
    <row r="8696" spans="6:8" ht="13.5">
      <c r="F8696" s="156" t="s">
        <v>1598</v>
      </c>
      <c r="H8696">
        <v>94289</v>
      </c>
    </row>
    <row r="8697" spans="6:8" ht="13.5">
      <c r="F8697" s="156" t="s">
        <v>1598</v>
      </c>
      <c r="H8697">
        <v>94289</v>
      </c>
    </row>
    <row r="8698" spans="6:8" ht="13.5">
      <c r="F8698" s="156" t="s">
        <v>1598</v>
      </c>
      <c r="H8698">
        <v>94289</v>
      </c>
    </row>
    <row r="8699" spans="6:8" ht="13.5">
      <c r="F8699" s="156" t="s">
        <v>1598</v>
      </c>
      <c r="H8699">
        <v>94289</v>
      </c>
    </row>
    <row r="8700" spans="6:8" ht="13.5">
      <c r="F8700" s="156" t="s">
        <v>1598</v>
      </c>
      <c r="H8700">
        <v>94289</v>
      </c>
    </row>
    <row r="8701" spans="6:8" ht="13.5">
      <c r="F8701" s="156" t="s">
        <v>1598</v>
      </c>
      <c r="H8701">
        <v>94289</v>
      </c>
    </row>
    <row r="8702" spans="6:8" ht="13.5">
      <c r="F8702" s="156" t="s">
        <v>1599</v>
      </c>
      <c r="H8702">
        <v>94290</v>
      </c>
    </row>
    <row r="8703" spans="6:8" ht="13.5">
      <c r="F8703" s="156" t="s">
        <v>1599</v>
      </c>
      <c r="H8703">
        <v>94290</v>
      </c>
    </row>
    <row r="8704" spans="6:8" ht="13.5">
      <c r="F8704" s="156" t="s">
        <v>1599</v>
      </c>
      <c r="H8704">
        <v>94290</v>
      </c>
    </row>
    <row r="8705" spans="6:8" ht="13.5">
      <c r="F8705" s="156" t="s">
        <v>1599</v>
      </c>
      <c r="H8705">
        <v>94290</v>
      </c>
    </row>
    <row r="8706" spans="6:8" ht="13.5">
      <c r="F8706" s="156" t="s">
        <v>1599</v>
      </c>
      <c r="H8706">
        <v>94290</v>
      </c>
    </row>
    <row r="8707" spans="6:8" ht="13.5">
      <c r="F8707" s="156" t="s">
        <v>1599</v>
      </c>
      <c r="H8707">
        <v>94290</v>
      </c>
    </row>
    <row r="8708" spans="6:8" ht="13.5">
      <c r="F8708" s="156" t="s">
        <v>1599</v>
      </c>
      <c r="H8708">
        <v>94290</v>
      </c>
    </row>
    <row r="8709" spans="6:8" ht="13.5">
      <c r="F8709" s="156" t="s">
        <v>1600</v>
      </c>
      <c r="H8709">
        <v>94291</v>
      </c>
    </row>
    <row r="8710" spans="6:8" ht="13.5">
      <c r="F8710" s="156" t="s">
        <v>1600</v>
      </c>
      <c r="H8710">
        <v>94291</v>
      </c>
    </row>
    <row r="8711" spans="6:8" ht="13.5">
      <c r="F8711" s="156" t="s">
        <v>1600</v>
      </c>
      <c r="H8711">
        <v>94291</v>
      </c>
    </row>
    <row r="8712" spans="6:8" ht="13.5">
      <c r="F8712" s="156" t="s">
        <v>1600</v>
      </c>
      <c r="H8712">
        <v>94291</v>
      </c>
    </row>
    <row r="8713" spans="6:8" ht="13.5">
      <c r="F8713" s="156" t="s">
        <v>1600</v>
      </c>
      <c r="H8713">
        <v>94291</v>
      </c>
    </row>
    <row r="8714" spans="6:8" ht="13.5">
      <c r="F8714" s="156" t="s">
        <v>1600</v>
      </c>
      <c r="H8714">
        <v>94291</v>
      </c>
    </row>
    <row r="8715" spans="6:8" ht="13.5">
      <c r="F8715" s="156" t="s">
        <v>1600</v>
      </c>
      <c r="H8715">
        <v>94291</v>
      </c>
    </row>
    <row r="8716" spans="6:8" ht="13.5">
      <c r="F8716" s="156" t="s">
        <v>1601</v>
      </c>
      <c r="H8716">
        <v>94292</v>
      </c>
    </row>
    <row r="8717" spans="6:8" ht="13.5">
      <c r="F8717" s="156" t="s">
        <v>1601</v>
      </c>
      <c r="H8717">
        <v>94292</v>
      </c>
    </row>
    <row r="8718" spans="6:8" ht="13.5">
      <c r="F8718" s="156" t="s">
        <v>1601</v>
      </c>
      <c r="H8718">
        <v>94292</v>
      </c>
    </row>
    <row r="8719" spans="6:8" ht="13.5">
      <c r="F8719" s="156" t="s">
        <v>1601</v>
      </c>
      <c r="H8719">
        <v>94292</v>
      </c>
    </row>
    <row r="8720" spans="6:8" ht="13.5">
      <c r="F8720" s="156" t="s">
        <v>1601</v>
      </c>
      <c r="H8720">
        <v>94292</v>
      </c>
    </row>
    <row r="8721" spans="6:8" ht="13.5">
      <c r="F8721" s="156" t="s">
        <v>1601</v>
      </c>
      <c r="H8721">
        <v>94292</v>
      </c>
    </row>
    <row r="8722" spans="6:8" ht="13.5">
      <c r="F8722" s="156" t="s">
        <v>1601</v>
      </c>
      <c r="H8722">
        <v>94292</v>
      </c>
    </row>
    <row r="8723" spans="6:8" ht="13.5">
      <c r="F8723" s="156" t="s">
        <v>1602</v>
      </c>
      <c r="H8723">
        <v>94293</v>
      </c>
    </row>
    <row r="8724" spans="6:8" ht="13.5">
      <c r="F8724" s="156" t="s">
        <v>1602</v>
      </c>
      <c r="H8724">
        <v>94293</v>
      </c>
    </row>
    <row r="8725" spans="6:8" ht="13.5">
      <c r="F8725" s="156" t="s">
        <v>1602</v>
      </c>
      <c r="H8725">
        <v>94293</v>
      </c>
    </row>
    <row r="8726" spans="6:8" ht="13.5">
      <c r="F8726" s="156" t="s">
        <v>1602</v>
      </c>
      <c r="H8726">
        <v>94293</v>
      </c>
    </row>
    <row r="8727" spans="6:8" ht="13.5">
      <c r="F8727" s="156" t="s">
        <v>1602</v>
      </c>
      <c r="H8727">
        <v>94293</v>
      </c>
    </row>
    <row r="8728" spans="6:8" ht="13.5">
      <c r="F8728" s="156" t="s">
        <v>1602</v>
      </c>
      <c r="H8728">
        <v>94293</v>
      </c>
    </row>
    <row r="8729" spans="6:8" ht="13.5">
      <c r="F8729" s="156" t="s">
        <v>1602</v>
      </c>
      <c r="H8729">
        <v>94293</v>
      </c>
    </row>
    <row r="8730" spans="6:8" ht="13.5">
      <c r="F8730" s="156" t="s">
        <v>1603</v>
      </c>
      <c r="H8730">
        <v>94294</v>
      </c>
    </row>
    <row r="8731" spans="6:8" ht="13.5">
      <c r="F8731" s="156" t="s">
        <v>1603</v>
      </c>
      <c r="H8731">
        <v>94294</v>
      </c>
    </row>
    <row r="8732" spans="6:8" ht="13.5">
      <c r="F8732" s="156" t="s">
        <v>1603</v>
      </c>
      <c r="H8732">
        <v>94294</v>
      </c>
    </row>
    <row r="8733" spans="6:8" ht="13.5">
      <c r="F8733" s="156" t="s">
        <v>1603</v>
      </c>
      <c r="H8733">
        <v>94294</v>
      </c>
    </row>
    <row r="8734" spans="6:8" ht="13.5">
      <c r="F8734" s="156" t="s">
        <v>1604</v>
      </c>
      <c r="H8734">
        <v>101570</v>
      </c>
    </row>
    <row r="8735" spans="6:8" ht="13.5">
      <c r="F8735" s="156" t="s">
        <v>1604</v>
      </c>
      <c r="H8735">
        <v>101570</v>
      </c>
    </row>
    <row r="8736" spans="6:8" ht="13.5">
      <c r="F8736" s="156" t="s">
        <v>1604</v>
      </c>
      <c r="H8736">
        <v>101570</v>
      </c>
    </row>
    <row r="8737" spans="6:8" ht="13.5">
      <c r="F8737" s="156" t="s">
        <v>1604</v>
      </c>
      <c r="H8737">
        <v>101570</v>
      </c>
    </row>
    <row r="8738" spans="6:8" ht="13.5">
      <c r="F8738" s="156" t="s">
        <v>1604</v>
      </c>
      <c r="H8738">
        <v>101570</v>
      </c>
    </row>
    <row r="8739" spans="6:8" ht="13.5">
      <c r="F8739" s="156" t="s">
        <v>1604</v>
      </c>
      <c r="H8739">
        <v>101570</v>
      </c>
    </row>
    <row r="8740" spans="6:8" ht="13.5">
      <c r="F8740" s="156" t="s">
        <v>1605</v>
      </c>
      <c r="H8740">
        <v>101571</v>
      </c>
    </row>
    <row r="8741" spans="6:8" ht="13.5">
      <c r="F8741" s="156" t="s">
        <v>1605</v>
      </c>
      <c r="H8741">
        <v>101571</v>
      </c>
    </row>
    <row r="8742" spans="6:8" ht="13.5">
      <c r="F8742" s="156" t="s">
        <v>1605</v>
      </c>
      <c r="H8742">
        <v>101571</v>
      </c>
    </row>
    <row r="8743" spans="6:8" ht="13.5">
      <c r="F8743" s="156" t="s">
        <v>1605</v>
      </c>
      <c r="H8743">
        <v>101571</v>
      </c>
    </row>
    <row r="8744" spans="6:8" ht="13.5">
      <c r="F8744" s="156" t="s">
        <v>1605</v>
      </c>
      <c r="H8744">
        <v>101571</v>
      </c>
    </row>
    <row r="8745" spans="6:8" ht="13.5">
      <c r="F8745" s="156" t="s">
        <v>1605</v>
      </c>
      <c r="H8745">
        <v>101571</v>
      </c>
    </row>
    <row r="8746" spans="6:8" ht="13.5">
      <c r="F8746" s="156" t="s">
        <v>1606</v>
      </c>
      <c r="H8746">
        <v>101572</v>
      </c>
    </row>
    <row r="8747" spans="6:8" ht="13.5">
      <c r="F8747" s="156" t="s">
        <v>1606</v>
      </c>
      <c r="H8747">
        <v>101572</v>
      </c>
    </row>
    <row r="8748" spans="6:8" ht="13.5">
      <c r="F8748" s="156" t="s">
        <v>1606</v>
      </c>
      <c r="H8748">
        <v>101572</v>
      </c>
    </row>
    <row r="8749" spans="6:8" ht="13.5">
      <c r="F8749" s="156" t="s">
        <v>1606</v>
      </c>
      <c r="H8749">
        <v>101572</v>
      </c>
    </row>
    <row r="8750" spans="6:8" ht="13.5">
      <c r="F8750" s="156" t="s">
        <v>1606</v>
      </c>
      <c r="H8750">
        <v>101572</v>
      </c>
    </row>
    <row r="8751" spans="6:8" ht="13.5">
      <c r="F8751" s="156" t="s">
        <v>1606</v>
      </c>
      <c r="H8751">
        <v>101572</v>
      </c>
    </row>
    <row r="8752" spans="6:8" ht="13.5">
      <c r="F8752" s="156" t="s">
        <v>1607</v>
      </c>
      <c r="H8752">
        <v>101573</v>
      </c>
    </row>
    <row r="8753" spans="6:8" ht="13.5">
      <c r="F8753" s="156" t="s">
        <v>1607</v>
      </c>
      <c r="H8753">
        <v>101573</v>
      </c>
    </row>
    <row r="8754" spans="6:8" ht="13.5">
      <c r="F8754" s="156" t="s">
        <v>1607</v>
      </c>
      <c r="H8754">
        <v>101573</v>
      </c>
    </row>
    <row r="8755" spans="6:8" ht="13.5">
      <c r="F8755" s="156" t="s">
        <v>1607</v>
      </c>
      <c r="H8755">
        <v>101573</v>
      </c>
    </row>
    <row r="8756" spans="6:8" ht="13.5">
      <c r="F8756" s="156" t="s">
        <v>1607</v>
      </c>
      <c r="H8756">
        <v>101573</v>
      </c>
    </row>
    <row r="8757" spans="6:8" ht="13.5">
      <c r="F8757" s="156" t="s">
        <v>1607</v>
      </c>
      <c r="H8757">
        <v>101573</v>
      </c>
    </row>
    <row r="8758" spans="6:8" ht="13.5">
      <c r="F8758" s="156" t="s">
        <v>1608</v>
      </c>
      <c r="H8758">
        <v>101574</v>
      </c>
    </row>
    <row r="8759" spans="6:8" ht="13.5">
      <c r="F8759" s="156" t="s">
        <v>1608</v>
      </c>
      <c r="H8759">
        <v>101574</v>
      </c>
    </row>
    <row r="8760" spans="6:8" ht="13.5">
      <c r="F8760" s="156" t="s">
        <v>1608</v>
      </c>
      <c r="H8760">
        <v>101574</v>
      </c>
    </row>
    <row r="8761" spans="6:8" ht="13.5">
      <c r="F8761" s="156" t="s">
        <v>1608</v>
      </c>
      <c r="H8761">
        <v>101574</v>
      </c>
    </row>
    <row r="8762" spans="6:8" ht="13.5">
      <c r="F8762" s="156" t="s">
        <v>1608</v>
      </c>
      <c r="H8762">
        <v>101574</v>
      </c>
    </row>
    <row r="8763" spans="6:8" ht="13.5">
      <c r="F8763" s="156" t="s">
        <v>1608</v>
      </c>
      <c r="H8763">
        <v>101574</v>
      </c>
    </row>
    <row r="8764" spans="6:8" ht="13.5">
      <c r="F8764" s="156" t="s">
        <v>1609</v>
      </c>
      <c r="H8764">
        <v>101575</v>
      </c>
    </row>
    <row r="8765" spans="6:8" ht="13.5">
      <c r="F8765" s="156" t="s">
        <v>1609</v>
      </c>
      <c r="H8765">
        <v>101575</v>
      </c>
    </row>
    <row r="8766" spans="6:8" ht="13.5">
      <c r="F8766" s="156" t="s">
        <v>1609</v>
      </c>
      <c r="H8766">
        <v>101575</v>
      </c>
    </row>
    <row r="8767" spans="6:8" ht="13.5">
      <c r="F8767" s="156" t="s">
        <v>1609</v>
      </c>
      <c r="H8767">
        <v>101575</v>
      </c>
    </row>
    <row r="8768" spans="6:8" ht="13.5">
      <c r="F8768" s="156" t="s">
        <v>1609</v>
      </c>
      <c r="H8768">
        <v>101575</v>
      </c>
    </row>
    <row r="8769" spans="6:8" ht="13.5">
      <c r="F8769" s="156" t="s">
        <v>1609</v>
      </c>
      <c r="H8769">
        <v>101575</v>
      </c>
    </row>
    <row r="8770" spans="6:8" ht="13.5">
      <c r="F8770" s="156" t="s">
        <v>1610</v>
      </c>
      <c r="H8770">
        <v>101576</v>
      </c>
    </row>
    <row r="8771" spans="6:8" ht="13.5">
      <c r="F8771" s="156" t="s">
        <v>1610</v>
      </c>
      <c r="H8771">
        <v>101576</v>
      </c>
    </row>
    <row r="8772" spans="6:8" ht="13.5">
      <c r="F8772" s="156" t="s">
        <v>1610</v>
      </c>
      <c r="H8772">
        <v>101576</v>
      </c>
    </row>
    <row r="8773" spans="6:8" ht="13.5">
      <c r="F8773" s="156" t="s">
        <v>1610</v>
      </c>
      <c r="H8773">
        <v>101576</v>
      </c>
    </row>
    <row r="8774" spans="6:8" ht="13.5">
      <c r="F8774" s="156" t="s">
        <v>1610</v>
      </c>
      <c r="H8774">
        <v>101576</v>
      </c>
    </row>
    <row r="8775" spans="6:8" ht="13.5">
      <c r="F8775" s="156" t="s">
        <v>1610</v>
      </c>
      <c r="H8775">
        <v>101576</v>
      </c>
    </row>
    <row r="8776" spans="6:8" ht="13.5">
      <c r="F8776" s="156" t="s">
        <v>1610</v>
      </c>
      <c r="H8776">
        <v>101576</v>
      </c>
    </row>
    <row r="8777" spans="6:8" ht="13.5">
      <c r="F8777" s="156" t="s">
        <v>1611</v>
      </c>
      <c r="H8777">
        <v>101577</v>
      </c>
    </row>
    <row r="8778" spans="6:8" ht="13.5">
      <c r="F8778" s="156" t="s">
        <v>1611</v>
      </c>
      <c r="H8778">
        <v>101577</v>
      </c>
    </row>
    <row r="8779" spans="6:8" ht="13.5">
      <c r="F8779" s="156" t="s">
        <v>1611</v>
      </c>
      <c r="H8779">
        <v>101577</v>
      </c>
    </row>
    <row r="8780" spans="6:8" ht="13.5">
      <c r="F8780" s="156" t="s">
        <v>1611</v>
      </c>
      <c r="H8780">
        <v>101577</v>
      </c>
    </row>
    <row r="8781" spans="6:8" ht="13.5">
      <c r="F8781" s="156" t="s">
        <v>1611</v>
      </c>
      <c r="H8781">
        <v>101577</v>
      </c>
    </row>
    <row r="8782" spans="6:8" ht="13.5">
      <c r="F8782" s="156" t="s">
        <v>1611</v>
      </c>
      <c r="H8782">
        <v>101577</v>
      </c>
    </row>
    <row r="8783" spans="6:8" ht="13.5">
      <c r="F8783" s="156" t="s">
        <v>1611</v>
      </c>
      <c r="H8783">
        <v>101577</v>
      </c>
    </row>
    <row r="8784" spans="6:8" ht="13.5">
      <c r="F8784" s="156" t="s">
        <v>1612</v>
      </c>
      <c r="H8784">
        <v>101578</v>
      </c>
    </row>
    <row r="8785" spans="6:8" ht="13.5">
      <c r="F8785" s="156" t="s">
        <v>1612</v>
      </c>
      <c r="H8785">
        <v>101578</v>
      </c>
    </row>
    <row r="8786" spans="6:8" ht="13.5">
      <c r="F8786" s="156" t="s">
        <v>1612</v>
      </c>
      <c r="H8786">
        <v>101578</v>
      </c>
    </row>
    <row r="8787" spans="6:8" ht="13.5">
      <c r="F8787" s="156" t="s">
        <v>1612</v>
      </c>
      <c r="H8787">
        <v>101578</v>
      </c>
    </row>
    <row r="8788" spans="6:8" ht="13.5">
      <c r="F8788" s="156" t="s">
        <v>1612</v>
      </c>
      <c r="H8788">
        <v>101578</v>
      </c>
    </row>
    <row r="8789" spans="6:8" ht="13.5">
      <c r="F8789" s="156" t="s">
        <v>1612</v>
      </c>
      <c r="H8789">
        <v>101578</v>
      </c>
    </row>
    <row r="8790" spans="6:8" ht="13.5">
      <c r="F8790" s="156" t="s">
        <v>1612</v>
      </c>
      <c r="H8790">
        <v>101578</v>
      </c>
    </row>
    <row r="8791" spans="6:8" ht="13.5">
      <c r="F8791" s="156" t="s">
        <v>1613</v>
      </c>
      <c r="H8791">
        <v>101579</v>
      </c>
    </row>
    <row r="8792" spans="6:8" ht="13.5">
      <c r="F8792" s="156" t="s">
        <v>1613</v>
      </c>
      <c r="H8792">
        <v>101579</v>
      </c>
    </row>
    <row r="8793" spans="6:8" ht="13.5">
      <c r="F8793" s="156" t="s">
        <v>1613</v>
      </c>
      <c r="H8793">
        <v>101579</v>
      </c>
    </row>
    <row r="8794" spans="6:8" ht="13.5">
      <c r="F8794" s="156" t="s">
        <v>1613</v>
      </c>
      <c r="H8794">
        <v>101579</v>
      </c>
    </row>
    <row r="8795" spans="6:8" ht="13.5">
      <c r="F8795" s="156" t="s">
        <v>1613</v>
      </c>
      <c r="H8795">
        <v>101579</v>
      </c>
    </row>
    <row r="8796" spans="6:8" ht="13.5">
      <c r="F8796" s="156" t="s">
        <v>1613</v>
      </c>
      <c r="H8796">
        <v>101579</v>
      </c>
    </row>
    <row r="8797" spans="6:8" ht="13.5">
      <c r="F8797" s="156" t="s">
        <v>1613</v>
      </c>
      <c r="H8797">
        <v>101579</v>
      </c>
    </row>
    <row r="8798" spans="6:8" ht="13.5">
      <c r="F8798" s="156" t="s">
        <v>1614</v>
      </c>
      <c r="H8798">
        <v>101580</v>
      </c>
    </row>
    <row r="8799" spans="6:8" ht="13.5">
      <c r="F8799" s="156" t="s">
        <v>1614</v>
      </c>
      <c r="H8799">
        <v>101580</v>
      </c>
    </row>
    <row r="8800" spans="6:8" ht="13.5">
      <c r="F8800" s="156" t="s">
        <v>1614</v>
      </c>
      <c r="H8800">
        <v>101580</v>
      </c>
    </row>
    <row r="8801" spans="6:8" ht="13.5">
      <c r="F8801" s="156" t="s">
        <v>1614</v>
      </c>
      <c r="H8801">
        <v>101580</v>
      </c>
    </row>
    <row r="8802" spans="6:8" ht="13.5">
      <c r="F8802" s="156" t="s">
        <v>1614</v>
      </c>
      <c r="H8802">
        <v>101580</v>
      </c>
    </row>
    <row r="8803" spans="6:8" ht="13.5">
      <c r="F8803" s="156" t="s">
        <v>1614</v>
      </c>
      <c r="H8803">
        <v>101580</v>
      </c>
    </row>
    <row r="8804" spans="6:8" ht="13.5">
      <c r="F8804" s="156" t="s">
        <v>1614</v>
      </c>
      <c r="H8804">
        <v>101580</v>
      </c>
    </row>
    <row r="8805" spans="6:8" ht="13.5">
      <c r="F8805" s="156" t="s">
        <v>1615</v>
      </c>
      <c r="H8805">
        <v>101581</v>
      </c>
    </row>
    <row r="8806" spans="6:8" ht="13.5">
      <c r="F8806" s="156" t="s">
        <v>1615</v>
      </c>
      <c r="H8806">
        <v>101581</v>
      </c>
    </row>
    <row r="8807" spans="6:8" ht="13.5">
      <c r="F8807" s="156" t="s">
        <v>1615</v>
      </c>
      <c r="H8807">
        <v>101581</v>
      </c>
    </row>
    <row r="8808" spans="6:8" ht="13.5">
      <c r="F8808" s="156" t="s">
        <v>1615</v>
      </c>
      <c r="H8808">
        <v>101581</v>
      </c>
    </row>
    <row r="8809" spans="6:8" ht="13.5">
      <c r="F8809" s="156" t="s">
        <v>1615</v>
      </c>
      <c r="H8809">
        <v>101581</v>
      </c>
    </row>
    <row r="8810" spans="6:8" ht="13.5">
      <c r="F8810" s="156" t="s">
        <v>1615</v>
      </c>
      <c r="H8810">
        <v>101581</v>
      </c>
    </row>
    <row r="8811" spans="6:8" ht="13.5">
      <c r="F8811" s="156" t="s">
        <v>1615</v>
      </c>
      <c r="H8811">
        <v>101581</v>
      </c>
    </row>
    <row r="8812" spans="6:8" ht="13.5">
      <c r="F8812" s="156" t="s">
        <v>1616</v>
      </c>
      <c r="H8812">
        <v>101582</v>
      </c>
    </row>
    <row r="8813" spans="6:8" ht="13.5">
      <c r="F8813" s="156" t="s">
        <v>1616</v>
      </c>
      <c r="H8813">
        <v>101582</v>
      </c>
    </row>
    <row r="8814" spans="6:8" ht="13.5">
      <c r="F8814" s="156" t="s">
        <v>1616</v>
      </c>
      <c r="H8814">
        <v>101582</v>
      </c>
    </row>
    <row r="8815" spans="6:8" ht="13.5">
      <c r="F8815" s="156" t="s">
        <v>1616</v>
      </c>
      <c r="H8815">
        <v>101582</v>
      </c>
    </row>
    <row r="8816" spans="6:8" ht="13.5">
      <c r="F8816" s="156" t="s">
        <v>1616</v>
      </c>
      <c r="H8816">
        <v>101582</v>
      </c>
    </row>
    <row r="8817" spans="6:8" ht="13.5">
      <c r="F8817" s="156" t="s">
        <v>1616</v>
      </c>
      <c r="H8817">
        <v>101582</v>
      </c>
    </row>
    <row r="8818" spans="6:8" ht="13.5">
      <c r="F8818" s="156" t="s">
        <v>1616</v>
      </c>
      <c r="H8818">
        <v>101582</v>
      </c>
    </row>
    <row r="8819" spans="6:8" ht="13.5">
      <c r="F8819" s="156" t="s">
        <v>1617</v>
      </c>
      <c r="H8819">
        <v>101583</v>
      </c>
    </row>
    <row r="8820" spans="6:8" ht="13.5">
      <c r="F8820" s="156" t="s">
        <v>1617</v>
      </c>
      <c r="H8820">
        <v>101583</v>
      </c>
    </row>
    <row r="8821" spans="6:8" ht="13.5">
      <c r="F8821" s="156" t="s">
        <v>1617</v>
      </c>
      <c r="H8821">
        <v>101583</v>
      </c>
    </row>
    <row r="8822" spans="6:8" ht="13.5">
      <c r="F8822" s="156" t="s">
        <v>1617</v>
      </c>
      <c r="H8822">
        <v>101583</v>
      </c>
    </row>
    <row r="8823" spans="6:8" ht="13.5">
      <c r="F8823" s="156" t="s">
        <v>1617</v>
      </c>
      <c r="H8823">
        <v>101583</v>
      </c>
    </row>
    <row r="8824" spans="6:8" ht="13.5">
      <c r="F8824" s="156" t="s">
        <v>1617</v>
      </c>
      <c r="H8824">
        <v>101583</v>
      </c>
    </row>
    <row r="8825" spans="6:8" ht="13.5">
      <c r="F8825" s="156" t="s">
        <v>1617</v>
      </c>
      <c r="H8825">
        <v>101583</v>
      </c>
    </row>
    <row r="8826" spans="6:8" ht="13.5">
      <c r="F8826" s="156" t="s">
        <v>1618</v>
      </c>
      <c r="H8826">
        <v>101584</v>
      </c>
    </row>
    <row r="8827" spans="6:8" ht="13.5">
      <c r="F8827" s="156" t="s">
        <v>1618</v>
      </c>
      <c r="H8827">
        <v>101584</v>
      </c>
    </row>
    <row r="8828" spans="6:8" ht="13.5">
      <c r="F8828" s="156" t="s">
        <v>1618</v>
      </c>
      <c r="H8828">
        <v>101584</v>
      </c>
    </row>
    <row r="8829" spans="6:8" ht="13.5">
      <c r="F8829" s="156" t="s">
        <v>1618</v>
      </c>
      <c r="H8829">
        <v>101584</v>
      </c>
    </row>
    <row r="8830" spans="6:8" ht="13.5">
      <c r="F8830" s="156" t="s">
        <v>1618</v>
      </c>
      <c r="H8830">
        <v>101584</v>
      </c>
    </row>
    <row r="8831" spans="6:8" ht="13.5">
      <c r="F8831" s="156" t="s">
        <v>1618</v>
      </c>
      <c r="H8831">
        <v>101584</v>
      </c>
    </row>
    <row r="8832" spans="6:8" ht="13.5">
      <c r="F8832" s="156" t="s">
        <v>1618</v>
      </c>
      <c r="H8832">
        <v>101584</v>
      </c>
    </row>
    <row r="8833" spans="6:8" ht="13.5">
      <c r="F8833" s="156" t="s">
        <v>1619</v>
      </c>
      <c r="H8833">
        <v>101585</v>
      </c>
    </row>
    <row r="8834" spans="6:8" ht="13.5">
      <c r="F8834" s="156" t="s">
        <v>1619</v>
      </c>
      <c r="H8834">
        <v>101585</v>
      </c>
    </row>
    <row r="8835" spans="6:8" ht="13.5">
      <c r="F8835" s="156" t="s">
        <v>1619</v>
      </c>
      <c r="H8835">
        <v>101585</v>
      </c>
    </row>
    <row r="8836" spans="6:8" ht="13.5">
      <c r="F8836" s="156" t="s">
        <v>1619</v>
      </c>
      <c r="H8836">
        <v>101585</v>
      </c>
    </row>
    <row r="8837" spans="6:8" ht="13.5">
      <c r="F8837" s="156" t="s">
        <v>1619</v>
      </c>
      <c r="H8837">
        <v>101585</v>
      </c>
    </row>
    <row r="8838" spans="6:8" ht="13.5">
      <c r="F8838" s="156" t="s">
        <v>1619</v>
      </c>
      <c r="H8838">
        <v>101585</v>
      </c>
    </row>
    <row r="8839" spans="6:8" ht="13.5">
      <c r="F8839" s="156" t="s">
        <v>1619</v>
      </c>
      <c r="H8839">
        <v>101585</v>
      </c>
    </row>
    <row r="8840" spans="6:8" ht="13.5">
      <c r="F8840" s="156" t="s">
        <v>1620</v>
      </c>
      <c r="H8840">
        <v>101586</v>
      </c>
    </row>
    <row r="8841" spans="6:8" ht="13.5">
      <c r="F8841" s="156" t="s">
        <v>1620</v>
      </c>
      <c r="H8841">
        <v>101586</v>
      </c>
    </row>
    <row r="8842" spans="6:8" ht="13.5">
      <c r="F8842" s="156" t="s">
        <v>1620</v>
      </c>
      <c r="H8842">
        <v>101586</v>
      </c>
    </row>
    <row r="8843" spans="6:8" ht="13.5">
      <c r="F8843" s="156" t="s">
        <v>1620</v>
      </c>
      <c r="H8843">
        <v>101586</v>
      </c>
    </row>
    <row r="8844" spans="6:8" ht="13.5">
      <c r="F8844" s="156" t="s">
        <v>1620</v>
      </c>
      <c r="H8844">
        <v>101586</v>
      </c>
    </row>
    <row r="8845" spans="6:8" ht="13.5">
      <c r="F8845" s="156" t="s">
        <v>1620</v>
      </c>
      <c r="H8845">
        <v>101586</v>
      </c>
    </row>
    <row r="8846" spans="6:8" ht="13.5">
      <c r="F8846" s="156" t="s">
        <v>1620</v>
      </c>
      <c r="H8846">
        <v>101586</v>
      </c>
    </row>
    <row r="8847" spans="6:8" ht="13.5">
      <c r="F8847" s="156" t="s">
        <v>1621</v>
      </c>
      <c r="H8847">
        <v>101587</v>
      </c>
    </row>
    <row r="8848" spans="6:8" ht="13.5">
      <c r="F8848" s="156" t="s">
        <v>1621</v>
      </c>
      <c r="H8848">
        <v>101587</v>
      </c>
    </row>
    <row r="8849" spans="6:8" ht="13.5">
      <c r="F8849" s="156" t="s">
        <v>1621</v>
      </c>
      <c r="H8849">
        <v>101587</v>
      </c>
    </row>
    <row r="8850" spans="6:8" ht="13.5">
      <c r="F8850" s="156" t="s">
        <v>1621</v>
      </c>
      <c r="H8850">
        <v>101587</v>
      </c>
    </row>
    <row r="8851" spans="6:8" ht="13.5">
      <c r="F8851" s="156" t="s">
        <v>1621</v>
      </c>
      <c r="H8851">
        <v>101587</v>
      </c>
    </row>
    <row r="8852" spans="6:8" ht="13.5">
      <c r="F8852" s="156" t="s">
        <v>1621</v>
      </c>
      <c r="H8852">
        <v>101587</v>
      </c>
    </row>
    <row r="8853" spans="6:8" ht="13.5">
      <c r="F8853" s="156" t="s">
        <v>1621</v>
      </c>
      <c r="H8853">
        <v>101587</v>
      </c>
    </row>
    <row r="8854" spans="6:8" ht="13.5">
      <c r="F8854" s="156" t="s">
        <v>1622</v>
      </c>
      <c r="H8854">
        <v>101588</v>
      </c>
    </row>
    <row r="8855" spans="6:8" ht="13.5">
      <c r="F8855" s="156" t="s">
        <v>1622</v>
      </c>
      <c r="H8855">
        <v>101588</v>
      </c>
    </row>
    <row r="8856" spans="6:8" ht="13.5">
      <c r="F8856" s="156" t="s">
        <v>1622</v>
      </c>
      <c r="H8856">
        <v>101588</v>
      </c>
    </row>
    <row r="8857" spans="6:8" ht="13.5">
      <c r="F8857" s="156" t="s">
        <v>1622</v>
      </c>
      <c r="H8857">
        <v>101588</v>
      </c>
    </row>
    <row r="8858" spans="6:8" ht="13.5">
      <c r="F8858" s="156" t="s">
        <v>1622</v>
      </c>
      <c r="H8858">
        <v>101588</v>
      </c>
    </row>
    <row r="8859" spans="6:8" ht="13.5">
      <c r="F8859" s="156" t="s">
        <v>1622</v>
      </c>
      <c r="H8859">
        <v>101588</v>
      </c>
    </row>
    <row r="8860" spans="6:8" ht="13.5">
      <c r="F8860" s="156" t="s">
        <v>1622</v>
      </c>
      <c r="H8860">
        <v>101588</v>
      </c>
    </row>
    <row r="8861" spans="6:8" ht="13.5">
      <c r="F8861" s="156" t="s">
        <v>1622</v>
      </c>
      <c r="H8861">
        <v>101588</v>
      </c>
    </row>
    <row r="8862" spans="6:8" ht="13.5">
      <c r="F8862" s="156" t="s">
        <v>1623</v>
      </c>
      <c r="H8862">
        <v>101589</v>
      </c>
    </row>
    <row r="8863" spans="6:8" ht="13.5">
      <c r="F8863" s="156" t="s">
        <v>1623</v>
      </c>
      <c r="H8863">
        <v>101589</v>
      </c>
    </row>
    <row r="8864" spans="6:8" ht="13.5">
      <c r="F8864" s="156" t="s">
        <v>1623</v>
      </c>
      <c r="H8864">
        <v>101589</v>
      </c>
    </row>
    <row r="8865" spans="6:8" ht="13.5">
      <c r="F8865" s="156" t="s">
        <v>1623</v>
      </c>
      <c r="H8865">
        <v>101589</v>
      </c>
    </row>
    <row r="8866" spans="6:8" ht="13.5">
      <c r="F8866" s="156" t="s">
        <v>1623</v>
      </c>
      <c r="H8866">
        <v>101589</v>
      </c>
    </row>
    <row r="8867" spans="6:8" ht="13.5">
      <c r="F8867" s="156" t="s">
        <v>1623</v>
      </c>
      <c r="H8867">
        <v>101589</v>
      </c>
    </row>
    <row r="8868" spans="6:8" ht="13.5">
      <c r="F8868" s="156" t="s">
        <v>1623</v>
      </c>
      <c r="H8868">
        <v>101589</v>
      </c>
    </row>
    <row r="8869" spans="6:8" ht="13.5">
      <c r="F8869" s="156" t="s">
        <v>1623</v>
      </c>
      <c r="H8869">
        <v>101589</v>
      </c>
    </row>
    <row r="8870" spans="6:8" ht="13.5">
      <c r="F8870" s="156" t="s">
        <v>1624</v>
      </c>
      <c r="H8870">
        <v>101590</v>
      </c>
    </row>
    <row r="8871" spans="6:8" ht="13.5">
      <c r="F8871" s="156" t="s">
        <v>1624</v>
      </c>
      <c r="H8871">
        <v>101590</v>
      </c>
    </row>
    <row r="8872" spans="6:8" ht="13.5">
      <c r="F8872" s="156" t="s">
        <v>1624</v>
      </c>
      <c r="H8872">
        <v>101590</v>
      </c>
    </row>
    <row r="8873" spans="6:8" ht="13.5">
      <c r="F8873" s="156" t="s">
        <v>1624</v>
      </c>
      <c r="H8873">
        <v>101590</v>
      </c>
    </row>
    <row r="8874" spans="6:8" ht="13.5">
      <c r="F8874" s="156" t="s">
        <v>1624</v>
      </c>
      <c r="H8874">
        <v>101590</v>
      </c>
    </row>
    <row r="8875" spans="6:8" ht="13.5">
      <c r="F8875" s="156" t="s">
        <v>1624</v>
      </c>
      <c r="H8875">
        <v>101590</v>
      </c>
    </row>
    <row r="8876" spans="6:8" ht="13.5">
      <c r="F8876" s="156" t="s">
        <v>1624</v>
      </c>
      <c r="H8876">
        <v>101590</v>
      </c>
    </row>
    <row r="8877" spans="6:8" ht="13.5">
      <c r="F8877" s="156" t="s">
        <v>1624</v>
      </c>
      <c r="H8877">
        <v>101590</v>
      </c>
    </row>
    <row r="8878" spans="6:8" ht="13.5">
      <c r="F8878" s="156" t="s">
        <v>1625</v>
      </c>
      <c r="H8878">
        <v>101591</v>
      </c>
    </row>
    <row r="8879" spans="6:8" ht="13.5">
      <c r="F8879" s="156" t="s">
        <v>1625</v>
      </c>
      <c r="H8879">
        <v>101591</v>
      </c>
    </row>
    <row r="8880" spans="6:8" ht="13.5">
      <c r="F8880" s="156" t="s">
        <v>1625</v>
      </c>
      <c r="H8880">
        <v>101591</v>
      </c>
    </row>
    <row r="8881" spans="6:8" ht="13.5">
      <c r="F8881" s="156" t="s">
        <v>1625</v>
      </c>
      <c r="H8881">
        <v>101591</v>
      </c>
    </row>
    <row r="8882" spans="6:8" ht="13.5">
      <c r="F8882" s="156" t="s">
        <v>1625</v>
      </c>
      <c r="H8882">
        <v>101591</v>
      </c>
    </row>
    <row r="8883" spans="6:8" ht="13.5">
      <c r="F8883" s="156" t="s">
        <v>1625</v>
      </c>
      <c r="H8883">
        <v>101591</v>
      </c>
    </row>
    <row r="8884" spans="6:8" ht="13.5">
      <c r="F8884" s="156" t="s">
        <v>1625</v>
      </c>
      <c r="H8884">
        <v>101591</v>
      </c>
    </row>
    <row r="8885" spans="6:8" ht="13.5">
      <c r="F8885" s="156" t="s">
        <v>1625</v>
      </c>
      <c r="H8885">
        <v>101591</v>
      </c>
    </row>
    <row r="8886" spans="6:8" ht="13.5">
      <c r="F8886" s="156" t="s">
        <v>1626</v>
      </c>
      <c r="H8886">
        <v>101592</v>
      </c>
    </row>
    <row r="8887" spans="6:8" ht="13.5">
      <c r="F8887" s="156" t="s">
        <v>1626</v>
      </c>
      <c r="H8887">
        <v>101592</v>
      </c>
    </row>
    <row r="8888" spans="6:8" ht="13.5">
      <c r="F8888" s="156" t="s">
        <v>1626</v>
      </c>
      <c r="H8888">
        <v>101592</v>
      </c>
    </row>
    <row r="8889" spans="6:8" ht="13.5">
      <c r="F8889" s="156" t="s">
        <v>1626</v>
      </c>
      <c r="H8889">
        <v>101592</v>
      </c>
    </row>
    <row r="8890" spans="6:8" ht="13.5">
      <c r="F8890" s="156" t="s">
        <v>1626</v>
      </c>
      <c r="H8890">
        <v>101592</v>
      </c>
    </row>
    <row r="8891" spans="6:8" ht="13.5">
      <c r="F8891" s="156" t="s">
        <v>1626</v>
      </c>
      <c r="H8891">
        <v>101592</v>
      </c>
    </row>
    <row r="8892" spans="6:8" ht="13.5">
      <c r="F8892" s="156" t="s">
        <v>1626</v>
      </c>
      <c r="H8892">
        <v>101592</v>
      </c>
    </row>
    <row r="8893" spans="6:8" ht="13.5">
      <c r="F8893" s="156" t="s">
        <v>1626</v>
      </c>
      <c r="H8893">
        <v>101592</v>
      </c>
    </row>
    <row r="8894" spans="6:8" ht="13.5">
      <c r="F8894" s="156" t="s">
        <v>1627</v>
      </c>
      <c r="H8894">
        <v>101593</v>
      </c>
    </row>
    <row r="8895" spans="6:8" ht="13.5">
      <c r="F8895" s="156" t="s">
        <v>1627</v>
      </c>
      <c r="H8895">
        <v>101593</v>
      </c>
    </row>
    <row r="8896" spans="6:8" ht="13.5">
      <c r="F8896" s="156" t="s">
        <v>1627</v>
      </c>
      <c r="H8896">
        <v>101593</v>
      </c>
    </row>
    <row r="8897" spans="6:8" ht="13.5">
      <c r="F8897" s="156" t="s">
        <v>1627</v>
      </c>
      <c r="H8897">
        <v>101593</v>
      </c>
    </row>
    <row r="8898" spans="6:8" ht="13.5">
      <c r="F8898" s="156" t="s">
        <v>1627</v>
      </c>
      <c r="H8898">
        <v>101593</v>
      </c>
    </row>
    <row r="8899" spans="6:8" ht="13.5">
      <c r="F8899" s="156" t="s">
        <v>1627</v>
      </c>
      <c r="H8899">
        <v>101593</v>
      </c>
    </row>
    <row r="8900" spans="6:8" ht="13.5">
      <c r="F8900" s="156" t="s">
        <v>1627</v>
      </c>
      <c r="H8900">
        <v>101593</v>
      </c>
    </row>
    <row r="8901" spans="6:8" ht="13.5">
      <c r="F8901" s="156" t="s">
        <v>1627</v>
      </c>
      <c r="H8901">
        <v>101593</v>
      </c>
    </row>
    <row r="8902" spans="6:8" ht="13.5">
      <c r="F8902" s="156" t="s">
        <v>1628</v>
      </c>
      <c r="H8902">
        <v>101600</v>
      </c>
    </row>
    <row r="8903" spans="6:8" ht="13.5">
      <c r="F8903" s="156" t="s">
        <v>1628</v>
      </c>
      <c r="H8903">
        <v>101600</v>
      </c>
    </row>
    <row r="8904" spans="6:8" ht="13.5">
      <c r="F8904" s="156" t="s">
        <v>1628</v>
      </c>
      <c r="H8904">
        <v>101600</v>
      </c>
    </row>
    <row r="8905" spans="6:8" ht="13.5">
      <c r="F8905" s="156" t="s">
        <v>1628</v>
      </c>
      <c r="H8905">
        <v>101600</v>
      </c>
    </row>
    <row r="8906" spans="6:8" ht="13.5">
      <c r="F8906" s="156" t="s">
        <v>1629</v>
      </c>
      <c r="H8906">
        <v>101601</v>
      </c>
    </row>
    <row r="8907" spans="6:8" ht="13.5">
      <c r="F8907" s="156" t="s">
        <v>1629</v>
      </c>
      <c r="H8907">
        <v>101601</v>
      </c>
    </row>
    <row r="8908" spans="6:8" ht="13.5">
      <c r="F8908" s="156" t="s">
        <v>1629</v>
      </c>
      <c r="H8908">
        <v>101601</v>
      </c>
    </row>
    <row r="8909" spans="6:8" ht="13.5">
      <c r="F8909" s="156" t="s">
        <v>1629</v>
      </c>
      <c r="H8909">
        <v>101601</v>
      </c>
    </row>
    <row r="8910" spans="6:8" ht="13.5">
      <c r="F8910" s="156" t="s">
        <v>1630</v>
      </c>
      <c r="H8910">
        <v>101602</v>
      </c>
    </row>
    <row r="8911" spans="6:8" ht="13.5">
      <c r="F8911" s="156" t="s">
        <v>1630</v>
      </c>
      <c r="H8911">
        <v>101602</v>
      </c>
    </row>
    <row r="8912" spans="6:8" ht="13.5">
      <c r="F8912" s="156" t="s">
        <v>1630</v>
      </c>
      <c r="H8912">
        <v>101602</v>
      </c>
    </row>
    <row r="8913" spans="6:8" ht="13.5">
      <c r="F8913" s="156" t="s">
        <v>1630</v>
      </c>
      <c r="H8913">
        <v>101602</v>
      </c>
    </row>
    <row r="8914" spans="6:8" ht="13.5">
      <c r="F8914" s="156" t="s">
        <v>1631</v>
      </c>
      <c r="H8914">
        <v>101603</v>
      </c>
    </row>
    <row r="8915" spans="6:8" ht="13.5">
      <c r="F8915" s="156" t="s">
        <v>1631</v>
      </c>
      <c r="H8915">
        <v>101603</v>
      </c>
    </row>
    <row r="8916" spans="6:8" ht="13.5">
      <c r="F8916" s="156" t="s">
        <v>1631</v>
      </c>
      <c r="H8916">
        <v>101603</v>
      </c>
    </row>
    <row r="8917" spans="6:8" ht="13.5">
      <c r="F8917" s="156" t="s">
        <v>1631</v>
      </c>
      <c r="H8917">
        <v>101603</v>
      </c>
    </row>
    <row r="8918" spans="6:8" ht="13.5">
      <c r="F8918" s="156" t="s">
        <v>1632</v>
      </c>
      <c r="H8918">
        <v>101604</v>
      </c>
    </row>
    <row r="8919" spans="6:8" ht="13.5">
      <c r="F8919" s="156" t="s">
        <v>1632</v>
      </c>
      <c r="H8919">
        <v>101604</v>
      </c>
    </row>
    <row r="8920" spans="6:8" ht="13.5">
      <c r="F8920" s="156" t="s">
        <v>1632</v>
      </c>
      <c r="H8920">
        <v>101604</v>
      </c>
    </row>
    <row r="8921" spans="6:8" ht="13.5">
      <c r="F8921" s="156" t="s">
        <v>1632</v>
      </c>
      <c r="H8921">
        <v>101604</v>
      </c>
    </row>
    <row r="8922" spans="6:8" ht="13.5">
      <c r="F8922" s="156" t="s">
        <v>1633</v>
      </c>
      <c r="H8922">
        <v>101605</v>
      </c>
    </row>
    <row r="8923" spans="6:8" ht="13.5">
      <c r="F8923" s="156" t="s">
        <v>1633</v>
      </c>
      <c r="H8923">
        <v>101605</v>
      </c>
    </row>
    <row r="8924" spans="6:8" ht="13.5">
      <c r="F8924" s="156" t="s">
        <v>1633</v>
      </c>
      <c r="H8924">
        <v>101605</v>
      </c>
    </row>
    <row r="8925" spans="6:8" ht="13.5">
      <c r="F8925" s="156" t="s">
        <v>1633</v>
      </c>
      <c r="H8925">
        <v>101605</v>
      </c>
    </row>
    <row r="8926" spans="6:8" ht="13.5">
      <c r="F8926" s="156" t="s">
        <v>1634</v>
      </c>
      <c r="H8926">
        <v>90788</v>
      </c>
    </row>
    <row r="8927" spans="6:8" ht="13.5">
      <c r="F8927" s="156" t="s">
        <v>1634</v>
      </c>
      <c r="H8927">
        <v>90788</v>
      </c>
    </row>
    <row r="8928" spans="6:8" ht="13.5">
      <c r="F8928" s="156" t="s">
        <v>1634</v>
      </c>
      <c r="H8928">
        <v>90788</v>
      </c>
    </row>
    <row r="8929" spans="6:8" ht="13.5">
      <c r="F8929" s="156" t="s">
        <v>1634</v>
      </c>
      <c r="H8929">
        <v>90788</v>
      </c>
    </row>
    <row r="8930" spans="6:8" ht="13.5">
      <c r="F8930" s="156" t="s">
        <v>1634</v>
      </c>
      <c r="H8930">
        <v>90788</v>
      </c>
    </row>
    <row r="8931" spans="6:8" ht="13.5">
      <c r="F8931" s="156" t="s">
        <v>1635</v>
      </c>
      <c r="H8931">
        <v>90789</v>
      </c>
    </row>
    <row r="8932" spans="6:8" ht="13.5">
      <c r="F8932" s="156" t="s">
        <v>1635</v>
      </c>
      <c r="H8932">
        <v>90789</v>
      </c>
    </row>
    <row r="8933" spans="6:8" ht="13.5">
      <c r="F8933" s="156" t="s">
        <v>1635</v>
      </c>
      <c r="H8933">
        <v>90789</v>
      </c>
    </row>
    <row r="8934" spans="6:8" ht="13.5">
      <c r="F8934" s="156" t="s">
        <v>1635</v>
      </c>
      <c r="H8934">
        <v>90789</v>
      </c>
    </row>
    <row r="8935" spans="6:8" ht="13.5">
      <c r="F8935" s="156" t="s">
        <v>1635</v>
      </c>
      <c r="H8935">
        <v>90789</v>
      </c>
    </row>
    <row r="8936" spans="6:8" ht="13.5">
      <c r="F8936" s="156" t="s">
        <v>1636</v>
      </c>
      <c r="H8936">
        <v>90790</v>
      </c>
    </row>
    <row r="8937" spans="6:8" ht="13.5">
      <c r="F8937" s="156" t="s">
        <v>1636</v>
      </c>
      <c r="H8937">
        <v>90790</v>
      </c>
    </row>
    <row r="8938" spans="6:8" ht="13.5">
      <c r="F8938" s="156" t="s">
        <v>1636</v>
      </c>
      <c r="H8938">
        <v>90790</v>
      </c>
    </row>
    <row r="8939" spans="6:8" ht="13.5">
      <c r="F8939" s="156" t="s">
        <v>1636</v>
      </c>
      <c r="H8939">
        <v>90790</v>
      </c>
    </row>
    <row r="8940" spans="6:8" ht="13.5">
      <c r="F8940" s="156" t="s">
        <v>1636</v>
      </c>
      <c r="H8940">
        <v>90790</v>
      </c>
    </row>
    <row r="8941" spans="6:8" ht="13.5">
      <c r="F8941" s="156" t="s">
        <v>1637</v>
      </c>
      <c r="H8941">
        <v>90791</v>
      </c>
    </row>
    <row r="8942" spans="6:8" ht="13.5">
      <c r="F8942" s="156" t="s">
        <v>1637</v>
      </c>
      <c r="H8942">
        <v>90791</v>
      </c>
    </row>
    <row r="8943" spans="6:8" ht="13.5">
      <c r="F8943" s="156" t="s">
        <v>1637</v>
      </c>
      <c r="H8943">
        <v>90791</v>
      </c>
    </row>
    <row r="8944" spans="6:8" ht="13.5">
      <c r="F8944" s="156" t="s">
        <v>1637</v>
      </c>
      <c r="H8944">
        <v>90791</v>
      </c>
    </row>
    <row r="8945" spans="6:8" ht="13.5">
      <c r="F8945" s="156" t="s">
        <v>1637</v>
      </c>
      <c r="H8945">
        <v>90791</v>
      </c>
    </row>
    <row r="8946" spans="6:8" ht="13.5">
      <c r="F8946" s="156" t="s">
        <v>1638</v>
      </c>
      <c r="H8946">
        <v>90793</v>
      </c>
    </row>
    <row r="8947" spans="6:8" ht="13.5">
      <c r="F8947" s="156" t="s">
        <v>1638</v>
      </c>
      <c r="H8947">
        <v>90793</v>
      </c>
    </row>
    <row r="8948" spans="6:8" ht="13.5">
      <c r="F8948" s="156" t="s">
        <v>1638</v>
      </c>
      <c r="H8948">
        <v>90793</v>
      </c>
    </row>
    <row r="8949" spans="6:8" ht="13.5">
      <c r="F8949" s="156" t="s">
        <v>1638</v>
      </c>
      <c r="H8949">
        <v>90793</v>
      </c>
    </row>
    <row r="8950" spans="6:8" ht="13.5">
      <c r="F8950" s="156" t="s">
        <v>1638</v>
      </c>
      <c r="H8950">
        <v>90793</v>
      </c>
    </row>
    <row r="8951" spans="6:8" ht="13.5">
      <c r="F8951" s="156" t="s">
        <v>1639</v>
      </c>
      <c r="H8951">
        <v>90794</v>
      </c>
    </row>
    <row r="8952" spans="6:8" ht="13.5">
      <c r="F8952" s="156" t="s">
        <v>1639</v>
      </c>
      <c r="H8952">
        <v>90794</v>
      </c>
    </row>
    <row r="8953" spans="6:8" ht="13.5">
      <c r="F8953" s="156" t="s">
        <v>1639</v>
      </c>
      <c r="H8953">
        <v>90794</v>
      </c>
    </row>
    <row r="8954" spans="6:8" ht="13.5">
      <c r="F8954" s="156" t="s">
        <v>1639</v>
      </c>
      <c r="H8954">
        <v>90794</v>
      </c>
    </row>
    <row r="8955" spans="6:8" ht="13.5">
      <c r="F8955" s="156" t="s">
        <v>1639</v>
      </c>
      <c r="H8955">
        <v>90794</v>
      </c>
    </row>
    <row r="8956" spans="6:8" ht="13.5">
      <c r="F8956" s="156" t="s">
        <v>1639</v>
      </c>
      <c r="H8956">
        <v>90794</v>
      </c>
    </row>
    <row r="8957" spans="6:8" ht="13.5">
      <c r="F8957" s="156" t="s">
        <v>1640</v>
      </c>
      <c r="H8957">
        <v>90795</v>
      </c>
    </row>
    <row r="8958" spans="6:8" ht="13.5">
      <c r="F8958" s="156" t="s">
        <v>1640</v>
      </c>
      <c r="H8958">
        <v>90795</v>
      </c>
    </row>
    <row r="8959" spans="6:8" ht="13.5">
      <c r="F8959" s="156" t="s">
        <v>1640</v>
      </c>
      <c r="H8959">
        <v>90795</v>
      </c>
    </row>
    <row r="8960" spans="6:8" ht="13.5">
      <c r="F8960" s="156" t="s">
        <v>1640</v>
      </c>
      <c r="H8960">
        <v>90795</v>
      </c>
    </row>
    <row r="8961" spans="6:8" ht="13.5">
      <c r="F8961" s="156" t="s">
        <v>1640</v>
      </c>
      <c r="H8961">
        <v>90795</v>
      </c>
    </row>
    <row r="8962" spans="6:8" ht="13.5">
      <c r="F8962" s="156" t="s">
        <v>1640</v>
      </c>
      <c r="H8962">
        <v>90795</v>
      </c>
    </row>
    <row r="8963" spans="6:8" ht="13.5">
      <c r="F8963" s="156" t="s">
        <v>1641</v>
      </c>
      <c r="H8963">
        <v>90796</v>
      </c>
    </row>
    <row r="8964" spans="6:8" ht="13.5">
      <c r="F8964" s="156" t="s">
        <v>1641</v>
      </c>
      <c r="H8964">
        <v>90796</v>
      </c>
    </row>
    <row r="8965" spans="6:8" ht="13.5">
      <c r="F8965" s="156" t="s">
        <v>1641</v>
      </c>
      <c r="H8965">
        <v>90796</v>
      </c>
    </row>
    <row r="8966" spans="6:8" ht="13.5">
      <c r="F8966" s="156" t="s">
        <v>1641</v>
      </c>
      <c r="H8966">
        <v>90796</v>
      </c>
    </row>
    <row r="8967" spans="6:8" ht="13.5">
      <c r="F8967" s="156" t="s">
        <v>1641</v>
      </c>
      <c r="H8967">
        <v>90796</v>
      </c>
    </row>
    <row r="8968" spans="6:8" ht="13.5">
      <c r="F8968" s="156" t="s">
        <v>1641</v>
      </c>
      <c r="H8968">
        <v>90796</v>
      </c>
    </row>
    <row r="8969" spans="6:8" ht="13.5">
      <c r="F8969" s="156" t="s">
        <v>1642</v>
      </c>
      <c r="H8969">
        <v>90797</v>
      </c>
    </row>
    <row r="8970" spans="6:8" ht="13.5">
      <c r="F8970" s="156" t="s">
        <v>1642</v>
      </c>
      <c r="H8970">
        <v>90797</v>
      </c>
    </row>
    <row r="8971" spans="6:8" ht="13.5">
      <c r="F8971" s="156" t="s">
        <v>1642</v>
      </c>
      <c r="H8971">
        <v>90797</v>
      </c>
    </row>
    <row r="8972" spans="6:8" ht="13.5">
      <c r="F8972" s="156" t="s">
        <v>1642</v>
      </c>
      <c r="H8972">
        <v>90797</v>
      </c>
    </row>
    <row r="8973" spans="6:8" ht="13.5">
      <c r="F8973" s="156" t="s">
        <v>1642</v>
      </c>
      <c r="H8973">
        <v>90797</v>
      </c>
    </row>
    <row r="8974" spans="6:8" ht="13.5">
      <c r="F8974" s="156" t="s">
        <v>1642</v>
      </c>
      <c r="H8974">
        <v>90797</v>
      </c>
    </row>
    <row r="8975" spans="6:8" ht="13.5">
      <c r="F8975" s="156" t="s">
        <v>1643</v>
      </c>
      <c r="H8975">
        <v>90798</v>
      </c>
    </row>
    <row r="8976" spans="6:8" ht="13.5">
      <c r="F8976" s="156" t="s">
        <v>1643</v>
      </c>
      <c r="H8976">
        <v>90798</v>
      </c>
    </row>
    <row r="8977" spans="6:8" ht="13.5">
      <c r="F8977" s="156" t="s">
        <v>1643</v>
      </c>
      <c r="H8977">
        <v>90798</v>
      </c>
    </row>
    <row r="8978" spans="6:8" ht="13.5">
      <c r="F8978" s="156" t="s">
        <v>1643</v>
      </c>
      <c r="H8978">
        <v>90798</v>
      </c>
    </row>
    <row r="8979" spans="6:8" ht="13.5">
      <c r="F8979" s="156" t="s">
        <v>1643</v>
      </c>
      <c r="H8979">
        <v>90798</v>
      </c>
    </row>
    <row r="8980" spans="6:8" ht="13.5">
      <c r="F8980" s="156" t="s">
        <v>1643</v>
      </c>
      <c r="H8980">
        <v>90798</v>
      </c>
    </row>
    <row r="8981" spans="6:8" ht="13.5">
      <c r="F8981" s="156" t="s">
        <v>1644</v>
      </c>
      <c r="H8981">
        <v>90799</v>
      </c>
    </row>
    <row r="8982" spans="6:8" ht="13.5">
      <c r="F8982" s="156" t="s">
        <v>1644</v>
      </c>
      <c r="H8982">
        <v>90799</v>
      </c>
    </row>
    <row r="8983" spans="6:8" ht="13.5">
      <c r="F8983" s="156" t="s">
        <v>1644</v>
      </c>
      <c r="H8983">
        <v>90799</v>
      </c>
    </row>
    <row r="8984" spans="6:8" ht="13.5">
      <c r="F8984" s="156" t="s">
        <v>1644</v>
      </c>
      <c r="H8984">
        <v>90799</v>
      </c>
    </row>
    <row r="8985" spans="6:8" ht="13.5">
      <c r="F8985" s="156" t="s">
        <v>1644</v>
      </c>
      <c r="H8985">
        <v>90799</v>
      </c>
    </row>
    <row r="8986" spans="6:8" ht="13.5">
      <c r="F8986" s="156" t="s">
        <v>1644</v>
      </c>
      <c r="H8986">
        <v>90799</v>
      </c>
    </row>
    <row r="8987" spans="6:8" ht="13.5">
      <c r="F8987" s="156" t="s">
        <v>1645</v>
      </c>
      <c r="H8987">
        <v>90801</v>
      </c>
    </row>
    <row r="8988" spans="6:8" ht="13.5">
      <c r="F8988" s="156" t="s">
        <v>1645</v>
      </c>
      <c r="H8988">
        <v>90801</v>
      </c>
    </row>
    <row r="8989" spans="6:8" ht="13.5">
      <c r="F8989" s="156" t="s">
        <v>1645</v>
      </c>
      <c r="H8989">
        <v>90801</v>
      </c>
    </row>
    <row r="8990" spans="6:8" ht="13.5">
      <c r="F8990" s="156" t="s">
        <v>1645</v>
      </c>
      <c r="H8990">
        <v>90801</v>
      </c>
    </row>
    <row r="8991" spans="6:8" ht="13.5">
      <c r="F8991" s="156" t="s">
        <v>1645</v>
      </c>
      <c r="H8991">
        <v>90801</v>
      </c>
    </row>
    <row r="8992" spans="6:8" ht="13.5">
      <c r="F8992" s="156" t="s">
        <v>1645</v>
      </c>
      <c r="H8992">
        <v>90801</v>
      </c>
    </row>
    <row r="8993" spans="6:8" ht="13.5">
      <c r="F8993" s="156" t="s">
        <v>1646</v>
      </c>
      <c r="H8993">
        <v>90806</v>
      </c>
    </row>
    <row r="8994" spans="6:8" ht="13.5">
      <c r="F8994" s="156" t="s">
        <v>1646</v>
      </c>
      <c r="H8994">
        <v>90806</v>
      </c>
    </row>
    <row r="8995" spans="6:8" ht="13.5">
      <c r="F8995" s="156" t="s">
        <v>1646</v>
      </c>
      <c r="H8995">
        <v>90806</v>
      </c>
    </row>
    <row r="8996" spans="6:8" ht="13.5">
      <c r="F8996" s="156" t="s">
        <v>1646</v>
      </c>
      <c r="H8996">
        <v>90806</v>
      </c>
    </row>
    <row r="8997" spans="6:8" ht="13.5">
      <c r="F8997" s="156" t="s">
        <v>1646</v>
      </c>
      <c r="H8997">
        <v>90806</v>
      </c>
    </row>
    <row r="8998" spans="6:8" ht="13.5">
      <c r="F8998" s="156" t="s">
        <v>1646</v>
      </c>
      <c r="H8998">
        <v>90806</v>
      </c>
    </row>
    <row r="8999" spans="6:8" ht="13.5">
      <c r="F8999" s="156" t="s">
        <v>1646</v>
      </c>
      <c r="H8999">
        <v>90806</v>
      </c>
    </row>
    <row r="9000" spans="6:8" ht="13.5">
      <c r="F9000" s="156" t="s">
        <v>1646</v>
      </c>
      <c r="H9000">
        <v>90806</v>
      </c>
    </row>
    <row r="9001" spans="6:8" ht="13.5">
      <c r="F9001" s="156" t="s">
        <v>1647</v>
      </c>
      <c r="H9001">
        <v>90820</v>
      </c>
    </row>
    <row r="9002" spans="6:8" ht="13.5">
      <c r="F9002" s="156" t="s">
        <v>1647</v>
      </c>
      <c r="H9002">
        <v>90820</v>
      </c>
    </row>
    <row r="9003" spans="6:8" ht="13.5">
      <c r="F9003" s="156" t="s">
        <v>1647</v>
      </c>
      <c r="H9003">
        <v>90820</v>
      </c>
    </row>
    <row r="9004" spans="6:8" ht="13.5">
      <c r="F9004" s="156" t="s">
        <v>1647</v>
      </c>
      <c r="H9004">
        <v>90820</v>
      </c>
    </row>
    <row r="9005" spans="6:8" ht="13.5">
      <c r="F9005" s="156" t="s">
        <v>1647</v>
      </c>
      <c r="H9005">
        <v>90820</v>
      </c>
    </row>
    <row r="9006" spans="6:8" ht="13.5">
      <c r="F9006" s="156" t="s">
        <v>1647</v>
      </c>
      <c r="H9006">
        <v>90820</v>
      </c>
    </row>
    <row r="9007" spans="6:8" ht="13.5">
      <c r="F9007" s="156" t="s">
        <v>1648</v>
      </c>
      <c r="H9007">
        <v>90821</v>
      </c>
    </row>
    <row r="9008" spans="6:8" ht="13.5">
      <c r="F9008" s="156" t="s">
        <v>1648</v>
      </c>
      <c r="H9008">
        <v>90821</v>
      </c>
    </row>
    <row r="9009" spans="6:8" ht="13.5">
      <c r="F9009" s="156" t="s">
        <v>1648</v>
      </c>
      <c r="H9009">
        <v>90821</v>
      </c>
    </row>
    <row r="9010" spans="6:8" ht="13.5">
      <c r="F9010" s="156" t="s">
        <v>1648</v>
      </c>
      <c r="H9010">
        <v>90821</v>
      </c>
    </row>
    <row r="9011" spans="6:8" ht="13.5">
      <c r="F9011" s="156" t="s">
        <v>1648</v>
      </c>
      <c r="H9011">
        <v>90821</v>
      </c>
    </row>
    <row r="9012" spans="6:8" ht="13.5">
      <c r="F9012" s="156" t="s">
        <v>1648</v>
      </c>
      <c r="H9012">
        <v>90821</v>
      </c>
    </row>
    <row r="9013" spans="6:8" ht="13.5">
      <c r="F9013" s="156" t="s">
        <v>1649</v>
      </c>
      <c r="H9013">
        <v>90822</v>
      </c>
    </row>
    <row r="9014" spans="6:8" ht="13.5">
      <c r="F9014" s="156" t="s">
        <v>1649</v>
      </c>
      <c r="H9014">
        <v>90822</v>
      </c>
    </row>
    <row r="9015" spans="6:8" ht="13.5">
      <c r="F9015" s="156" t="s">
        <v>1649</v>
      </c>
      <c r="H9015">
        <v>90822</v>
      </c>
    </row>
    <row r="9016" spans="6:8" ht="13.5">
      <c r="F9016" s="156" t="s">
        <v>1649</v>
      </c>
      <c r="H9016">
        <v>90822</v>
      </c>
    </row>
    <row r="9017" spans="6:8" ht="13.5">
      <c r="F9017" s="156" t="s">
        <v>1649</v>
      </c>
      <c r="H9017">
        <v>90822</v>
      </c>
    </row>
    <row r="9018" spans="6:8" ht="13.5">
      <c r="F9018" s="156" t="s">
        <v>1649</v>
      </c>
      <c r="H9018">
        <v>90822</v>
      </c>
    </row>
    <row r="9019" spans="6:8" ht="13.5">
      <c r="F9019" s="156" t="s">
        <v>1650</v>
      </c>
      <c r="H9019">
        <v>90823</v>
      </c>
    </row>
    <row r="9020" spans="6:8" ht="13.5">
      <c r="F9020" s="156" t="s">
        <v>1650</v>
      </c>
      <c r="H9020">
        <v>90823</v>
      </c>
    </row>
    <row r="9021" spans="6:8" ht="13.5">
      <c r="F9021" s="156" t="s">
        <v>1650</v>
      </c>
      <c r="H9021">
        <v>90823</v>
      </c>
    </row>
    <row r="9022" spans="6:8" ht="13.5">
      <c r="F9022" s="156" t="s">
        <v>1650</v>
      </c>
      <c r="H9022">
        <v>90823</v>
      </c>
    </row>
    <row r="9023" spans="6:8" ht="13.5">
      <c r="F9023" s="156" t="s">
        <v>1650</v>
      </c>
      <c r="H9023">
        <v>90823</v>
      </c>
    </row>
    <row r="9024" spans="6:8" ht="13.5">
      <c r="F9024" s="156" t="s">
        <v>1650</v>
      </c>
      <c r="H9024">
        <v>90823</v>
      </c>
    </row>
    <row r="9025" spans="6:8" ht="13.5">
      <c r="F9025" s="156" t="s">
        <v>1651</v>
      </c>
      <c r="H9025">
        <v>90824</v>
      </c>
    </row>
    <row r="9026" spans="6:8" ht="13.5">
      <c r="F9026" s="156" t="s">
        <v>1651</v>
      </c>
      <c r="H9026">
        <v>90824</v>
      </c>
    </row>
    <row r="9027" spans="6:8" ht="13.5">
      <c r="F9027" s="156" t="s">
        <v>1651</v>
      </c>
      <c r="H9027">
        <v>90824</v>
      </c>
    </row>
    <row r="9028" spans="6:8" ht="13.5">
      <c r="F9028" s="156" t="s">
        <v>1651</v>
      </c>
      <c r="H9028">
        <v>90824</v>
      </c>
    </row>
    <row r="9029" spans="6:8" ht="13.5">
      <c r="F9029" s="156" t="s">
        <v>1651</v>
      </c>
      <c r="H9029">
        <v>90824</v>
      </c>
    </row>
    <row r="9030" spans="6:8" ht="13.5">
      <c r="F9030" s="156" t="s">
        <v>1651</v>
      </c>
      <c r="H9030">
        <v>90824</v>
      </c>
    </row>
    <row r="9031" spans="6:8" ht="13.5">
      <c r="F9031" s="156" t="s">
        <v>1652</v>
      </c>
      <c r="H9031">
        <v>90825</v>
      </c>
    </row>
    <row r="9032" spans="6:8" ht="13.5">
      <c r="F9032" s="156" t="s">
        <v>1652</v>
      </c>
      <c r="H9032">
        <v>90825</v>
      </c>
    </row>
    <row r="9033" spans="6:8" ht="13.5">
      <c r="F9033" s="156" t="s">
        <v>1652</v>
      </c>
      <c r="H9033">
        <v>90825</v>
      </c>
    </row>
    <row r="9034" spans="6:8" ht="13.5">
      <c r="F9034" s="156" t="s">
        <v>1652</v>
      </c>
      <c r="H9034">
        <v>90825</v>
      </c>
    </row>
    <row r="9035" spans="6:8" ht="13.5">
      <c r="F9035" s="156" t="s">
        <v>1652</v>
      </c>
      <c r="H9035">
        <v>90825</v>
      </c>
    </row>
    <row r="9036" spans="6:8" ht="13.5">
      <c r="F9036" s="156" t="s">
        <v>1652</v>
      </c>
      <c r="H9036">
        <v>90825</v>
      </c>
    </row>
    <row r="9037" spans="6:8" ht="13.5">
      <c r="F9037" s="156" t="s">
        <v>1653</v>
      </c>
      <c r="H9037">
        <v>90830</v>
      </c>
    </row>
    <row r="9038" spans="6:8" ht="13.5">
      <c r="F9038" s="156" t="s">
        <v>1653</v>
      </c>
      <c r="H9038">
        <v>90830</v>
      </c>
    </row>
    <row r="9039" spans="6:8" ht="13.5">
      <c r="F9039" s="156" t="s">
        <v>1653</v>
      </c>
      <c r="H9039">
        <v>90830</v>
      </c>
    </row>
    <row r="9040" spans="6:8" ht="13.5">
      <c r="F9040" s="156" t="s">
        <v>1653</v>
      </c>
      <c r="H9040">
        <v>90830</v>
      </c>
    </row>
    <row r="9041" spans="6:8" ht="13.5">
      <c r="F9041" s="156" t="s">
        <v>1654</v>
      </c>
      <c r="H9041">
        <v>90831</v>
      </c>
    </row>
    <row r="9042" spans="6:8" ht="13.5">
      <c r="F9042" s="156" t="s">
        <v>1654</v>
      </c>
      <c r="H9042">
        <v>90831</v>
      </c>
    </row>
    <row r="9043" spans="6:8" ht="13.5">
      <c r="F9043" s="156" t="s">
        <v>1654</v>
      </c>
      <c r="H9043">
        <v>90831</v>
      </c>
    </row>
    <row r="9044" spans="6:8" ht="13.5">
      <c r="F9044" s="156" t="s">
        <v>1654</v>
      </c>
      <c r="H9044">
        <v>90831</v>
      </c>
    </row>
    <row r="9045" spans="6:8" ht="13.5">
      <c r="F9045" s="156" t="s">
        <v>1655</v>
      </c>
      <c r="H9045">
        <v>90841</v>
      </c>
    </row>
    <row r="9046" spans="6:8" ht="13.5">
      <c r="F9046" s="156" t="s">
        <v>1655</v>
      </c>
      <c r="H9046">
        <v>90841</v>
      </c>
    </row>
    <row r="9047" spans="6:8" ht="13.5">
      <c r="F9047" s="156" t="s">
        <v>1655</v>
      </c>
      <c r="H9047">
        <v>90841</v>
      </c>
    </row>
    <row r="9048" spans="6:8" ht="13.5">
      <c r="F9048" s="156" t="s">
        <v>1655</v>
      </c>
      <c r="H9048">
        <v>90841</v>
      </c>
    </row>
    <row r="9049" spans="6:8" ht="13.5">
      <c r="F9049" s="156" t="s">
        <v>1655</v>
      </c>
      <c r="H9049">
        <v>90841</v>
      </c>
    </row>
    <row r="9050" spans="6:8" ht="13.5">
      <c r="F9050" s="156" t="s">
        <v>1656</v>
      </c>
      <c r="H9050">
        <v>90842</v>
      </c>
    </row>
    <row r="9051" spans="6:8" ht="13.5">
      <c r="F9051" s="156" t="s">
        <v>1656</v>
      </c>
      <c r="H9051">
        <v>90842</v>
      </c>
    </row>
    <row r="9052" spans="6:8" ht="13.5">
      <c r="F9052" s="156" t="s">
        <v>1656</v>
      </c>
      <c r="H9052">
        <v>90842</v>
      </c>
    </row>
    <row r="9053" spans="6:8" ht="13.5">
      <c r="F9053" s="156" t="s">
        <v>1656</v>
      </c>
      <c r="H9053">
        <v>90842</v>
      </c>
    </row>
    <row r="9054" spans="6:8" ht="13.5">
      <c r="F9054" s="156" t="s">
        <v>1656</v>
      </c>
      <c r="H9054">
        <v>90842</v>
      </c>
    </row>
    <row r="9055" spans="6:8" ht="13.5">
      <c r="F9055" s="156" t="s">
        <v>1657</v>
      </c>
      <c r="H9055">
        <v>90843</v>
      </c>
    </row>
    <row r="9056" spans="6:8" ht="13.5">
      <c r="F9056" s="156" t="s">
        <v>1657</v>
      </c>
      <c r="H9056">
        <v>90843</v>
      </c>
    </row>
    <row r="9057" spans="6:8" ht="13.5">
      <c r="F9057" s="156" t="s">
        <v>1657</v>
      </c>
      <c r="H9057">
        <v>90843</v>
      </c>
    </row>
    <row r="9058" spans="6:8" ht="13.5">
      <c r="F9058" s="156" t="s">
        <v>1657</v>
      </c>
      <c r="H9058">
        <v>90843</v>
      </c>
    </row>
    <row r="9059" spans="6:8" ht="13.5">
      <c r="F9059" s="156" t="s">
        <v>1657</v>
      </c>
      <c r="H9059">
        <v>90843</v>
      </c>
    </row>
    <row r="9060" spans="6:8" ht="13.5">
      <c r="F9060" s="156" t="s">
        <v>1658</v>
      </c>
      <c r="H9060">
        <v>90844</v>
      </c>
    </row>
    <row r="9061" spans="6:8" ht="13.5">
      <c r="F9061" s="156" t="s">
        <v>1658</v>
      </c>
      <c r="H9061">
        <v>90844</v>
      </c>
    </row>
    <row r="9062" spans="6:8" ht="13.5">
      <c r="F9062" s="156" t="s">
        <v>1658</v>
      </c>
      <c r="H9062">
        <v>90844</v>
      </c>
    </row>
    <row r="9063" spans="6:8" ht="13.5">
      <c r="F9063" s="156" t="s">
        <v>1658</v>
      </c>
      <c r="H9063">
        <v>90844</v>
      </c>
    </row>
    <row r="9064" spans="6:8" ht="13.5">
      <c r="F9064" s="156" t="s">
        <v>1658</v>
      </c>
      <c r="H9064">
        <v>90844</v>
      </c>
    </row>
    <row r="9065" spans="6:8" ht="13.5">
      <c r="F9065" s="156" t="s">
        <v>1659</v>
      </c>
      <c r="H9065">
        <v>90845</v>
      </c>
    </row>
    <row r="9066" spans="6:8" ht="13.5">
      <c r="F9066" s="156" t="s">
        <v>1659</v>
      </c>
      <c r="H9066">
        <v>90845</v>
      </c>
    </row>
    <row r="9067" spans="6:8" ht="13.5">
      <c r="F9067" s="156" t="s">
        <v>1659</v>
      </c>
      <c r="H9067">
        <v>90845</v>
      </c>
    </row>
    <row r="9068" spans="6:8" ht="13.5">
      <c r="F9068" s="156" t="s">
        <v>1659</v>
      </c>
      <c r="H9068">
        <v>90845</v>
      </c>
    </row>
    <row r="9069" spans="6:8" ht="13.5">
      <c r="F9069" s="156" t="s">
        <v>1659</v>
      </c>
      <c r="H9069">
        <v>90845</v>
      </c>
    </row>
    <row r="9070" spans="6:8" ht="13.5">
      <c r="F9070" s="156" t="s">
        <v>1660</v>
      </c>
      <c r="H9070">
        <v>90846</v>
      </c>
    </row>
    <row r="9071" spans="6:8" ht="13.5">
      <c r="F9071" s="156" t="s">
        <v>1660</v>
      </c>
      <c r="H9071">
        <v>90846</v>
      </c>
    </row>
    <row r="9072" spans="6:8" ht="13.5">
      <c r="F9072" s="156" t="s">
        <v>1660</v>
      </c>
      <c r="H9072">
        <v>90846</v>
      </c>
    </row>
    <row r="9073" spans="6:8" ht="13.5">
      <c r="F9073" s="156" t="s">
        <v>1660</v>
      </c>
      <c r="H9073">
        <v>90846</v>
      </c>
    </row>
    <row r="9074" spans="6:8" ht="13.5">
      <c r="F9074" s="156" t="s">
        <v>1660</v>
      </c>
      <c r="H9074">
        <v>90846</v>
      </c>
    </row>
    <row r="9075" spans="6:8" ht="13.5">
      <c r="F9075" s="156" t="s">
        <v>1661</v>
      </c>
      <c r="H9075">
        <v>90847</v>
      </c>
    </row>
    <row r="9076" spans="6:8" ht="13.5">
      <c r="F9076" s="156" t="s">
        <v>1661</v>
      </c>
      <c r="H9076">
        <v>90847</v>
      </c>
    </row>
    <row r="9077" spans="6:8" ht="13.5">
      <c r="F9077" s="156" t="s">
        <v>1661</v>
      </c>
      <c r="H9077">
        <v>90847</v>
      </c>
    </row>
    <row r="9078" spans="6:8" ht="13.5">
      <c r="F9078" s="156" t="s">
        <v>1661</v>
      </c>
      <c r="H9078">
        <v>90847</v>
      </c>
    </row>
    <row r="9079" spans="6:8" ht="13.5">
      <c r="F9079" s="156" t="s">
        <v>1662</v>
      </c>
      <c r="H9079">
        <v>90848</v>
      </c>
    </row>
    <row r="9080" spans="6:8" ht="13.5">
      <c r="F9080" s="156" t="s">
        <v>1662</v>
      </c>
      <c r="H9080">
        <v>90848</v>
      </c>
    </row>
    <row r="9081" spans="6:8" ht="13.5">
      <c r="F9081" s="156" t="s">
        <v>1662</v>
      </c>
      <c r="H9081">
        <v>90848</v>
      </c>
    </row>
    <row r="9082" spans="6:8" ht="13.5">
      <c r="F9082" s="156" t="s">
        <v>1662</v>
      </c>
      <c r="H9082">
        <v>90848</v>
      </c>
    </row>
    <row r="9083" spans="6:8" ht="13.5">
      <c r="F9083" s="156" t="s">
        <v>1663</v>
      </c>
      <c r="H9083">
        <v>90849</v>
      </c>
    </row>
    <row r="9084" spans="6:8" ht="13.5">
      <c r="F9084" s="156" t="s">
        <v>1663</v>
      </c>
      <c r="H9084">
        <v>90849</v>
      </c>
    </row>
    <row r="9085" spans="6:8" ht="13.5">
      <c r="F9085" s="156" t="s">
        <v>1663</v>
      </c>
      <c r="H9085">
        <v>90849</v>
      </c>
    </row>
    <row r="9086" spans="6:8" ht="13.5">
      <c r="F9086" s="156" t="s">
        <v>1663</v>
      </c>
      <c r="H9086">
        <v>90849</v>
      </c>
    </row>
    <row r="9087" spans="6:8" ht="13.5">
      <c r="F9087" s="156" t="s">
        <v>1664</v>
      </c>
      <c r="H9087">
        <v>90850</v>
      </c>
    </row>
    <row r="9088" spans="6:8" ht="13.5">
      <c r="F9088" s="156" t="s">
        <v>1664</v>
      </c>
      <c r="H9088">
        <v>90850</v>
      </c>
    </row>
    <row r="9089" spans="6:8" ht="13.5">
      <c r="F9089" s="156" t="s">
        <v>1664</v>
      </c>
      <c r="H9089">
        <v>90850</v>
      </c>
    </row>
    <row r="9090" spans="6:8" ht="13.5">
      <c r="F9090" s="156" t="s">
        <v>1664</v>
      </c>
      <c r="H9090">
        <v>90850</v>
      </c>
    </row>
    <row r="9091" spans="6:8" ht="13.5">
      <c r="F9091" s="156" t="s">
        <v>1665</v>
      </c>
      <c r="H9091">
        <v>90851</v>
      </c>
    </row>
    <row r="9092" spans="6:8" ht="13.5">
      <c r="F9092" s="156" t="s">
        <v>1665</v>
      </c>
      <c r="H9092">
        <v>90851</v>
      </c>
    </row>
    <row r="9093" spans="6:8" ht="13.5">
      <c r="F9093" s="156" t="s">
        <v>1665</v>
      </c>
      <c r="H9093">
        <v>90851</v>
      </c>
    </row>
    <row r="9094" spans="6:8" ht="13.5">
      <c r="F9094" s="156" t="s">
        <v>1665</v>
      </c>
      <c r="H9094">
        <v>90851</v>
      </c>
    </row>
    <row r="9095" spans="6:8" ht="13.5">
      <c r="F9095" s="156" t="s">
        <v>1666</v>
      </c>
      <c r="H9095">
        <v>90852</v>
      </c>
    </row>
    <row r="9096" spans="6:8" ht="13.5">
      <c r="F9096" s="156" t="s">
        <v>1666</v>
      </c>
      <c r="H9096">
        <v>90852</v>
      </c>
    </row>
    <row r="9097" spans="6:8" ht="13.5">
      <c r="F9097" s="156" t="s">
        <v>1666</v>
      </c>
      <c r="H9097">
        <v>90852</v>
      </c>
    </row>
    <row r="9098" spans="6:8" ht="13.5">
      <c r="F9098" s="156" t="s">
        <v>1666</v>
      </c>
      <c r="H9098">
        <v>90852</v>
      </c>
    </row>
    <row r="9099" spans="6:8" ht="13.5">
      <c r="F9099" s="156" t="s">
        <v>1667</v>
      </c>
      <c r="H9099">
        <v>91009</v>
      </c>
    </row>
    <row r="9100" spans="6:8" ht="13.5">
      <c r="F9100" s="156" t="s">
        <v>1667</v>
      </c>
      <c r="H9100">
        <v>91009</v>
      </c>
    </row>
    <row r="9101" spans="6:8" ht="13.5">
      <c r="F9101" s="156" t="s">
        <v>1667</v>
      </c>
      <c r="H9101">
        <v>91009</v>
      </c>
    </row>
    <row r="9102" spans="6:8" ht="13.5">
      <c r="F9102" s="156" t="s">
        <v>1667</v>
      </c>
      <c r="H9102">
        <v>91009</v>
      </c>
    </row>
    <row r="9103" spans="6:8" ht="13.5">
      <c r="F9103" s="156" t="s">
        <v>1667</v>
      </c>
      <c r="H9103">
        <v>91009</v>
      </c>
    </row>
    <row r="9104" spans="6:8" ht="13.5">
      <c r="F9104" s="156" t="s">
        <v>1667</v>
      </c>
      <c r="H9104">
        <v>91009</v>
      </c>
    </row>
    <row r="9105" spans="6:8" ht="13.5">
      <c r="F9105" s="156" t="s">
        <v>1668</v>
      </c>
      <c r="H9105">
        <v>91010</v>
      </c>
    </row>
    <row r="9106" spans="6:8" ht="13.5">
      <c r="F9106" s="156" t="s">
        <v>1668</v>
      </c>
      <c r="H9106">
        <v>91010</v>
      </c>
    </row>
    <row r="9107" spans="6:8" ht="13.5">
      <c r="F9107" s="156" t="s">
        <v>1668</v>
      </c>
      <c r="H9107">
        <v>91010</v>
      </c>
    </row>
    <row r="9108" spans="6:8" ht="13.5">
      <c r="F9108" s="156" t="s">
        <v>1668</v>
      </c>
      <c r="H9108">
        <v>91010</v>
      </c>
    </row>
    <row r="9109" spans="6:8" ht="13.5">
      <c r="F9109" s="156" t="s">
        <v>1668</v>
      </c>
      <c r="H9109">
        <v>91010</v>
      </c>
    </row>
    <row r="9110" spans="6:8" ht="13.5">
      <c r="F9110" s="156" t="s">
        <v>1668</v>
      </c>
      <c r="H9110">
        <v>91010</v>
      </c>
    </row>
    <row r="9111" spans="6:8" ht="13.5">
      <c r="F9111" s="156" t="s">
        <v>1669</v>
      </c>
      <c r="H9111">
        <v>91011</v>
      </c>
    </row>
    <row r="9112" spans="6:8" ht="13.5">
      <c r="F9112" s="156" t="s">
        <v>1669</v>
      </c>
      <c r="H9112">
        <v>91011</v>
      </c>
    </row>
    <row r="9113" spans="6:8" ht="13.5">
      <c r="F9113" s="156" t="s">
        <v>1669</v>
      </c>
      <c r="H9113">
        <v>91011</v>
      </c>
    </row>
    <row r="9114" spans="6:8" ht="13.5">
      <c r="F9114" s="156" t="s">
        <v>1669</v>
      </c>
      <c r="H9114">
        <v>91011</v>
      </c>
    </row>
    <row r="9115" spans="6:8" ht="13.5">
      <c r="F9115" s="156" t="s">
        <v>1669</v>
      </c>
      <c r="H9115">
        <v>91011</v>
      </c>
    </row>
    <row r="9116" spans="6:8" ht="13.5">
      <c r="F9116" s="156" t="s">
        <v>1669</v>
      </c>
      <c r="H9116">
        <v>91011</v>
      </c>
    </row>
    <row r="9117" spans="6:8" ht="13.5">
      <c r="F9117" s="156" t="s">
        <v>1670</v>
      </c>
      <c r="H9117">
        <v>91012</v>
      </c>
    </row>
    <row r="9118" spans="6:8" ht="13.5">
      <c r="F9118" s="156" t="s">
        <v>1670</v>
      </c>
      <c r="H9118">
        <v>91012</v>
      </c>
    </row>
    <row r="9119" spans="6:8" ht="13.5">
      <c r="F9119" s="156" t="s">
        <v>1670</v>
      </c>
      <c r="H9119">
        <v>91012</v>
      </c>
    </row>
    <row r="9120" spans="6:8" ht="13.5">
      <c r="F9120" s="156" t="s">
        <v>1670</v>
      </c>
      <c r="H9120">
        <v>91012</v>
      </c>
    </row>
    <row r="9121" spans="6:8" ht="13.5">
      <c r="F9121" s="156" t="s">
        <v>1670</v>
      </c>
      <c r="H9121">
        <v>91012</v>
      </c>
    </row>
    <row r="9122" spans="6:8" ht="13.5">
      <c r="F9122" s="156" t="s">
        <v>1670</v>
      </c>
      <c r="H9122">
        <v>91012</v>
      </c>
    </row>
    <row r="9123" spans="6:8" ht="13.5">
      <c r="F9123" s="156" t="s">
        <v>1671</v>
      </c>
      <c r="H9123">
        <v>91013</v>
      </c>
    </row>
    <row r="9124" spans="6:8" ht="13.5">
      <c r="F9124" s="156" t="s">
        <v>1671</v>
      </c>
      <c r="H9124">
        <v>91013</v>
      </c>
    </row>
    <row r="9125" spans="6:8" ht="13.5">
      <c r="F9125" s="156" t="s">
        <v>1671</v>
      </c>
      <c r="H9125">
        <v>91013</v>
      </c>
    </row>
    <row r="9126" spans="6:8" ht="13.5">
      <c r="F9126" s="156" t="s">
        <v>1671</v>
      </c>
      <c r="H9126">
        <v>91013</v>
      </c>
    </row>
    <row r="9127" spans="6:8" ht="13.5">
      <c r="F9127" s="156" t="s">
        <v>1672</v>
      </c>
      <c r="H9127">
        <v>91014</v>
      </c>
    </row>
    <row r="9128" spans="6:8" ht="13.5">
      <c r="F9128" s="156" t="s">
        <v>1672</v>
      </c>
      <c r="H9128">
        <v>91014</v>
      </c>
    </row>
    <row r="9129" spans="6:8" ht="13.5">
      <c r="F9129" s="156" t="s">
        <v>1672</v>
      </c>
      <c r="H9129">
        <v>91014</v>
      </c>
    </row>
    <row r="9130" spans="6:8" ht="13.5">
      <c r="F9130" s="156" t="s">
        <v>1672</v>
      </c>
      <c r="H9130">
        <v>91014</v>
      </c>
    </row>
    <row r="9131" spans="6:8" ht="13.5">
      <c r="F9131" s="156" t="s">
        <v>1673</v>
      </c>
      <c r="H9131">
        <v>91015</v>
      </c>
    </row>
    <row r="9132" spans="6:8" ht="13.5">
      <c r="F9132" s="156" t="s">
        <v>1673</v>
      </c>
      <c r="H9132">
        <v>91015</v>
      </c>
    </row>
    <row r="9133" spans="6:8" ht="13.5">
      <c r="F9133" s="156" t="s">
        <v>1673</v>
      </c>
      <c r="H9133">
        <v>91015</v>
      </c>
    </row>
    <row r="9134" spans="6:8" ht="13.5">
      <c r="F9134" s="156" t="s">
        <v>1673</v>
      </c>
      <c r="H9134">
        <v>91015</v>
      </c>
    </row>
    <row r="9135" spans="6:8" ht="13.5">
      <c r="F9135" s="156" t="s">
        <v>1674</v>
      </c>
      <c r="H9135">
        <v>91016</v>
      </c>
    </row>
    <row r="9136" spans="6:8" ht="13.5">
      <c r="F9136" s="156" t="s">
        <v>1674</v>
      </c>
      <c r="H9136">
        <v>91016</v>
      </c>
    </row>
    <row r="9137" spans="6:8" ht="13.5">
      <c r="F9137" s="156" t="s">
        <v>1674</v>
      </c>
      <c r="H9137">
        <v>91016</v>
      </c>
    </row>
    <row r="9138" spans="6:8" ht="13.5">
      <c r="F9138" s="156" t="s">
        <v>1674</v>
      </c>
      <c r="H9138">
        <v>91016</v>
      </c>
    </row>
    <row r="9139" spans="6:8" ht="13.5">
      <c r="F9139" s="156" t="s">
        <v>1675</v>
      </c>
      <c r="H9139">
        <v>91287</v>
      </c>
    </row>
    <row r="9140" spans="6:8" ht="13.5">
      <c r="F9140" s="156" t="s">
        <v>1675</v>
      </c>
      <c r="H9140">
        <v>91287</v>
      </c>
    </row>
    <row r="9141" spans="6:8" ht="13.5">
      <c r="F9141" s="156" t="s">
        <v>1675</v>
      </c>
      <c r="H9141">
        <v>91287</v>
      </c>
    </row>
    <row r="9142" spans="6:8" ht="13.5">
      <c r="F9142" s="156" t="s">
        <v>1675</v>
      </c>
      <c r="H9142">
        <v>91287</v>
      </c>
    </row>
    <row r="9143" spans="6:8" ht="13.5">
      <c r="F9143" s="156" t="s">
        <v>1675</v>
      </c>
      <c r="H9143">
        <v>91287</v>
      </c>
    </row>
    <row r="9144" spans="6:8" ht="13.5">
      <c r="F9144" s="156" t="s">
        <v>1675</v>
      </c>
      <c r="H9144">
        <v>91287</v>
      </c>
    </row>
    <row r="9145" spans="6:8" ht="13.5">
      <c r="F9145" s="156" t="s">
        <v>1676</v>
      </c>
      <c r="H9145">
        <v>91292</v>
      </c>
    </row>
    <row r="9146" spans="6:8" ht="13.5">
      <c r="F9146" s="156" t="s">
        <v>1676</v>
      </c>
      <c r="H9146">
        <v>91292</v>
      </c>
    </row>
    <row r="9147" spans="6:8" ht="13.5">
      <c r="F9147" s="156" t="s">
        <v>1676</v>
      </c>
      <c r="H9147">
        <v>91292</v>
      </c>
    </row>
    <row r="9148" spans="6:8" ht="13.5">
      <c r="F9148" s="156" t="s">
        <v>1676</v>
      </c>
      <c r="H9148">
        <v>91292</v>
      </c>
    </row>
    <row r="9149" spans="6:8" ht="13.5">
      <c r="F9149" s="156" t="s">
        <v>1676</v>
      </c>
      <c r="H9149">
        <v>91292</v>
      </c>
    </row>
    <row r="9150" spans="6:8" ht="13.5">
      <c r="F9150" s="156" t="s">
        <v>1676</v>
      </c>
      <c r="H9150">
        <v>91292</v>
      </c>
    </row>
    <row r="9151" spans="6:8" ht="13.5">
      <c r="F9151" s="156" t="s">
        <v>1676</v>
      </c>
      <c r="H9151">
        <v>91292</v>
      </c>
    </row>
    <row r="9152" spans="6:8" ht="13.5">
      <c r="F9152" s="156" t="s">
        <v>1676</v>
      </c>
      <c r="H9152">
        <v>91292</v>
      </c>
    </row>
    <row r="9153" spans="6:8" ht="13.5">
      <c r="F9153" s="156" t="s">
        <v>1677</v>
      </c>
      <c r="H9153">
        <v>91295</v>
      </c>
    </row>
    <row r="9154" spans="6:8" ht="13.5">
      <c r="F9154" s="156" t="s">
        <v>1677</v>
      </c>
      <c r="H9154">
        <v>91295</v>
      </c>
    </row>
    <row r="9155" spans="6:8" ht="13.5">
      <c r="F9155" s="156" t="s">
        <v>1677</v>
      </c>
      <c r="H9155">
        <v>91295</v>
      </c>
    </row>
    <row r="9156" spans="6:8" ht="13.5">
      <c r="F9156" s="156" t="s">
        <v>1677</v>
      </c>
      <c r="H9156">
        <v>91295</v>
      </c>
    </row>
    <row r="9157" spans="6:8" ht="13.5">
      <c r="F9157" s="156" t="s">
        <v>1677</v>
      </c>
      <c r="H9157">
        <v>91295</v>
      </c>
    </row>
    <row r="9158" spans="6:8" ht="13.5">
      <c r="F9158" s="156" t="s">
        <v>1677</v>
      </c>
      <c r="H9158">
        <v>91295</v>
      </c>
    </row>
    <row r="9159" spans="6:8" ht="13.5">
      <c r="F9159" s="156" t="s">
        <v>1678</v>
      </c>
      <c r="H9159">
        <v>91296</v>
      </c>
    </row>
    <row r="9160" spans="6:8" ht="13.5">
      <c r="F9160" s="156" t="s">
        <v>1678</v>
      </c>
      <c r="H9160">
        <v>91296</v>
      </c>
    </row>
    <row r="9161" spans="6:8" ht="13.5">
      <c r="F9161" s="156" t="s">
        <v>1678</v>
      </c>
      <c r="H9161">
        <v>91296</v>
      </c>
    </row>
    <row r="9162" spans="6:8" ht="13.5">
      <c r="F9162" s="156" t="s">
        <v>1678</v>
      </c>
      <c r="H9162">
        <v>91296</v>
      </c>
    </row>
    <row r="9163" spans="6:8" ht="13.5">
      <c r="F9163" s="156" t="s">
        <v>1678</v>
      </c>
      <c r="H9163">
        <v>91296</v>
      </c>
    </row>
    <row r="9164" spans="6:8" ht="13.5">
      <c r="F9164" s="156" t="s">
        <v>1678</v>
      </c>
      <c r="H9164">
        <v>91296</v>
      </c>
    </row>
    <row r="9165" spans="6:8" ht="13.5">
      <c r="F9165" s="156" t="s">
        <v>1679</v>
      </c>
      <c r="H9165">
        <v>91297</v>
      </c>
    </row>
    <row r="9166" spans="6:8" ht="13.5">
      <c r="F9166" s="156" t="s">
        <v>1679</v>
      </c>
      <c r="H9166">
        <v>91297</v>
      </c>
    </row>
    <row r="9167" spans="6:8" ht="13.5">
      <c r="F9167" s="156" t="s">
        <v>1679</v>
      </c>
      <c r="H9167">
        <v>91297</v>
      </c>
    </row>
    <row r="9168" spans="6:8" ht="13.5">
      <c r="F9168" s="156" t="s">
        <v>1679</v>
      </c>
      <c r="H9168">
        <v>91297</v>
      </c>
    </row>
    <row r="9169" spans="6:8" ht="13.5">
      <c r="F9169" s="156" t="s">
        <v>1679</v>
      </c>
      <c r="H9169">
        <v>91297</v>
      </c>
    </row>
    <row r="9170" spans="6:8" ht="13.5">
      <c r="F9170" s="156" t="s">
        <v>1679</v>
      </c>
      <c r="H9170">
        <v>91297</v>
      </c>
    </row>
    <row r="9171" spans="6:8" ht="13.5">
      <c r="F9171" s="156" t="s">
        <v>1680</v>
      </c>
      <c r="H9171">
        <v>91298</v>
      </c>
    </row>
    <row r="9172" spans="6:8" ht="13.5">
      <c r="F9172" s="156" t="s">
        <v>1680</v>
      </c>
      <c r="H9172">
        <v>91298</v>
      </c>
    </row>
    <row r="9173" spans="6:8" ht="13.5">
      <c r="F9173" s="156" t="s">
        <v>1680</v>
      </c>
      <c r="H9173">
        <v>91298</v>
      </c>
    </row>
    <row r="9174" spans="6:8" ht="13.5">
      <c r="F9174" s="156" t="s">
        <v>1680</v>
      </c>
      <c r="H9174">
        <v>91298</v>
      </c>
    </row>
    <row r="9175" spans="6:8" ht="13.5">
      <c r="F9175" s="156" t="s">
        <v>1680</v>
      </c>
      <c r="H9175">
        <v>91298</v>
      </c>
    </row>
    <row r="9176" spans="6:8" ht="13.5">
      <c r="F9176" s="156" t="s">
        <v>1680</v>
      </c>
      <c r="H9176">
        <v>91298</v>
      </c>
    </row>
    <row r="9177" spans="6:8" ht="13.5">
      <c r="F9177" s="156" t="s">
        <v>1681</v>
      </c>
      <c r="H9177">
        <v>91299</v>
      </c>
    </row>
    <row r="9178" spans="6:8" ht="13.5">
      <c r="F9178" s="156" t="s">
        <v>1681</v>
      </c>
      <c r="H9178">
        <v>91299</v>
      </c>
    </row>
    <row r="9179" spans="6:8" ht="13.5">
      <c r="F9179" s="156" t="s">
        <v>1681</v>
      </c>
      <c r="H9179">
        <v>91299</v>
      </c>
    </row>
    <row r="9180" spans="6:8" ht="13.5">
      <c r="F9180" s="156" t="s">
        <v>1681</v>
      </c>
      <c r="H9180">
        <v>91299</v>
      </c>
    </row>
    <row r="9181" spans="6:8" ht="13.5">
      <c r="F9181" s="156" t="s">
        <v>1681</v>
      </c>
      <c r="H9181">
        <v>91299</v>
      </c>
    </row>
    <row r="9182" spans="6:8" ht="13.5">
      <c r="F9182" s="156" t="s">
        <v>1681</v>
      </c>
      <c r="H9182">
        <v>91299</v>
      </c>
    </row>
    <row r="9183" spans="6:8" ht="13.5">
      <c r="F9183" s="156" t="s">
        <v>1682</v>
      </c>
      <c r="H9183">
        <v>91304</v>
      </c>
    </row>
    <row r="9184" spans="6:8" ht="13.5">
      <c r="F9184" s="156" t="s">
        <v>1682</v>
      </c>
      <c r="H9184">
        <v>91304</v>
      </c>
    </row>
    <row r="9185" spans="6:8" ht="13.5">
      <c r="F9185" s="156" t="s">
        <v>1682</v>
      </c>
      <c r="H9185">
        <v>91304</v>
      </c>
    </row>
    <row r="9186" spans="6:8" ht="13.5">
      <c r="F9186" s="156" t="s">
        <v>1682</v>
      </c>
      <c r="H9186">
        <v>91304</v>
      </c>
    </row>
    <row r="9187" spans="6:8" ht="13.5">
      <c r="F9187" s="156" t="s">
        <v>1683</v>
      </c>
      <c r="H9187">
        <v>91305</v>
      </c>
    </row>
    <row r="9188" spans="6:8" ht="13.5">
      <c r="F9188" s="156" t="s">
        <v>1683</v>
      </c>
      <c r="H9188">
        <v>91305</v>
      </c>
    </row>
    <row r="9189" spans="6:8" ht="13.5">
      <c r="F9189" s="156" t="s">
        <v>1683</v>
      </c>
      <c r="H9189">
        <v>91305</v>
      </c>
    </row>
    <row r="9190" spans="6:8" ht="13.5">
      <c r="F9190" s="156" t="s">
        <v>1683</v>
      </c>
      <c r="H9190">
        <v>91305</v>
      </c>
    </row>
    <row r="9191" spans="6:8" ht="13.5">
      <c r="F9191" s="156" t="s">
        <v>1684</v>
      </c>
      <c r="H9191">
        <v>91306</v>
      </c>
    </row>
    <row r="9192" spans="6:8" ht="13.5">
      <c r="F9192" s="156" t="s">
        <v>1684</v>
      </c>
      <c r="H9192">
        <v>91306</v>
      </c>
    </row>
    <row r="9193" spans="6:8" ht="13.5">
      <c r="F9193" s="156" t="s">
        <v>1684</v>
      </c>
      <c r="H9193">
        <v>91306</v>
      </c>
    </row>
    <row r="9194" spans="6:8" ht="13.5">
      <c r="F9194" s="156" t="s">
        <v>1684</v>
      </c>
      <c r="H9194">
        <v>91306</v>
      </c>
    </row>
    <row r="9195" spans="6:8" ht="13.5">
      <c r="F9195" s="156" t="s">
        <v>1685</v>
      </c>
      <c r="H9195">
        <v>91307</v>
      </c>
    </row>
    <row r="9196" spans="6:8" ht="13.5">
      <c r="F9196" s="156" t="s">
        <v>1685</v>
      </c>
      <c r="H9196">
        <v>91307</v>
      </c>
    </row>
    <row r="9197" spans="6:8" ht="13.5">
      <c r="F9197" s="156" t="s">
        <v>1685</v>
      </c>
      <c r="H9197">
        <v>91307</v>
      </c>
    </row>
    <row r="9198" spans="6:8" ht="13.5">
      <c r="F9198" s="156" t="s">
        <v>1685</v>
      </c>
      <c r="H9198">
        <v>91307</v>
      </c>
    </row>
    <row r="9199" spans="6:8" ht="13.5">
      <c r="F9199" s="156" t="s">
        <v>1686</v>
      </c>
      <c r="H9199">
        <v>91312</v>
      </c>
    </row>
    <row r="9200" spans="6:8" ht="13.5">
      <c r="F9200" s="156" t="s">
        <v>1686</v>
      </c>
      <c r="H9200">
        <v>91312</v>
      </c>
    </row>
    <row r="9201" spans="6:8" ht="13.5">
      <c r="F9201" s="156" t="s">
        <v>1686</v>
      </c>
      <c r="H9201">
        <v>91312</v>
      </c>
    </row>
    <row r="9202" spans="6:8" ht="13.5">
      <c r="F9202" s="156" t="s">
        <v>1686</v>
      </c>
      <c r="H9202">
        <v>91312</v>
      </c>
    </row>
    <row r="9203" spans="6:8" ht="13.5">
      <c r="F9203" s="156" t="s">
        <v>1686</v>
      </c>
      <c r="H9203">
        <v>91312</v>
      </c>
    </row>
    <row r="9204" spans="6:8" ht="13.5">
      <c r="F9204" s="156" t="s">
        <v>1687</v>
      </c>
      <c r="H9204">
        <v>91313</v>
      </c>
    </row>
    <row r="9205" spans="6:8" ht="13.5">
      <c r="F9205" s="156" t="s">
        <v>1687</v>
      </c>
      <c r="H9205">
        <v>91313</v>
      </c>
    </row>
    <row r="9206" spans="6:8" ht="13.5">
      <c r="F9206" s="156" t="s">
        <v>1687</v>
      </c>
      <c r="H9206">
        <v>91313</v>
      </c>
    </row>
    <row r="9207" spans="6:8" ht="13.5">
      <c r="F9207" s="156" t="s">
        <v>1687</v>
      </c>
      <c r="H9207">
        <v>91313</v>
      </c>
    </row>
    <row r="9208" spans="6:8" ht="13.5">
      <c r="F9208" s="156" t="s">
        <v>1687</v>
      </c>
      <c r="H9208">
        <v>91313</v>
      </c>
    </row>
    <row r="9209" spans="6:8" ht="13.5">
      <c r="F9209" s="156" t="s">
        <v>1688</v>
      </c>
      <c r="H9209">
        <v>91314</v>
      </c>
    </row>
    <row r="9210" spans="6:8" ht="13.5">
      <c r="F9210" s="156" t="s">
        <v>1688</v>
      </c>
      <c r="H9210">
        <v>91314</v>
      </c>
    </row>
    <row r="9211" spans="6:8" ht="13.5">
      <c r="F9211" s="156" t="s">
        <v>1688</v>
      </c>
      <c r="H9211">
        <v>91314</v>
      </c>
    </row>
    <row r="9212" spans="6:8" ht="13.5">
      <c r="F9212" s="156" t="s">
        <v>1688</v>
      </c>
      <c r="H9212">
        <v>91314</v>
      </c>
    </row>
    <row r="9213" spans="6:8" ht="13.5">
      <c r="F9213" s="156" t="s">
        <v>1688</v>
      </c>
      <c r="H9213">
        <v>91314</v>
      </c>
    </row>
    <row r="9214" spans="6:8" ht="13.5">
      <c r="F9214" s="156" t="s">
        <v>1689</v>
      </c>
      <c r="H9214">
        <v>91315</v>
      </c>
    </row>
    <row r="9215" spans="6:8" ht="13.5">
      <c r="F9215" s="156" t="s">
        <v>1689</v>
      </c>
      <c r="H9215">
        <v>91315</v>
      </c>
    </row>
    <row r="9216" spans="6:8" ht="13.5">
      <c r="F9216" s="156" t="s">
        <v>1689</v>
      </c>
      <c r="H9216">
        <v>91315</v>
      </c>
    </row>
    <row r="9217" spans="6:8" ht="13.5">
      <c r="F9217" s="156" t="s">
        <v>1689</v>
      </c>
      <c r="H9217">
        <v>91315</v>
      </c>
    </row>
    <row r="9218" spans="6:8" ht="13.5">
      <c r="F9218" s="156" t="s">
        <v>1689</v>
      </c>
      <c r="H9218">
        <v>91315</v>
      </c>
    </row>
    <row r="9219" spans="6:8" ht="13.5">
      <c r="F9219" s="156" t="s">
        <v>1690</v>
      </c>
      <c r="H9219">
        <v>91316</v>
      </c>
    </row>
    <row r="9220" spans="6:8" ht="13.5">
      <c r="F9220" s="156" t="s">
        <v>1690</v>
      </c>
      <c r="H9220">
        <v>91316</v>
      </c>
    </row>
    <row r="9221" spans="6:8" ht="13.5">
      <c r="F9221" s="156" t="s">
        <v>1690</v>
      </c>
      <c r="H9221">
        <v>91316</v>
      </c>
    </row>
    <row r="9222" spans="6:8" ht="13.5">
      <c r="F9222" s="156" t="s">
        <v>1690</v>
      </c>
      <c r="H9222">
        <v>91316</v>
      </c>
    </row>
    <row r="9223" spans="6:8" ht="13.5">
      <c r="F9223" s="156" t="s">
        <v>1690</v>
      </c>
      <c r="H9223">
        <v>91316</v>
      </c>
    </row>
    <row r="9224" spans="6:8" ht="13.5">
      <c r="F9224" s="156" t="s">
        <v>1691</v>
      </c>
      <c r="H9224">
        <v>91317</v>
      </c>
    </row>
    <row r="9225" spans="6:8" ht="13.5">
      <c r="F9225" s="156" t="s">
        <v>1691</v>
      </c>
      <c r="H9225">
        <v>91317</v>
      </c>
    </row>
    <row r="9226" spans="6:8" ht="13.5">
      <c r="F9226" s="156" t="s">
        <v>1691</v>
      </c>
      <c r="H9226">
        <v>91317</v>
      </c>
    </row>
    <row r="9227" spans="6:8" ht="13.5">
      <c r="F9227" s="156" t="s">
        <v>1691</v>
      </c>
      <c r="H9227">
        <v>91317</v>
      </c>
    </row>
    <row r="9228" spans="6:8" ht="13.5">
      <c r="F9228" s="156" t="s">
        <v>1691</v>
      </c>
      <c r="H9228">
        <v>91317</v>
      </c>
    </row>
    <row r="9229" spans="6:8" ht="13.5">
      <c r="F9229" s="156" t="s">
        <v>1692</v>
      </c>
      <c r="H9229">
        <v>91318</v>
      </c>
    </row>
    <row r="9230" spans="6:8" ht="13.5">
      <c r="F9230" s="156" t="s">
        <v>1692</v>
      </c>
      <c r="H9230">
        <v>91318</v>
      </c>
    </row>
    <row r="9231" spans="6:8" ht="13.5">
      <c r="F9231" s="156" t="s">
        <v>1692</v>
      </c>
      <c r="H9231">
        <v>91318</v>
      </c>
    </row>
    <row r="9232" spans="6:8" ht="13.5">
      <c r="F9232" s="156" t="s">
        <v>1692</v>
      </c>
      <c r="H9232">
        <v>91318</v>
      </c>
    </row>
    <row r="9233" spans="6:8" ht="13.5">
      <c r="F9233" s="156" t="s">
        <v>1693</v>
      </c>
      <c r="H9233">
        <v>91319</v>
      </c>
    </row>
    <row r="9234" spans="6:8" ht="13.5">
      <c r="F9234" s="156" t="s">
        <v>1693</v>
      </c>
      <c r="H9234">
        <v>91319</v>
      </c>
    </row>
    <row r="9235" spans="6:8" ht="13.5">
      <c r="F9235" s="156" t="s">
        <v>1693</v>
      </c>
      <c r="H9235">
        <v>91319</v>
      </c>
    </row>
    <row r="9236" spans="6:8" ht="13.5">
      <c r="F9236" s="156" t="s">
        <v>1693</v>
      </c>
      <c r="H9236">
        <v>91319</v>
      </c>
    </row>
    <row r="9237" spans="6:8" ht="13.5">
      <c r="F9237" s="156" t="s">
        <v>1694</v>
      </c>
      <c r="H9237">
        <v>91320</v>
      </c>
    </row>
    <row r="9238" spans="6:8" ht="13.5">
      <c r="F9238" s="156" t="s">
        <v>1694</v>
      </c>
      <c r="H9238">
        <v>91320</v>
      </c>
    </row>
    <row r="9239" spans="6:8" ht="13.5">
      <c r="F9239" s="156" t="s">
        <v>1694</v>
      </c>
      <c r="H9239">
        <v>91320</v>
      </c>
    </row>
    <row r="9240" spans="6:8" ht="13.5">
      <c r="F9240" s="156" t="s">
        <v>1694</v>
      </c>
      <c r="H9240">
        <v>91320</v>
      </c>
    </row>
    <row r="9241" spans="6:8" ht="13.5">
      <c r="F9241" s="156" t="s">
        <v>1695</v>
      </c>
      <c r="H9241">
        <v>91321</v>
      </c>
    </row>
    <row r="9242" spans="6:8" ht="13.5">
      <c r="F9242" s="156" t="s">
        <v>1695</v>
      </c>
      <c r="H9242">
        <v>91321</v>
      </c>
    </row>
    <row r="9243" spans="6:8" ht="13.5">
      <c r="F9243" s="156" t="s">
        <v>1695</v>
      </c>
      <c r="H9243">
        <v>91321</v>
      </c>
    </row>
    <row r="9244" spans="6:8" ht="13.5">
      <c r="F9244" s="156" t="s">
        <v>1695</v>
      </c>
      <c r="H9244">
        <v>91321</v>
      </c>
    </row>
    <row r="9245" spans="6:8" ht="13.5">
      <c r="F9245" s="156" t="s">
        <v>1696</v>
      </c>
      <c r="H9245">
        <v>91322</v>
      </c>
    </row>
    <row r="9246" spans="6:8" ht="13.5">
      <c r="F9246" s="156" t="s">
        <v>1696</v>
      </c>
      <c r="H9246">
        <v>91322</v>
      </c>
    </row>
    <row r="9247" spans="6:8" ht="13.5">
      <c r="F9247" s="156" t="s">
        <v>1696</v>
      </c>
      <c r="H9247">
        <v>91322</v>
      </c>
    </row>
    <row r="9248" spans="6:8" ht="13.5">
      <c r="F9248" s="156" t="s">
        <v>1696</v>
      </c>
      <c r="H9248">
        <v>91322</v>
      </c>
    </row>
    <row r="9249" spans="6:8" ht="13.5">
      <c r="F9249" s="156" t="s">
        <v>1697</v>
      </c>
      <c r="H9249">
        <v>91323</v>
      </c>
    </row>
    <row r="9250" spans="6:8" ht="13.5">
      <c r="F9250" s="156" t="s">
        <v>1697</v>
      </c>
      <c r="H9250">
        <v>91323</v>
      </c>
    </row>
    <row r="9251" spans="6:8" ht="13.5">
      <c r="F9251" s="156" t="s">
        <v>1697</v>
      </c>
      <c r="H9251">
        <v>91323</v>
      </c>
    </row>
    <row r="9252" spans="6:8" ht="13.5">
      <c r="F9252" s="156" t="s">
        <v>1697</v>
      </c>
      <c r="H9252">
        <v>91323</v>
      </c>
    </row>
    <row r="9253" spans="6:8" ht="13.5">
      <c r="F9253" s="156" t="s">
        <v>1698</v>
      </c>
      <c r="H9253">
        <v>91324</v>
      </c>
    </row>
    <row r="9254" spans="6:8" ht="13.5">
      <c r="F9254" s="156" t="s">
        <v>1698</v>
      </c>
      <c r="H9254">
        <v>91324</v>
      </c>
    </row>
    <row r="9255" spans="6:8" ht="13.5">
      <c r="F9255" s="156" t="s">
        <v>1698</v>
      </c>
      <c r="H9255">
        <v>91324</v>
      </c>
    </row>
    <row r="9256" spans="6:8" ht="13.5">
      <c r="F9256" s="156" t="s">
        <v>1698</v>
      </c>
      <c r="H9256">
        <v>91324</v>
      </c>
    </row>
    <row r="9257" spans="6:8" ht="13.5">
      <c r="F9257" s="156" t="s">
        <v>1699</v>
      </c>
      <c r="H9257">
        <v>91325</v>
      </c>
    </row>
    <row r="9258" spans="6:8" ht="13.5">
      <c r="F9258" s="156" t="s">
        <v>1699</v>
      </c>
      <c r="H9258">
        <v>91325</v>
      </c>
    </row>
    <row r="9259" spans="6:8" ht="13.5">
      <c r="F9259" s="156" t="s">
        <v>1699</v>
      </c>
      <c r="H9259">
        <v>91325</v>
      </c>
    </row>
    <row r="9260" spans="6:8" ht="13.5">
      <c r="F9260" s="156" t="s">
        <v>1699</v>
      </c>
      <c r="H9260">
        <v>91325</v>
      </c>
    </row>
    <row r="9261" spans="6:8" ht="13.5">
      <c r="F9261" s="156" t="s">
        <v>1700</v>
      </c>
      <c r="H9261">
        <v>91326</v>
      </c>
    </row>
    <row r="9262" spans="6:8" ht="13.5">
      <c r="F9262" s="156" t="s">
        <v>1700</v>
      </c>
      <c r="H9262">
        <v>91326</v>
      </c>
    </row>
    <row r="9263" spans="6:8" ht="13.5">
      <c r="F9263" s="156" t="s">
        <v>1700</v>
      </c>
      <c r="H9263">
        <v>91326</v>
      </c>
    </row>
    <row r="9264" spans="6:8" ht="13.5">
      <c r="F9264" s="156" t="s">
        <v>1700</v>
      </c>
      <c r="H9264">
        <v>91326</v>
      </c>
    </row>
    <row r="9265" spans="6:8" ht="13.5">
      <c r="F9265" s="156" t="s">
        <v>1701</v>
      </c>
      <c r="H9265">
        <v>91327</v>
      </c>
    </row>
    <row r="9266" spans="6:8" ht="13.5">
      <c r="F9266" s="156" t="s">
        <v>1701</v>
      </c>
      <c r="H9266">
        <v>91327</v>
      </c>
    </row>
    <row r="9267" spans="6:8" ht="13.5">
      <c r="F9267" s="156" t="s">
        <v>1701</v>
      </c>
      <c r="H9267">
        <v>91327</v>
      </c>
    </row>
    <row r="9268" spans="6:8" ht="13.5">
      <c r="F9268" s="156" t="s">
        <v>1701</v>
      </c>
      <c r="H9268">
        <v>91327</v>
      </c>
    </row>
    <row r="9269" spans="6:8" ht="13.5">
      <c r="F9269" s="156" t="s">
        <v>1702</v>
      </c>
      <c r="H9269">
        <v>91328</v>
      </c>
    </row>
    <row r="9270" spans="6:8" ht="13.5">
      <c r="F9270" s="156" t="s">
        <v>1702</v>
      </c>
      <c r="H9270">
        <v>91328</v>
      </c>
    </row>
    <row r="9271" spans="6:8" ht="13.5">
      <c r="F9271" s="156" t="s">
        <v>1702</v>
      </c>
      <c r="H9271">
        <v>91328</v>
      </c>
    </row>
    <row r="9272" spans="6:8" ht="13.5">
      <c r="F9272" s="156" t="s">
        <v>1702</v>
      </c>
      <c r="H9272">
        <v>91328</v>
      </c>
    </row>
    <row r="9273" spans="6:8" ht="13.5">
      <c r="F9273" s="156" t="s">
        <v>1703</v>
      </c>
      <c r="H9273">
        <v>91329</v>
      </c>
    </row>
    <row r="9274" spans="6:8" ht="13.5">
      <c r="F9274" s="156" t="s">
        <v>1703</v>
      </c>
      <c r="H9274">
        <v>91329</v>
      </c>
    </row>
    <row r="9275" spans="6:8" ht="13.5">
      <c r="F9275" s="156" t="s">
        <v>1703</v>
      </c>
      <c r="H9275">
        <v>91329</v>
      </c>
    </row>
    <row r="9276" spans="6:8" ht="13.5">
      <c r="F9276" s="156" t="s">
        <v>1703</v>
      </c>
      <c r="H9276">
        <v>91329</v>
      </c>
    </row>
    <row r="9277" spans="6:8" ht="13.5">
      <c r="F9277" s="156" t="s">
        <v>1704</v>
      </c>
      <c r="H9277">
        <v>91330</v>
      </c>
    </row>
    <row r="9278" spans="6:8" ht="13.5">
      <c r="F9278" s="156" t="s">
        <v>1704</v>
      </c>
      <c r="H9278">
        <v>91330</v>
      </c>
    </row>
    <row r="9279" spans="6:8" ht="13.5">
      <c r="F9279" s="156" t="s">
        <v>1704</v>
      </c>
      <c r="H9279">
        <v>91330</v>
      </c>
    </row>
    <row r="9280" spans="6:8" ht="13.5">
      <c r="F9280" s="156" t="s">
        <v>1704</v>
      </c>
      <c r="H9280">
        <v>91330</v>
      </c>
    </row>
    <row r="9281" spans="6:8" ht="13.5">
      <c r="F9281" s="156" t="s">
        <v>1705</v>
      </c>
      <c r="H9281">
        <v>91331</v>
      </c>
    </row>
    <row r="9282" spans="6:8" ht="13.5">
      <c r="F9282" s="156" t="s">
        <v>1705</v>
      </c>
      <c r="H9282">
        <v>91331</v>
      </c>
    </row>
    <row r="9283" spans="6:8" ht="13.5">
      <c r="F9283" s="156" t="s">
        <v>1705</v>
      </c>
      <c r="H9283">
        <v>91331</v>
      </c>
    </row>
    <row r="9284" spans="6:8" ht="13.5">
      <c r="F9284" s="156" t="s">
        <v>1705</v>
      </c>
      <c r="H9284">
        <v>91331</v>
      </c>
    </row>
    <row r="9285" spans="6:8" ht="13.5">
      <c r="F9285" s="156" t="s">
        <v>1706</v>
      </c>
      <c r="H9285">
        <v>91332</v>
      </c>
    </row>
    <row r="9286" spans="6:8" ht="13.5">
      <c r="F9286" s="156" t="s">
        <v>1706</v>
      </c>
      <c r="H9286">
        <v>91332</v>
      </c>
    </row>
    <row r="9287" spans="6:8" ht="13.5">
      <c r="F9287" s="156" t="s">
        <v>1706</v>
      </c>
      <c r="H9287">
        <v>91332</v>
      </c>
    </row>
    <row r="9288" spans="6:8" ht="13.5">
      <c r="F9288" s="156" t="s">
        <v>1706</v>
      </c>
      <c r="H9288">
        <v>91332</v>
      </c>
    </row>
    <row r="9289" spans="6:8" ht="13.5">
      <c r="F9289" s="156" t="s">
        <v>1707</v>
      </c>
      <c r="H9289">
        <v>91333</v>
      </c>
    </row>
    <row r="9290" spans="6:8" ht="13.5">
      <c r="F9290" s="156" t="s">
        <v>1707</v>
      </c>
      <c r="H9290">
        <v>91333</v>
      </c>
    </row>
    <row r="9291" spans="6:8" ht="13.5">
      <c r="F9291" s="156" t="s">
        <v>1707</v>
      </c>
      <c r="H9291">
        <v>91333</v>
      </c>
    </row>
    <row r="9292" spans="6:8" ht="13.5">
      <c r="F9292" s="156" t="s">
        <v>1707</v>
      </c>
      <c r="H9292">
        <v>91333</v>
      </c>
    </row>
    <row r="9293" spans="6:8" ht="13.5">
      <c r="F9293" s="156" t="s">
        <v>1708</v>
      </c>
      <c r="H9293">
        <v>91334</v>
      </c>
    </row>
    <row r="9294" spans="6:8" ht="13.5">
      <c r="F9294" s="156" t="s">
        <v>1708</v>
      </c>
      <c r="H9294">
        <v>91334</v>
      </c>
    </row>
    <row r="9295" spans="6:8" ht="13.5">
      <c r="F9295" s="156" t="s">
        <v>1708</v>
      </c>
      <c r="H9295">
        <v>91334</v>
      </c>
    </row>
    <row r="9296" spans="6:8" ht="13.5">
      <c r="F9296" s="156" t="s">
        <v>1708</v>
      </c>
      <c r="H9296">
        <v>91334</v>
      </c>
    </row>
    <row r="9297" spans="6:8" ht="13.5">
      <c r="F9297" s="156" t="s">
        <v>1709</v>
      </c>
      <c r="H9297">
        <v>91335</v>
      </c>
    </row>
    <row r="9298" spans="6:8" ht="13.5">
      <c r="F9298" s="156" t="s">
        <v>1709</v>
      </c>
      <c r="H9298">
        <v>91335</v>
      </c>
    </row>
    <row r="9299" spans="6:8" ht="13.5">
      <c r="F9299" s="156" t="s">
        <v>1709</v>
      </c>
      <c r="H9299">
        <v>91335</v>
      </c>
    </row>
    <row r="9300" spans="6:8" ht="13.5">
      <c r="F9300" s="156" t="s">
        <v>1709</v>
      </c>
      <c r="H9300">
        <v>91335</v>
      </c>
    </row>
    <row r="9301" spans="6:8" ht="13.5">
      <c r="F9301" s="156" t="s">
        <v>1710</v>
      </c>
      <c r="H9301">
        <v>91336</v>
      </c>
    </row>
    <row r="9302" spans="6:8" ht="13.5">
      <c r="F9302" s="156" t="s">
        <v>1710</v>
      </c>
      <c r="H9302">
        <v>91336</v>
      </c>
    </row>
    <row r="9303" spans="6:8" ht="13.5">
      <c r="F9303" s="156" t="s">
        <v>1710</v>
      </c>
      <c r="H9303">
        <v>91336</v>
      </c>
    </row>
    <row r="9304" spans="6:8" ht="13.5">
      <c r="F9304" s="156" t="s">
        <v>1710</v>
      </c>
      <c r="H9304">
        <v>91336</v>
      </c>
    </row>
    <row r="9305" spans="6:8" ht="13.5">
      <c r="F9305" s="156" t="s">
        <v>1711</v>
      </c>
      <c r="H9305">
        <v>91337</v>
      </c>
    </row>
    <row r="9306" spans="6:8" ht="13.5">
      <c r="F9306" s="156" t="s">
        <v>1711</v>
      </c>
      <c r="H9306">
        <v>91337</v>
      </c>
    </row>
    <row r="9307" spans="6:8" ht="13.5">
      <c r="F9307" s="156" t="s">
        <v>1711</v>
      </c>
      <c r="H9307">
        <v>91337</v>
      </c>
    </row>
    <row r="9308" spans="6:8" ht="13.5">
      <c r="F9308" s="156" t="s">
        <v>1711</v>
      </c>
      <c r="H9308">
        <v>91337</v>
      </c>
    </row>
    <row r="9309" spans="6:8" ht="13.5">
      <c r="F9309" s="156" t="s">
        <v>1712</v>
      </c>
      <c r="H9309">
        <v>100659</v>
      </c>
    </row>
    <row r="9310" spans="6:8" ht="13.5">
      <c r="F9310" s="156" t="s">
        <v>1712</v>
      </c>
      <c r="H9310">
        <v>100659</v>
      </c>
    </row>
    <row r="9311" spans="6:8" ht="13.5">
      <c r="F9311" s="156" t="s">
        <v>1712</v>
      </c>
      <c r="H9311">
        <v>100659</v>
      </c>
    </row>
    <row r="9312" spans="6:8" ht="13.5">
      <c r="F9312" s="156" t="s">
        <v>1712</v>
      </c>
      <c r="H9312">
        <v>100659</v>
      </c>
    </row>
    <row r="9313" spans="6:8" ht="13.5">
      <c r="F9313" s="156" t="s">
        <v>1712</v>
      </c>
      <c r="H9313">
        <v>100659</v>
      </c>
    </row>
    <row r="9314" spans="6:8" ht="13.5">
      <c r="F9314" s="156" t="s">
        <v>1713</v>
      </c>
      <c r="H9314">
        <v>100660</v>
      </c>
    </row>
    <row r="9315" spans="6:8" ht="13.5">
      <c r="F9315" s="156" t="s">
        <v>1713</v>
      </c>
      <c r="H9315">
        <v>100660</v>
      </c>
    </row>
    <row r="9316" spans="6:8" ht="13.5">
      <c r="F9316" s="156" t="s">
        <v>1713</v>
      </c>
      <c r="H9316">
        <v>100660</v>
      </c>
    </row>
    <row r="9317" spans="6:8" ht="13.5">
      <c r="F9317" s="156" t="s">
        <v>1713</v>
      </c>
      <c r="H9317">
        <v>100660</v>
      </c>
    </row>
    <row r="9318" spans="6:8" ht="13.5">
      <c r="F9318" s="156" t="s">
        <v>1713</v>
      </c>
      <c r="H9318">
        <v>100660</v>
      </c>
    </row>
    <row r="9319" spans="6:8" ht="13.5">
      <c r="F9319" s="156" t="s">
        <v>1714</v>
      </c>
      <c r="H9319">
        <v>100675</v>
      </c>
    </row>
    <row r="9320" spans="6:8" ht="13.5">
      <c r="F9320" s="156" t="s">
        <v>1714</v>
      </c>
      <c r="H9320">
        <v>100675</v>
      </c>
    </row>
    <row r="9321" spans="6:8" ht="13.5">
      <c r="F9321" s="156" t="s">
        <v>1714</v>
      </c>
      <c r="H9321">
        <v>100675</v>
      </c>
    </row>
    <row r="9322" spans="6:8" ht="13.5">
      <c r="F9322" s="156" t="s">
        <v>1714</v>
      </c>
      <c r="H9322">
        <v>100675</v>
      </c>
    </row>
    <row r="9323" spans="6:8" ht="13.5">
      <c r="F9323" s="156" t="s">
        <v>1714</v>
      </c>
      <c r="H9323">
        <v>100675</v>
      </c>
    </row>
    <row r="9324" spans="6:8" ht="13.5">
      <c r="F9324" s="156" t="s">
        <v>1715</v>
      </c>
      <c r="H9324">
        <v>100676</v>
      </c>
    </row>
    <row r="9325" spans="6:8" ht="13.5">
      <c r="F9325" s="156" t="s">
        <v>1715</v>
      </c>
      <c r="H9325">
        <v>100676</v>
      </c>
    </row>
    <row r="9326" spans="6:8" ht="13.5">
      <c r="F9326" s="156" t="s">
        <v>1715</v>
      </c>
      <c r="H9326">
        <v>100676</v>
      </c>
    </row>
    <row r="9327" spans="6:8" ht="13.5">
      <c r="F9327" s="156" t="s">
        <v>1715</v>
      </c>
      <c r="H9327">
        <v>100676</v>
      </c>
    </row>
    <row r="9328" spans="6:8" ht="13.5">
      <c r="F9328" s="156" t="s">
        <v>1715</v>
      </c>
      <c r="H9328">
        <v>100676</v>
      </c>
    </row>
    <row r="9329" spans="6:8" ht="13.5">
      <c r="F9329" s="156" t="s">
        <v>1716</v>
      </c>
      <c r="H9329">
        <v>100678</v>
      </c>
    </row>
    <row r="9330" spans="6:8" ht="13.5">
      <c r="F9330" s="156" t="s">
        <v>1716</v>
      </c>
      <c r="H9330">
        <v>100678</v>
      </c>
    </row>
    <row r="9331" spans="6:8" ht="13.5">
      <c r="F9331" s="156" t="s">
        <v>1716</v>
      </c>
      <c r="H9331">
        <v>100678</v>
      </c>
    </row>
    <row r="9332" spans="6:8" ht="13.5">
      <c r="F9332" s="156" t="s">
        <v>1716</v>
      </c>
      <c r="H9332">
        <v>100678</v>
      </c>
    </row>
    <row r="9333" spans="6:8" ht="13.5">
      <c r="F9333" s="156" t="s">
        <v>1716</v>
      </c>
      <c r="H9333">
        <v>100678</v>
      </c>
    </row>
    <row r="9334" spans="6:8" ht="13.5">
      <c r="F9334" s="156" t="s">
        <v>1717</v>
      </c>
      <c r="H9334">
        <v>100679</v>
      </c>
    </row>
    <row r="9335" spans="6:8" ht="13.5">
      <c r="F9335" s="156" t="s">
        <v>1717</v>
      </c>
      <c r="H9335">
        <v>100679</v>
      </c>
    </row>
    <row r="9336" spans="6:8" ht="13.5">
      <c r="F9336" s="156" t="s">
        <v>1717</v>
      </c>
      <c r="H9336">
        <v>100679</v>
      </c>
    </row>
    <row r="9337" spans="6:8" ht="13.5">
      <c r="F9337" s="156" t="s">
        <v>1717</v>
      </c>
      <c r="H9337">
        <v>100679</v>
      </c>
    </row>
    <row r="9338" spans="6:8" ht="13.5">
      <c r="F9338" s="156" t="s">
        <v>1717</v>
      </c>
      <c r="H9338">
        <v>100679</v>
      </c>
    </row>
    <row r="9339" spans="6:8" ht="13.5">
      <c r="F9339" s="156" t="s">
        <v>1718</v>
      </c>
      <c r="H9339">
        <v>100680</v>
      </c>
    </row>
    <row r="9340" spans="6:8" ht="13.5">
      <c r="F9340" s="156" t="s">
        <v>1718</v>
      </c>
      <c r="H9340">
        <v>100680</v>
      </c>
    </row>
    <row r="9341" spans="6:8" ht="13.5">
      <c r="F9341" s="156" t="s">
        <v>1718</v>
      </c>
      <c r="H9341">
        <v>100680</v>
      </c>
    </row>
    <row r="9342" spans="6:8" ht="13.5">
      <c r="F9342" s="156" t="s">
        <v>1718</v>
      </c>
      <c r="H9342">
        <v>100680</v>
      </c>
    </row>
    <row r="9343" spans="6:8" ht="13.5">
      <c r="F9343" s="156" t="s">
        <v>1718</v>
      </c>
      <c r="H9343">
        <v>100680</v>
      </c>
    </row>
    <row r="9344" spans="6:8" ht="13.5">
      <c r="F9344" s="156" t="s">
        <v>1719</v>
      </c>
      <c r="H9344">
        <v>100681</v>
      </c>
    </row>
    <row r="9345" spans="6:8" ht="13.5">
      <c r="F9345" s="156" t="s">
        <v>1719</v>
      </c>
      <c r="H9345">
        <v>100681</v>
      </c>
    </row>
    <row r="9346" spans="6:8" ht="13.5">
      <c r="F9346" s="156" t="s">
        <v>1719</v>
      </c>
      <c r="H9346">
        <v>100681</v>
      </c>
    </row>
    <row r="9347" spans="6:8" ht="13.5">
      <c r="F9347" s="156" t="s">
        <v>1719</v>
      </c>
      <c r="H9347">
        <v>100681</v>
      </c>
    </row>
    <row r="9348" spans="6:8" ht="13.5">
      <c r="F9348" s="156" t="s">
        <v>1719</v>
      </c>
      <c r="H9348">
        <v>100681</v>
      </c>
    </row>
    <row r="9349" spans="6:8" ht="13.5">
      <c r="F9349" s="156" t="s">
        <v>1720</v>
      </c>
      <c r="H9349">
        <v>100682</v>
      </c>
    </row>
    <row r="9350" spans="6:8" ht="13.5">
      <c r="F9350" s="156" t="s">
        <v>1720</v>
      </c>
      <c r="H9350">
        <v>100682</v>
      </c>
    </row>
    <row r="9351" spans="6:8" ht="13.5">
      <c r="F9351" s="156" t="s">
        <v>1720</v>
      </c>
      <c r="H9351">
        <v>100682</v>
      </c>
    </row>
    <row r="9352" spans="6:8" ht="13.5">
      <c r="F9352" s="156" t="s">
        <v>1720</v>
      </c>
      <c r="H9352">
        <v>100682</v>
      </c>
    </row>
    <row r="9353" spans="6:8" ht="13.5">
      <c r="F9353" s="156" t="s">
        <v>1720</v>
      </c>
      <c r="H9353">
        <v>100682</v>
      </c>
    </row>
    <row r="9354" spans="6:8" ht="13.5">
      <c r="F9354" s="156" t="s">
        <v>1721</v>
      </c>
      <c r="H9354">
        <v>100683</v>
      </c>
    </row>
    <row r="9355" spans="6:8" ht="13.5">
      <c r="F9355" s="156" t="s">
        <v>1721</v>
      </c>
      <c r="H9355">
        <v>100683</v>
      </c>
    </row>
    <row r="9356" spans="6:8" ht="13.5">
      <c r="F9356" s="156" t="s">
        <v>1721</v>
      </c>
      <c r="H9356">
        <v>100683</v>
      </c>
    </row>
    <row r="9357" spans="6:8" ht="13.5">
      <c r="F9357" s="156" t="s">
        <v>1721</v>
      </c>
      <c r="H9357">
        <v>100683</v>
      </c>
    </row>
    <row r="9358" spans="6:8" ht="13.5">
      <c r="F9358" s="156" t="s">
        <v>1721</v>
      </c>
      <c r="H9358">
        <v>100683</v>
      </c>
    </row>
    <row r="9359" spans="6:8" ht="13.5">
      <c r="F9359" s="156" t="s">
        <v>1722</v>
      </c>
      <c r="H9359">
        <v>100684</v>
      </c>
    </row>
    <row r="9360" spans="6:8" ht="13.5">
      <c r="F9360" s="156" t="s">
        <v>1722</v>
      </c>
      <c r="H9360">
        <v>100684</v>
      </c>
    </row>
    <row r="9361" spans="6:8" ht="13.5">
      <c r="F9361" s="156" t="s">
        <v>1722</v>
      </c>
      <c r="H9361">
        <v>100684</v>
      </c>
    </row>
    <row r="9362" spans="6:8" ht="13.5">
      <c r="F9362" s="156" t="s">
        <v>1722</v>
      </c>
      <c r="H9362">
        <v>100684</v>
      </c>
    </row>
    <row r="9363" spans="6:8" ht="13.5">
      <c r="F9363" s="156" t="s">
        <v>1722</v>
      </c>
      <c r="H9363">
        <v>100684</v>
      </c>
    </row>
    <row r="9364" spans="6:8" ht="13.5">
      <c r="F9364" s="156" t="s">
        <v>1723</v>
      </c>
      <c r="H9364">
        <v>100685</v>
      </c>
    </row>
    <row r="9365" spans="6:8" ht="13.5">
      <c r="F9365" s="156" t="s">
        <v>1723</v>
      </c>
      <c r="H9365">
        <v>100685</v>
      </c>
    </row>
    <row r="9366" spans="6:8" ht="13.5">
      <c r="F9366" s="156" t="s">
        <v>1723</v>
      </c>
      <c r="H9366">
        <v>100685</v>
      </c>
    </row>
    <row r="9367" spans="6:8" ht="13.5">
      <c r="F9367" s="156" t="s">
        <v>1723</v>
      </c>
      <c r="H9367">
        <v>100685</v>
      </c>
    </row>
    <row r="9368" spans="6:8" ht="13.5">
      <c r="F9368" s="156" t="s">
        <v>1723</v>
      </c>
      <c r="H9368">
        <v>100685</v>
      </c>
    </row>
    <row r="9369" spans="6:8" ht="13.5">
      <c r="F9369" s="156" t="s">
        <v>1724</v>
      </c>
      <c r="H9369">
        <v>100686</v>
      </c>
    </row>
    <row r="9370" spans="6:8" ht="13.5">
      <c r="F9370" s="156" t="s">
        <v>1724</v>
      </c>
      <c r="H9370">
        <v>100686</v>
      </c>
    </row>
    <row r="9371" spans="6:8" ht="13.5">
      <c r="F9371" s="156" t="s">
        <v>1724</v>
      </c>
      <c r="H9371">
        <v>100686</v>
      </c>
    </row>
    <row r="9372" spans="6:8" ht="13.5">
      <c r="F9372" s="156" t="s">
        <v>1724</v>
      </c>
      <c r="H9372">
        <v>100686</v>
      </c>
    </row>
    <row r="9373" spans="6:8" ht="13.5">
      <c r="F9373" s="156" t="s">
        <v>1724</v>
      </c>
      <c r="H9373">
        <v>100686</v>
      </c>
    </row>
    <row r="9374" spans="6:8" ht="13.5">
      <c r="F9374" s="156" t="s">
        <v>1725</v>
      </c>
      <c r="H9374">
        <v>100687</v>
      </c>
    </row>
    <row r="9375" spans="6:8" ht="13.5">
      <c r="F9375" s="156" t="s">
        <v>1725</v>
      </c>
      <c r="H9375">
        <v>100687</v>
      </c>
    </row>
    <row r="9376" spans="6:8" ht="13.5">
      <c r="F9376" s="156" t="s">
        <v>1725</v>
      </c>
      <c r="H9376">
        <v>100687</v>
      </c>
    </row>
    <row r="9377" spans="6:8" ht="13.5">
      <c r="F9377" s="156" t="s">
        <v>1725</v>
      </c>
      <c r="H9377">
        <v>100687</v>
      </c>
    </row>
    <row r="9378" spans="6:8" ht="13.5">
      <c r="F9378" s="156" t="s">
        <v>1725</v>
      </c>
      <c r="H9378">
        <v>100687</v>
      </c>
    </row>
    <row r="9379" spans="6:8" ht="13.5">
      <c r="F9379" s="156" t="s">
        <v>1726</v>
      </c>
      <c r="H9379">
        <v>100688</v>
      </c>
    </row>
    <row r="9380" spans="6:8" ht="13.5">
      <c r="F9380" s="156" t="s">
        <v>1726</v>
      </c>
      <c r="H9380">
        <v>100688</v>
      </c>
    </row>
    <row r="9381" spans="6:8" ht="13.5">
      <c r="F9381" s="156" t="s">
        <v>1726</v>
      </c>
      <c r="H9381">
        <v>100688</v>
      </c>
    </row>
    <row r="9382" spans="6:8" ht="13.5">
      <c r="F9382" s="156" t="s">
        <v>1726</v>
      </c>
      <c r="H9382">
        <v>100688</v>
      </c>
    </row>
    <row r="9383" spans="6:8" ht="13.5">
      <c r="F9383" s="156" t="s">
        <v>1726</v>
      </c>
      <c r="H9383">
        <v>100688</v>
      </c>
    </row>
    <row r="9384" spans="6:8" ht="13.5">
      <c r="F9384" s="156" t="s">
        <v>1727</v>
      </c>
      <c r="H9384">
        <v>100689</v>
      </c>
    </row>
    <row r="9385" spans="6:8" ht="13.5">
      <c r="F9385" s="156" t="s">
        <v>1727</v>
      </c>
      <c r="H9385">
        <v>100689</v>
      </c>
    </row>
    <row r="9386" spans="6:8" ht="13.5">
      <c r="F9386" s="156" t="s">
        <v>1727</v>
      </c>
      <c r="H9386">
        <v>100689</v>
      </c>
    </row>
    <row r="9387" spans="6:8" ht="13.5">
      <c r="F9387" s="156" t="s">
        <v>1727</v>
      </c>
      <c r="H9387">
        <v>100689</v>
      </c>
    </row>
    <row r="9388" spans="6:8" ht="13.5">
      <c r="F9388" s="156" t="s">
        <v>1727</v>
      </c>
      <c r="H9388">
        <v>100689</v>
      </c>
    </row>
    <row r="9389" spans="6:8" ht="13.5">
      <c r="F9389" s="156" t="s">
        <v>1728</v>
      </c>
      <c r="H9389">
        <v>100690</v>
      </c>
    </row>
    <row r="9390" spans="6:8" ht="13.5">
      <c r="F9390" s="156" t="s">
        <v>1728</v>
      </c>
      <c r="H9390">
        <v>100690</v>
      </c>
    </row>
    <row r="9391" spans="6:8" ht="13.5">
      <c r="F9391" s="156" t="s">
        <v>1728</v>
      </c>
      <c r="H9391">
        <v>100690</v>
      </c>
    </row>
    <row r="9392" spans="6:8" ht="13.5">
      <c r="F9392" s="156" t="s">
        <v>1728</v>
      </c>
      <c r="H9392">
        <v>100690</v>
      </c>
    </row>
    <row r="9393" spans="6:8" ht="13.5">
      <c r="F9393" s="156" t="s">
        <v>1728</v>
      </c>
      <c r="H9393">
        <v>100690</v>
      </c>
    </row>
    <row r="9394" spans="6:8" ht="13.5">
      <c r="F9394" s="156" t="s">
        <v>1729</v>
      </c>
      <c r="H9394">
        <v>100691</v>
      </c>
    </row>
    <row r="9395" spans="6:8" ht="13.5">
      <c r="F9395" s="156" t="s">
        <v>1729</v>
      </c>
      <c r="H9395">
        <v>100691</v>
      </c>
    </row>
    <row r="9396" spans="6:8" ht="13.5">
      <c r="F9396" s="156" t="s">
        <v>1729</v>
      </c>
      <c r="H9396">
        <v>100691</v>
      </c>
    </row>
    <row r="9397" spans="6:8" ht="13.5">
      <c r="F9397" s="156" t="s">
        <v>1729</v>
      </c>
      <c r="H9397">
        <v>100691</v>
      </c>
    </row>
    <row r="9398" spans="6:8" ht="13.5">
      <c r="F9398" s="156" t="s">
        <v>1729</v>
      </c>
      <c r="H9398">
        <v>100691</v>
      </c>
    </row>
    <row r="9399" spans="6:8" ht="13.5">
      <c r="F9399" s="156" t="s">
        <v>1730</v>
      </c>
      <c r="H9399">
        <v>100692</v>
      </c>
    </row>
    <row r="9400" spans="6:8" ht="13.5">
      <c r="F9400" s="156" t="s">
        <v>1730</v>
      </c>
      <c r="H9400">
        <v>100692</v>
      </c>
    </row>
    <row r="9401" spans="6:8" ht="13.5">
      <c r="F9401" s="156" t="s">
        <v>1730</v>
      </c>
      <c r="H9401">
        <v>100692</v>
      </c>
    </row>
    <row r="9402" spans="6:8" ht="13.5">
      <c r="F9402" s="156" t="s">
        <v>1730</v>
      </c>
      <c r="H9402">
        <v>100692</v>
      </c>
    </row>
    <row r="9403" spans="6:8" ht="13.5">
      <c r="F9403" s="156" t="s">
        <v>1730</v>
      </c>
      <c r="H9403">
        <v>100692</v>
      </c>
    </row>
    <row r="9404" spans="6:8" ht="13.5">
      <c r="F9404" s="156" t="s">
        <v>1731</v>
      </c>
      <c r="H9404">
        <v>100693</v>
      </c>
    </row>
    <row r="9405" spans="6:8" ht="13.5">
      <c r="F9405" s="156" t="s">
        <v>1731</v>
      </c>
      <c r="H9405">
        <v>100693</v>
      </c>
    </row>
    <row r="9406" spans="6:8" ht="13.5">
      <c r="F9406" s="156" t="s">
        <v>1731</v>
      </c>
      <c r="H9406">
        <v>100693</v>
      </c>
    </row>
    <row r="9407" spans="6:8" ht="13.5">
      <c r="F9407" s="156" t="s">
        <v>1731</v>
      </c>
      <c r="H9407">
        <v>100693</v>
      </c>
    </row>
    <row r="9408" spans="6:8" ht="13.5">
      <c r="F9408" s="156" t="s">
        <v>1731</v>
      </c>
      <c r="H9408">
        <v>100693</v>
      </c>
    </row>
    <row r="9409" spans="6:8" ht="13.5">
      <c r="F9409" s="156" t="s">
        <v>1732</v>
      </c>
      <c r="H9409">
        <v>100694</v>
      </c>
    </row>
    <row r="9410" spans="6:8" ht="13.5">
      <c r="F9410" s="156" t="s">
        <v>1732</v>
      </c>
      <c r="H9410">
        <v>100694</v>
      </c>
    </row>
    <row r="9411" spans="6:8" ht="13.5">
      <c r="F9411" s="156" t="s">
        <v>1732</v>
      </c>
      <c r="H9411">
        <v>100694</v>
      </c>
    </row>
    <row r="9412" spans="6:8" ht="13.5">
      <c r="F9412" s="156" t="s">
        <v>1732</v>
      </c>
      <c r="H9412">
        <v>100694</v>
      </c>
    </row>
    <row r="9413" spans="6:8" ht="13.5">
      <c r="F9413" s="156" t="s">
        <v>1732</v>
      </c>
      <c r="H9413">
        <v>100694</v>
      </c>
    </row>
    <row r="9414" spans="6:8" ht="13.5">
      <c r="F9414" s="156" t="s">
        <v>1733</v>
      </c>
      <c r="H9414">
        <v>100695</v>
      </c>
    </row>
    <row r="9415" spans="6:8" ht="13.5">
      <c r="F9415" s="156" t="s">
        <v>1733</v>
      </c>
      <c r="H9415">
        <v>100695</v>
      </c>
    </row>
    <row r="9416" spans="6:8" ht="13.5">
      <c r="F9416" s="156" t="s">
        <v>1733</v>
      </c>
      <c r="H9416">
        <v>100695</v>
      </c>
    </row>
    <row r="9417" spans="6:8" ht="13.5">
      <c r="F9417" s="156" t="s">
        <v>1733</v>
      </c>
      <c r="H9417">
        <v>100695</v>
      </c>
    </row>
    <row r="9418" spans="6:8" ht="13.5">
      <c r="F9418" s="156" t="s">
        <v>1733</v>
      </c>
      <c r="H9418">
        <v>100695</v>
      </c>
    </row>
    <row r="9419" spans="6:8" ht="13.5">
      <c r="F9419" s="156" t="s">
        <v>1734</v>
      </c>
      <c r="H9419">
        <v>100696</v>
      </c>
    </row>
    <row r="9420" spans="6:8" ht="13.5">
      <c r="F9420" s="156" t="s">
        <v>1734</v>
      </c>
      <c r="H9420">
        <v>100696</v>
      </c>
    </row>
    <row r="9421" spans="6:8" ht="13.5">
      <c r="F9421" s="156" t="s">
        <v>1734</v>
      </c>
      <c r="H9421">
        <v>100696</v>
      </c>
    </row>
    <row r="9422" spans="6:8" ht="13.5">
      <c r="F9422" s="156" t="s">
        <v>1734</v>
      </c>
      <c r="H9422">
        <v>100696</v>
      </c>
    </row>
    <row r="9423" spans="6:8" ht="13.5">
      <c r="F9423" s="156" t="s">
        <v>1734</v>
      </c>
      <c r="H9423">
        <v>100696</v>
      </c>
    </row>
    <row r="9424" spans="6:8" ht="13.5">
      <c r="F9424" s="156" t="s">
        <v>1735</v>
      </c>
      <c r="H9424">
        <v>100697</v>
      </c>
    </row>
    <row r="9425" spans="6:8" ht="13.5">
      <c r="F9425" s="156" t="s">
        <v>1735</v>
      </c>
      <c r="H9425">
        <v>100697</v>
      </c>
    </row>
    <row r="9426" spans="6:8" ht="13.5">
      <c r="F9426" s="156" t="s">
        <v>1735</v>
      </c>
      <c r="H9426">
        <v>100697</v>
      </c>
    </row>
    <row r="9427" spans="6:8" ht="13.5">
      <c r="F9427" s="156" t="s">
        <v>1735</v>
      </c>
      <c r="H9427">
        <v>100697</v>
      </c>
    </row>
    <row r="9428" spans="6:8" ht="13.5">
      <c r="F9428" s="156" t="s">
        <v>1735</v>
      </c>
      <c r="H9428">
        <v>100697</v>
      </c>
    </row>
    <row r="9429" spans="6:8" ht="13.5">
      <c r="F9429" s="156" t="s">
        <v>1736</v>
      </c>
      <c r="H9429">
        <v>100698</v>
      </c>
    </row>
    <row r="9430" spans="6:8" ht="13.5">
      <c r="F9430" s="156" t="s">
        <v>1736</v>
      </c>
      <c r="H9430">
        <v>100698</v>
      </c>
    </row>
    <row r="9431" spans="6:8" ht="13.5">
      <c r="F9431" s="156" t="s">
        <v>1736</v>
      </c>
      <c r="H9431">
        <v>100698</v>
      </c>
    </row>
    <row r="9432" spans="6:8" ht="13.5">
      <c r="F9432" s="156" t="s">
        <v>1736</v>
      </c>
      <c r="H9432">
        <v>100698</v>
      </c>
    </row>
    <row r="9433" spans="6:8" ht="13.5">
      <c r="F9433" s="156" t="s">
        <v>1736</v>
      </c>
      <c r="H9433">
        <v>100698</v>
      </c>
    </row>
    <row r="9434" spans="6:8" ht="13.5">
      <c r="F9434" s="156" t="s">
        <v>1737</v>
      </c>
      <c r="H9434">
        <v>100699</v>
      </c>
    </row>
    <row r="9435" spans="6:8" ht="13.5">
      <c r="F9435" s="156" t="s">
        <v>1737</v>
      </c>
      <c r="H9435">
        <v>100699</v>
      </c>
    </row>
    <row r="9436" spans="6:8" ht="13.5">
      <c r="F9436" s="156" t="s">
        <v>1737</v>
      </c>
      <c r="H9436">
        <v>100699</v>
      </c>
    </row>
    <row r="9437" spans="6:8" ht="13.5">
      <c r="F9437" s="156" t="s">
        <v>1737</v>
      </c>
      <c r="H9437">
        <v>100699</v>
      </c>
    </row>
    <row r="9438" spans="6:8" ht="13.5">
      <c r="F9438" s="156" t="s">
        <v>1737</v>
      </c>
      <c r="H9438">
        <v>100699</v>
      </c>
    </row>
    <row r="9439" spans="6:8" ht="13.5">
      <c r="F9439" s="156" t="s">
        <v>1738</v>
      </c>
      <c r="H9439">
        <v>100700</v>
      </c>
    </row>
    <row r="9440" spans="6:8" ht="13.5">
      <c r="F9440" s="156" t="s">
        <v>1738</v>
      </c>
      <c r="H9440">
        <v>100700</v>
      </c>
    </row>
    <row r="9441" spans="6:8" ht="13.5">
      <c r="F9441" s="156" t="s">
        <v>1738</v>
      </c>
      <c r="H9441">
        <v>100700</v>
      </c>
    </row>
    <row r="9442" spans="6:8" ht="13.5">
      <c r="F9442" s="156" t="s">
        <v>1738</v>
      </c>
      <c r="H9442">
        <v>100700</v>
      </c>
    </row>
    <row r="9443" spans="6:8" ht="13.5">
      <c r="F9443" s="156" t="s">
        <v>1738</v>
      </c>
      <c r="H9443">
        <v>100700</v>
      </c>
    </row>
    <row r="9444" spans="6:8" ht="13.5">
      <c r="F9444" s="156" t="s">
        <v>1738</v>
      </c>
      <c r="H9444">
        <v>100700</v>
      </c>
    </row>
    <row r="9445" spans="6:8" ht="13.5">
      <c r="F9445" s="156" t="s">
        <v>1738</v>
      </c>
      <c r="H9445">
        <v>100700</v>
      </c>
    </row>
    <row r="9446" spans="6:8" ht="13.5">
      <c r="F9446" s="156" t="s">
        <v>1738</v>
      </c>
      <c r="H9446">
        <v>100700</v>
      </c>
    </row>
    <row r="9447" spans="6:8" ht="13.5">
      <c r="F9447" s="156" t="s">
        <v>1738</v>
      </c>
      <c r="H9447">
        <v>100700</v>
      </c>
    </row>
    <row r="9448" spans="6:8" ht="13.5">
      <c r="F9448" s="156" t="s">
        <v>1738</v>
      </c>
      <c r="H9448">
        <v>100700</v>
      </c>
    </row>
    <row r="9449" spans="6:8" ht="13.5">
      <c r="F9449" s="156" t="s">
        <v>1738</v>
      </c>
      <c r="H9449">
        <v>100700</v>
      </c>
    </row>
    <row r="9450" spans="6:8" ht="13.5">
      <c r="F9450" s="156" t="s">
        <v>1738</v>
      </c>
      <c r="H9450">
        <v>100700</v>
      </c>
    </row>
    <row r="9451" spans="6:8" ht="13.5">
      <c r="F9451" s="156" t="s">
        <v>1739</v>
      </c>
      <c r="H9451">
        <v>100712</v>
      </c>
    </row>
    <row r="9452" spans="6:8" ht="13.5">
      <c r="F9452" s="156" t="s">
        <v>1739</v>
      </c>
      <c r="H9452">
        <v>100712</v>
      </c>
    </row>
    <row r="9453" spans="6:8" ht="13.5">
      <c r="F9453" s="156" t="s">
        <v>1739</v>
      </c>
      <c r="H9453">
        <v>100712</v>
      </c>
    </row>
    <row r="9454" spans="6:8" ht="13.5">
      <c r="F9454" s="156" t="s">
        <v>1739</v>
      </c>
      <c r="H9454">
        <v>100712</v>
      </c>
    </row>
    <row r="9455" spans="6:8" ht="13.5">
      <c r="F9455" s="156" t="s">
        <v>1739</v>
      </c>
      <c r="H9455">
        <v>100712</v>
      </c>
    </row>
    <row r="9456" spans="6:8" ht="13.5">
      <c r="F9456" s="156" t="s">
        <v>1740</v>
      </c>
      <c r="H9456">
        <v>100665</v>
      </c>
    </row>
    <row r="9457" spans="6:8" ht="13.5">
      <c r="F9457" s="156" t="s">
        <v>1740</v>
      </c>
      <c r="H9457">
        <v>100665</v>
      </c>
    </row>
    <row r="9458" spans="6:8" ht="13.5">
      <c r="F9458" s="156" t="s">
        <v>1740</v>
      </c>
      <c r="H9458">
        <v>100665</v>
      </c>
    </row>
    <row r="9459" spans="6:8" ht="13.5">
      <c r="F9459" s="156" t="s">
        <v>1740</v>
      </c>
      <c r="H9459">
        <v>100665</v>
      </c>
    </row>
    <row r="9460" spans="6:8" ht="13.5">
      <c r="F9460" s="156" t="s">
        <v>1740</v>
      </c>
      <c r="H9460">
        <v>100665</v>
      </c>
    </row>
    <row r="9461" spans="6:8" ht="13.5">
      <c r="F9461" s="156" t="s">
        <v>1740</v>
      </c>
      <c r="H9461">
        <v>100665</v>
      </c>
    </row>
    <row r="9462" spans="6:8" ht="13.5">
      <c r="F9462" s="156" t="s">
        <v>1740</v>
      </c>
      <c r="H9462">
        <v>100665</v>
      </c>
    </row>
    <row r="9463" spans="6:8" ht="13.5">
      <c r="F9463" s="156" t="s">
        <v>1741</v>
      </c>
      <c r="H9463">
        <v>100666</v>
      </c>
    </row>
    <row r="9464" spans="6:8" ht="13.5">
      <c r="F9464" s="156" t="s">
        <v>1741</v>
      </c>
      <c r="H9464">
        <v>100666</v>
      </c>
    </row>
    <row r="9465" spans="6:8" ht="13.5">
      <c r="F9465" s="156" t="s">
        <v>1741</v>
      </c>
      <c r="H9465">
        <v>100666</v>
      </c>
    </row>
    <row r="9466" spans="6:8" ht="13.5">
      <c r="F9466" s="156" t="s">
        <v>1741</v>
      </c>
      <c r="H9466">
        <v>100666</v>
      </c>
    </row>
    <row r="9467" spans="6:8" ht="13.5">
      <c r="F9467" s="156" t="s">
        <v>1741</v>
      </c>
      <c r="H9467">
        <v>100666</v>
      </c>
    </row>
    <row r="9468" spans="6:8" ht="13.5">
      <c r="F9468" s="156" t="s">
        <v>1741</v>
      </c>
      <c r="H9468">
        <v>100666</v>
      </c>
    </row>
    <row r="9469" spans="6:8" ht="13.5">
      <c r="F9469" s="156" t="s">
        <v>1741</v>
      </c>
      <c r="H9469">
        <v>100666</v>
      </c>
    </row>
    <row r="9470" spans="6:8" ht="13.5">
      <c r="F9470" s="156" t="s">
        <v>1742</v>
      </c>
      <c r="H9470">
        <v>100667</v>
      </c>
    </row>
    <row r="9471" spans="6:8" ht="13.5">
      <c r="F9471" s="156" t="s">
        <v>1742</v>
      </c>
      <c r="H9471">
        <v>100667</v>
      </c>
    </row>
    <row r="9472" spans="6:8" ht="13.5">
      <c r="F9472" s="156" t="s">
        <v>1742</v>
      </c>
      <c r="H9472">
        <v>100667</v>
      </c>
    </row>
    <row r="9473" spans="6:8" ht="13.5">
      <c r="F9473" s="156" t="s">
        <v>1742</v>
      </c>
      <c r="H9473">
        <v>100667</v>
      </c>
    </row>
    <row r="9474" spans="6:8" ht="13.5">
      <c r="F9474" s="156" t="s">
        <v>1742</v>
      </c>
      <c r="H9474">
        <v>100667</v>
      </c>
    </row>
    <row r="9475" spans="6:8" ht="13.5">
      <c r="F9475" s="156" t="s">
        <v>1742</v>
      </c>
      <c r="H9475">
        <v>100667</v>
      </c>
    </row>
    <row r="9476" spans="6:8" ht="13.5">
      <c r="F9476" s="156" t="s">
        <v>1742</v>
      </c>
      <c r="H9476">
        <v>100667</v>
      </c>
    </row>
    <row r="9477" spans="6:8" ht="13.5">
      <c r="F9477" s="156" t="s">
        <v>1743</v>
      </c>
      <c r="H9477">
        <v>100668</v>
      </c>
    </row>
    <row r="9478" spans="6:8" ht="13.5">
      <c r="F9478" s="156" t="s">
        <v>1743</v>
      </c>
      <c r="H9478">
        <v>100668</v>
      </c>
    </row>
    <row r="9479" spans="6:8" ht="13.5">
      <c r="F9479" s="156" t="s">
        <v>1743</v>
      </c>
      <c r="H9479">
        <v>100668</v>
      </c>
    </row>
    <row r="9480" spans="6:8" ht="13.5">
      <c r="F9480" s="156" t="s">
        <v>1743</v>
      </c>
      <c r="H9480">
        <v>100668</v>
      </c>
    </row>
    <row r="9481" spans="6:8" ht="13.5">
      <c r="F9481" s="156" t="s">
        <v>1743</v>
      </c>
      <c r="H9481">
        <v>100668</v>
      </c>
    </row>
    <row r="9482" spans="6:8" ht="13.5">
      <c r="F9482" s="156" t="s">
        <v>1743</v>
      </c>
      <c r="H9482">
        <v>100668</v>
      </c>
    </row>
    <row r="9483" spans="6:8" ht="13.5">
      <c r="F9483" s="156" t="s">
        <v>1743</v>
      </c>
      <c r="H9483">
        <v>100668</v>
      </c>
    </row>
    <row r="9484" spans="6:8" ht="13.5">
      <c r="F9484" s="156" t="s">
        <v>1744</v>
      </c>
      <c r="H9484">
        <v>100669</v>
      </c>
    </row>
    <row r="9485" spans="6:8" ht="13.5">
      <c r="F9485" s="156" t="s">
        <v>1744</v>
      </c>
      <c r="H9485">
        <v>100669</v>
      </c>
    </row>
    <row r="9486" spans="6:8" ht="13.5">
      <c r="F9486" s="156" t="s">
        <v>1744</v>
      </c>
      <c r="H9486">
        <v>100669</v>
      </c>
    </row>
    <row r="9487" spans="6:8" ht="13.5">
      <c r="F9487" s="156" t="s">
        <v>1744</v>
      </c>
      <c r="H9487">
        <v>100669</v>
      </c>
    </row>
    <row r="9488" spans="6:8" ht="13.5">
      <c r="F9488" s="156" t="s">
        <v>1744</v>
      </c>
      <c r="H9488">
        <v>100669</v>
      </c>
    </row>
    <row r="9489" spans="6:8" ht="13.5">
      <c r="F9489" s="156" t="s">
        <v>1744</v>
      </c>
      <c r="H9489">
        <v>100669</v>
      </c>
    </row>
    <row r="9490" spans="6:8" ht="13.5">
      <c r="F9490" s="156" t="s">
        <v>1744</v>
      </c>
      <c r="H9490">
        <v>100669</v>
      </c>
    </row>
    <row r="9491" spans="6:8" ht="13.5">
      <c r="F9491" s="156" t="s">
        <v>1744</v>
      </c>
      <c r="H9491">
        <v>100669</v>
      </c>
    </row>
    <row r="9492" spans="6:8" ht="13.5">
      <c r="F9492" s="156" t="s">
        <v>1745</v>
      </c>
      <c r="H9492">
        <v>100670</v>
      </c>
    </row>
    <row r="9493" spans="6:8" ht="13.5">
      <c r="F9493" s="156" t="s">
        <v>1745</v>
      </c>
      <c r="H9493">
        <v>100670</v>
      </c>
    </row>
    <row r="9494" spans="6:8" ht="13.5">
      <c r="F9494" s="156" t="s">
        <v>1745</v>
      </c>
      <c r="H9494">
        <v>100670</v>
      </c>
    </row>
    <row r="9495" spans="6:8" ht="13.5">
      <c r="F9495" s="156" t="s">
        <v>1745</v>
      </c>
      <c r="H9495">
        <v>100670</v>
      </c>
    </row>
    <row r="9496" spans="6:8" ht="13.5">
      <c r="F9496" s="156" t="s">
        <v>1745</v>
      </c>
      <c r="H9496">
        <v>100670</v>
      </c>
    </row>
    <row r="9497" spans="6:8" ht="13.5">
      <c r="F9497" s="156" t="s">
        <v>1745</v>
      </c>
      <c r="H9497">
        <v>100670</v>
      </c>
    </row>
    <row r="9498" spans="6:8" ht="13.5">
      <c r="F9498" s="156" t="s">
        <v>1745</v>
      </c>
      <c r="H9498">
        <v>100670</v>
      </c>
    </row>
    <row r="9499" spans="6:8" ht="13.5">
      <c r="F9499" s="156" t="s">
        <v>1745</v>
      </c>
      <c r="H9499">
        <v>100670</v>
      </c>
    </row>
    <row r="9500" spans="6:8" ht="13.5">
      <c r="F9500" s="156" t="s">
        <v>1746</v>
      </c>
      <c r="H9500">
        <v>100671</v>
      </c>
    </row>
    <row r="9501" spans="6:8" ht="13.5">
      <c r="F9501" s="156" t="s">
        <v>1746</v>
      </c>
      <c r="H9501">
        <v>100671</v>
      </c>
    </row>
    <row r="9502" spans="6:8" ht="13.5">
      <c r="F9502" s="156" t="s">
        <v>1746</v>
      </c>
      <c r="H9502">
        <v>100671</v>
      </c>
    </row>
    <row r="9503" spans="6:8" ht="13.5">
      <c r="F9503" s="156" t="s">
        <v>1746</v>
      </c>
      <c r="H9503">
        <v>100671</v>
      </c>
    </row>
    <row r="9504" spans="6:8" ht="13.5">
      <c r="F9504" s="156" t="s">
        <v>1746</v>
      </c>
      <c r="H9504">
        <v>100671</v>
      </c>
    </row>
    <row r="9505" spans="6:8" ht="13.5">
      <c r="F9505" s="156" t="s">
        <v>1746</v>
      </c>
      <c r="H9505">
        <v>100671</v>
      </c>
    </row>
    <row r="9506" spans="6:8" ht="13.5">
      <c r="F9506" s="156" t="s">
        <v>1746</v>
      </c>
      <c r="H9506">
        <v>100671</v>
      </c>
    </row>
    <row r="9507" spans="6:8" ht="13.5">
      <c r="F9507" s="156" t="s">
        <v>1746</v>
      </c>
      <c r="H9507">
        <v>100671</v>
      </c>
    </row>
    <row r="9508" spans="6:8" ht="13.5">
      <c r="F9508" s="156" t="s">
        <v>1747</v>
      </c>
      <c r="H9508">
        <v>100672</v>
      </c>
    </row>
    <row r="9509" spans="6:8" ht="13.5">
      <c r="F9509" s="156" t="s">
        <v>1747</v>
      </c>
      <c r="H9509">
        <v>100672</v>
      </c>
    </row>
    <row r="9510" spans="6:8" ht="13.5">
      <c r="F9510" s="156" t="s">
        <v>1747</v>
      </c>
      <c r="H9510">
        <v>100672</v>
      </c>
    </row>
    <row r="9511" spans="6:8" ht="13.5">
      <c r="F9511" s="156" t="s">
        <v>1747</v>
      </c>
      <c r="H9511">
        <v>100672</v>
      </c>
    </row>
    <row r="9512" spans="6:8" ht="13.5">
      <c r="F9512" s="156" t="s">
        <v>1747</v>
      </c>
      <c r="H9512">
        <v>100672</v>
      </c>
    </row>
    <row r="9513" spans="6:8" ht="13.5">
      <c r="F9513" s="156" t="s">
        <v>1747</v>
      </c>
      <c r="H9513">
        <v>100672</v>
      </c>
    </row>
    <row r="9514" spans="6:8" ht="13.5">
      <c r="F9514" s="156" t="s">
        <v>1747</v>
      </c>
      <c r="H9514">
        <v>100672</v>
      </c>
    </row>
    <row r="9515" spans="6:8" ht="13.5">
      <c r="F9515" s="156" t="s">
        <v>1747</v>
      </c>
      <c r="H9515">
        <v>100672</v>
      </c>
    </row>
    <row r="9516" spans="6:8" ht="13.5">
      <c r="F9516" s="156" t="s">
        <v>1748</v>
      </c>
      <c r="H9516">
        <v>100701</v>
      </c>
    </row>
    <row r="9517" spans="6:8" ht="13.5">
      <c r="F9517" s="156" t="s">
        <v>1748</v>
      </c>
      <c r="H9517">
        <v>100701</v>
      </c>
    </row>
    <row r="9518" spans="6:8" ht="13.5">
      <c r="F9518" s="156" t="s">
        <v>1748</v>
      </c>
      <c r="H9518">
        <v>100701</v>
      </c>
    </row>
    <row r="9519" spans="6:8" ht="13.5">
      <c r="F9519" s="156" t="s">
        <v>1748</v>
      </c>
      <c r="H9519">
        <v>100701</v>
      </c>
    </row>
    <row r="9520" spans="6:8" ht="13.5">
      <c r="F9520" s="156" t="s">
        <v>1748</v>
      </c>
      <c r="H9520">
        <v>100701</v>
      </c>
    </row>
    <row r="9521" spans="6:8" ht="13.5">
      <c r="F9521" s="156" t="s">
        <v>1749</v>
      </c>
      <c r="H9521">
        <v>94559</v>
      </c>
    </row>
    <row r="9522" spans="6:8" ht="13.5">
      <c r="F9522" s="156" t="s">
        <v>1749</v>
      </c>
      <c r="H9522">
        <v>94559</v>
      </c>
    </row>
    <row r="9523" spans="6:8" ht="13.5">
      <c r="F9523" s="156" t="s">
        <v>1749</v>
      </c>
      <c r="H9523">
        <v>94559</v>
      </c>
    </row>
    <row r="9524" spans="6:8" ht="13.5">
      <c r="F9524" s="156" t="s">
        <v>1749</v>
      </c>
      <c r="H9524">
        <v>94559</v>
      </c>
    </row>
    <row r="9525" spans="6:8" ht="13.5">
      <c r="F9525" s="156" t="s">
        <v>1749</v>
      </c>
      <c r="H9525">
        <v>94559</v>
      </c>
    </row>
    <row r="9526" spans="6:8" ht="13.5">
      <c r="F9526" s="156" t="s">
        <v>1750</v>
      </c>
      <c r="H9526">
        <v>94560</v>
      </c>
    </row>
    <row r="9527" spans="6:8" ht="13.5">
      <c r="F9527" s="156" t="s">
        <v>1750</v>
      </c>
      <c r="H9527">
        <v>94560</v>
      </c>
    </row>
    <row r="9528" spans="6:8" ht="13.5">
      <c r="F9528" s="156" t="s">
        <v>1750</v>
      </c>
      <c r="H9528">
        <v>94560</v>
      </c>
    </row>
    <row r="9529" spans="6:8" ht="13.5">
      <c r="F9529" s="156" t="s">
        <v>1750</v>
      </c>
      <c r="H9529">
        <v>94560</v>
      </c>
    </row>
    <row r="9530" spans="6:8" ht="13.5">
      <c r="F9530" s="156" t="s">
        <v>1750</v>
      </c>
      <c r="H9530">
        <v>94560</v>
      </c>
    </row>
    <row r="9531" spans="6:8" ht="13.5">
      <c r="F9531" s="156" t="s">
        <v>1751</v>
      </c>
      <c r="H9531">
        <v>94562</v>
      </c>
    </row>
    <row r="9532" spans="6:8" ht="13.5">
      <c r="F9532" s="156" t="s">
        <v>1751</v>
      </c>
      <c r="H9532">
        <v>94562</v>
      </c>
    </row>
    <row r="9533" spans="6:8" ht="13.5">
      <c r="F9533" s="156" t="s">
        <v>1751</v>
      </c>
      <c r="H9533">
        <v>94562</v>
      </c>
    </row>
    <row r="9534" spans="6:8" ht="13.5">
      <c r="F9534" s="156" t="s">
        <v>1751</v>
      </c>
      <c r="H9534">
        <v>94562</v>
      </c>
    </row>
    <row r="9535" spans="6:8" ht="13.5">
      <c r="F9535" s="156" t="s">
        <v>1751</v>
      </c>
      <c r="H9535">
        <v>94562</v>
      </c>
    </row>
    <row r="9536" spans="6:8" ht="13.5">
      <c r="F9536" s="156" t="s">
        <v>1752</v>
      </c>
      <c r="H9536">
        <v>94563</v>
      </c>
    </row>
    <row r="9537" spans="6:8" ht="13.5">
      <c r="F9537" s="156" t="s">
        <v>1752</v>
      </c>
      <c r="H9537">
        <v>94563</v>
      </c>
    </row>
    <row r="9538" spans="6:8" ht="13.5">
      <c r="F9538" s="156" t="s">
        <v>1752</v>
      </c>
      <c r="H9538">
        <v>94563</v>
      </c>
    </row>
    <row r="9539" spans="6:8" ht="13.5">
      <c r="F9539" s="156" t="s">
        <v>1752</v>
      </c>
      <c r="H9539">
        <v>94563</v>
      </c>
    </row>
    <row r="9540" spans="6:8" ht="13.5">
      <c r="F9540" s="156" t="s">
        <v>1752</v>
      </c>
      <c r="H9540">
        <v>94563</v>
      </c>
    </row>
    <row r="9541" spans="6:8" ht="13.5">
      <c r="F9541" s="156" t="s">
        <v>1753</v>
      </c>
      <c r="H9541">
        <v>94587</v>
      </c>
    </row>
    <row r="9542" spans="6:8" ht="13.5">
      <c r="F9542" s="156" t="s">
        <v>1753</v>
      </c>
      <c r="H9542">
        <v>94587</v>
      </c>
    </row>
    <row r="9543" spans="6:8" ht="13.5">
      <c r="F9543" s="156" t="s">
        <v>1753</v>
      </c>
      <c r="H9543">
        <v>94587</v>
      </c>
    </row>
    <row r="9544" spans="6:8" ht="13.5">
      <c r="F9544" s="156" t="s">
        <v>1753</v>
      </c>
      <c r="H9544">
        <v>94587</v>
      </c>
    </row>
    <row r="9545" spans="6:8" ht="13.5">
      <c r="F9545" s="156" t="s">
        <v>1753</v>
      </c>
      <c r="H9545">
        <v>94587</v>
      </c>
    </row>
    <row r="9546" spans="6:8" ht="13.5">
      <c r="F9546" s="156" t="s">
        <v>1754</v>
      </c>
      <c r="H9546">
        <v>94588</v>
      </c>
    </row>
    <row r="9547" spans="6:8" ht="13.5">
      <c r="F9547" s="156" t="s">
        <v>1754</v>
      </c>
      <c r="H9547">
        <v>94588</v>
      </c>
    </row>
    <row r="9548" spans="6:8" ht="13.5">
      <c r="F9548" s="156" t="s">
        <v>1754</v>
      </c>
      <c r="H9548">
        <v>94588</v>
      </c>
    </row>
    <row r="9549" spans="6:8" ht="13.5">
      <c r="F9549" s="156" t="s">
        <v>1754</v>
      </c>
      <c r="H9549">
        <v>94588</v>
      </c>
    </row>
    <row r="9550" spans="6:8" ht="13.5">
      <c r="F9550" s="156" t="s">
        <v>1754</v>
      </c>
      <c r="H9550">
        <v>94588</v>
      </c>
    </row>
    <row r="9551" spans="6:8" ht="13.5">
      <c r="F9551" s="156" t="s">
        <v>1754</v>
      </c>
      <c r="H9551">
        <v>94588</v>
      </c>
    </row>
    <row r="9552" spans="6:8" ht="13.5">
      <c r="F9552" s="156" t="s">
        <v>1755</v>
      </c>
      <c r="H9552">
        <v>99837</v>
      </c>
    </row>
    <row r="9553" spans="6:8" ht="13.5">
      <c r="F9553" s="156" t="s">
        <v>1755</v>
      </c>
      <c r="H9553">
        <v>99837</v>
      </c>
    </row>
    <row r="9554" spans="6:8" ht="13.5">
      <c r="F9554" s="156" t="s">
        <v>1755</v>
      </c>
      <c r="H9554">
        <v>99837</v>
      </c>
    </row>
    <row r="9555" spans="6:8" ht="13.5">
      <c r="F9555" s="156" t="s">
        <v>1755</v>
      </c>
      <c r="H9555">
        <v>99837</v>
      </c>
    </row>
    <row r="9556" spans="6:8" ht="13.5">
      <c r="F9556" s="156" t="s">
        <v>1755</v>
      </c>
      <c r="H9556">
        <v>99837</v>
      </c>
    </row>
    <row r="9557" spans="6:8" ht="13.5">
      <c r="F9557" s="156" t="s">
        <v>1755</v>
      </c>
      <c r="H9557">
        <v>99837</v>
      </c>
    </row>
    <row r="9558" spans="6:8" ht="13.5">
      <c r="F9558" s="156" t="s">
        <v>1755</v>
      </c>
      <c r="H9558">
        <v>99837</v>
      </c>
    </row>
    <row r="9559" spans="6:8" ht="13.5">
      <c r="F9559" s="156" t="s">
        <v>1755</v>
      </c>
      <c r="H9559">
        <v>99837</v>
      </c>
    </row>
    <row r="9560" spans="6:8" ht="13.5">
      <c r="F9560" s="156" t="s">
        <v>1755</v>
      </c>
      <c r="H9560">
        <v>99837</v>
      </c>
    </row>
    <row r="9561" spans="6:8" ht="13.5">
      <c r="F9561" s="156" t="s">
        <v>1755</v>
      </c>
      <c r="H9561">
        <v>99837</v>
      </c>
    </row>
    <row r="9562" spans="6:8" ht="13.5">
      <c r="F9562" s="156" t="s">
        <v>1756</v>
      </c>
      <c r="H9562">
        <v>99839</v>
      </c>
    </row>
    <row r="9563" spans="6:8" ht="13.5">
      <c r="F9563" s="156" t="s">
        <v>1756</v>
      </c>
      <c r="H9563">
        <v>99839</v>
      </c>
    </row>
    <row r="9564" spans="6:8" ht="13.5">
      <c r="F9564" s="156" t="s">
        <v>1756</v>
      </c>
      <c r="H9564">
        <v>99839</v>
      </c>
    </row>
    <row r="9565" spans="6:8" ht="13.5">
      <c r="F9565" s="156" t="s">
        <v>1756</v>
      </c>
      <c r="H9565">
        <v>99839</v>
      </c>
    </row>
    <row r="9566" spans="6:8" ht="13.5">
      <c r="F9566" s="156" t="s">
        <v>1756</v>
      </c>
      <c r="H9566">
        <v>99839</v>
      </c>
    </row>
    <row r="9567" spans="6:8" ht="13.5">
      <c r="F9567" s="156" t="s">
        <v>1756</v>
      </c>
      <c r="H9567">
        <v>99839</v>
      </c>
    </row>
    <row r="9568" spans="6:8" ht="13.5">
      <c r="F9568" s="156" t="s">
        <v>1756</v>
      </c>
      <c r="H9568">
        <v>99839</v>
      </c>
    </row>
    <row r="9569" spans="6:8" ht="13.5">
      <c r="F9569" s="156" t="s">
        <v>1756</v>
      </c>
      <c r="H9569">
        <v>99839</v>
      </c>
    </row>
    <row r="9570" spans="6:8" ht="13.5">
      <c r="F9570" s="156" t="s">
        <v>1756</v>
      </c>
      <c r="H9570">
        <v>99839</v>
      </c>
    </row>
    <row r="9571" spans="6:8" ht="13.5">
      <c r="F9571" s="156" t="s">
        <v>1757</v>
      </c>
      <c r="H9571">
        <v>99841</v>
      </c>
    </row>
    <row r="9572" spans="6:8" ht="13.5">
      <c r="F9572" s="156" t="s">
        <v>1757</v>
      </c>
      <c r="H9572">
        <v>99841</v>
      </c>
    </row>
    <row r="9573" spans="6:8" ht="13.5">
      <c r="F9573" s="156" t="s">
        <v>1757</v>
      </c>
      <c r="H9573">
        <v>99841</v>
      </c>
    </row>
    <row r="9574" spans="6:8" ht="13.5">
      <c r="F9574" s="156" t="s">
        <v>1757</v>
      </c>
      <c r="H9574">
        <v>99841</v>
      </c>
    </row>
    <row r="9575" spans="6:8" ht="13.5">
      <c r="F9575" s="156" t="s">
        <v>1757</v>
      </c>
      <c r="H9575">
        <v>99841</v>
      </c>
    </row>
    <row r="9576" spans="6:8" ht="13.5">
      <c r="F9576" s="156" t="s">
        <v>1757</v>
      </c>
      <c r="H9576">
        <v>99841</v>
      </c>
    </row>
    <row r="9577" spans="6:8" ht="13.5">
      <c r="F9577" s="156" t="s">
        <v>1757</v>
      </c>
      <c r="H9577">
        <v>99841</v>
      </c>
    </row>
    <row r="9578" spans="6:8" ht="13.5">
      <c r="F9578" s="156" t="s">
        <v>1757</v>
      </c>
      <c r="H9578">
        <v>99841</v>
      </c>
    </row>
    <row r="9579" spans="6:8" ht="13.5">
      <c r="F9579" s="156" t="s">
        <v>1757</v>
      </c>
      <c r="H9579">
        <v>99841</v>
      </c>
    </row>
    <row r="9580" spans="6:8" ht="13.5">
      <c r="F9580" s="156" t="s">
        <v>1757</v>
      </c>
      <c r="H9580">
        <v>99841</v>
      </c>
    </row>
    <row r="9581" spans="6:8" ht="13.5">
      <c r="F9581" s="156" t="s">
        <v>1757</v>
      </c>
      <c r="H9581">
        <v>99841</v>
      </c>
    </row>
    <row r="9582" spans="6:8" ht="13.5">
      <c r="F9582" s="156" t="s">
        <v>1758</v>
      </c>
      <c r="H9582">
        <v>99855</v>
      </c>
    </row>
    <row r="9583" spans="6:8" ht="13.5">
      <c r="F9583" s="156" t="s">
        <v>1758</v>
      </c>
      <c r="H9583">
        <v>99855</v>
      </c>
    </row>
    <row r="9584" spans="6:8" ht="13.5">
      <c r="F9584" s="156" t="s">
        <v>1758</v>
      </c>
      <c r="H9584">
        <v>99855</v>
      </c>
    </row>
    <row r="9585" spans="6:8" ht="13.5">
      <c r="F9585" s="156" t="s">
        <v>1758</v>
      </c>
      <c r="H9585">
        <v>99855</v>
      </c>
    </row>
    <row r="9586" spans="6:8" ht="13.5">
      <c r="F9586" s="156" t="s">
        <v>1758</v>
      </c>
      <c r="H9586">
        <v>99855</v>
      </c>
    </row>
    <row r="9587" spans="6:8" ht="13.5">
      <c r="F9587" s="156" t="s">
        <v>1758</v>
      </c>
      <c r="H9587">
        <v>99855</v>
      </c>
    </row>
    <row r="9588" spans="6:8" ht="13.5">
      <c r="F9588" s="156" t="s">
        <v>1758</v>
      </c>
      <c r="H9588">
        <v>99855</v>
      </c>
    </row>
    <row r="9589" spans="6:8" ht="13.5">
      <c r="F9589" s="156" t="s">
        <v>1759</v>
      </c>
      <c r="H9589">
        <v>99857</v>
      </c>
    </row>
    <row r="9590" spans="6:8" ht="13.5">
      <c r="F9590" s="156" t="s">
        <v>1759</v>
      </c>
      <c r="H9590">
        <v>99857</v>
      </c>
    </row>
    <row r="9591" spans="6:8" ht="13.5">
      <c r="F9591" s="156" t="s">
        <v>1759</v>
      </c>
      <c r="H9591">
        <v>99857</v>
      </c>
    </row>
    <row r="9592" spans="6:8" ht="13.5">
      <c r="F9592" s="156" t="s">
        <v>1759</v>
      </c>
      <c r="H9592">
        <v>99857</v>
      </c>
    </row>
    <row r="9593" spans="6:8" ht="13.5">
      <c r="F9593" s="156" t="s">
        <v>1759</v>
      </c>
      <c r="H9593">
        <v>99857</v>
      </c>
    </row>
    <row r="9594" spans="6:8" ht="13.5">
      <c r="F9594" s="156" t="s">
        <v>1759</v>
      </c>
      <c r="H9594">
        <v>99857</v>
      </c>
    </row>
    <row r="9595" spans="6:8" ht="13.5">
      <c r="F9595" s="156" t="s">
        <v>1759</v>
      </c>
      <c r="H9595">
        <v>99857</v>
      </c>
    </row>
    <row r="9596" spans="6:8" ht="13.5">
      <c r="F9596" s="156" t="s">
        <v>1760</v>
      </c>
      <c r="H9596">
        <v>99861</v>
      </c>
    </row>
    <row r="9597" spans="6:8" ht="13.5">
      <c r="F9597" s="156" t="s">
        <v>1760</v>
      </c>
      <c r="H9597">
        <v>99861</v>
      </c>
    </row>
    <row r="9598" spans="6:8" ht="13.5">
      <c r="F9598" s="156" t="s">
        <v>1760</v>
      </c>
      <c r="H9598">
        <v>99861</v>
      </c>
    </row>
    <row r="9599" spans="6:8" ht="13.5">
      <c r="F9599" s="156" t="s">
        <v>1760</v>
      </c>
      <c r="H9599">
        <v>99861</v>
      </c>
    </row>
    <row r="9600" spans="6:8" ht="13.5">
      <c r="F9600" s="156" t="s">
        <v>1760</v>
      </c>
      <c r="H9600">
        <v>99861</v>
      </c>
    </row>
    <row r="9601" spans="6:8" ht="13.5">
      <c r="F9601" s="156" t="s">
        <v>1760</v>
      </c>
      <c r="H9601">
        <v>99861</v>
      </c>
    </row>
    <row r="9602" spans="6:8" ht="13.5">
      <c r="F9602" s="156" t="s">
        <v>1760</v>
      </c>
      <c r="H9602">
        <v>99861</v>
      </c>
    </row>
    <row r="9603" spans="6:8" ht="13.5">
      <c r="F9603" s="156" t="s">
        <v>1761</v>
      </c>
      <c r="H9603">
        <v>99862</v>
      </c>
    </row>
    <row r="9604" spans="6:8" ht="13.5">
      <c r="F9604" s="156" t="s">
        <v>1761</v>
      </c>
      <c r="H9604">
        <v>99862</v>
      </c>
    </row>
    <row r="9605" spans="6:8" ht="13.5">
      <c r="F9605" s="156" t="s">
        <v>1761</v>
      </c>
      <c r="H9605">
        <v>99862</v>
      </c>
    </row>
    <row r="9606" spans="6:8" ht="13.5">
      <c r="F9606" s="156" t="s">
        <v>1761</v>
      </c>
      <c r="H9606">
        <v>99862</v>
      </c>
    </row>
    <row r="9607" spans="6:8" ht="13.5">
      <c r="F9607" s="156" t="s">
        <v>1761</v>
      </c>
      <c r="H9607">
        <v>99862</v>
      </c>
    </row>
    <row r="9608" spans="6:8" ht="13.5">
      <c r="F9608" s="156" t="s">
        <v>1761</v>
      </c>
      <c r="H9608">
        <v>99862</v>
      </c>
    </row>
    <row r="9609" spans="6:8" ht="13.5">
      <c r="F9609" s="156" t="s">
        <v>1762</v>
      </c>
      <c r="H9609">
        <v>90838</v>
      </c>
    </row>
    <row r="9610" spans="6:8" ht="13.5">
      <c r="F9610" s="156" t="s">
        <v>1762</v>
      </c>
      <c r="H9610">
        <v>90838</v>
      </c>
    </row>
    <row r="9611" spans="6:8" ht="13.5">
      <c r="F9611" s="156" t="s">
        <v>1762</v>
      </c>
      <c r="H9611">
        <v>90838</v>
      </c>
    </row>
    <row r="9612" spans="6:8" ht="13.5">
      <c r="F9612" s="156" t="s">
        <v>1762</v>
      </c>
      <c r="H9612">
        <v>90838</v>
      </c>
    </row>
    <row r="9613" spans="6:8" ht="13.5">
      <c r="F9613" s="156" t="s">
        <v>1762</v>
      </c>
      <c r="H9613">
        <v>90838</v>
      </c>
    </row>
    <row r="9614" spans="6:8" ht="13.5">
      <c r="F9614" s="156" t="s">
        <v>1763</v>
      </c>
      <c r="H9614">
        <v>91338</v>
      </c>
    </row>
    <row r="9615" spans="6:8" ht="13.5">
      <c r="F9615" s="156" t="s">
        <v>1763</v>
      </c>
      <c r="H9615">
        <v>91338</v>
      </c>
    </row>
    <row r="9616" spans="6:8" ht="13.5">
      <c r="F9616" s="156" t="s">
        <v>1763</v>
      </c>
      <c r="H9616">
        <v>91338</v>
      </c>
    </row>
    <row r="9617" spans="6:8" ht="13.5">
      <c r="F9617" s="156" t="s">
        <v>1763</v>
      </c>
      <c r="H9617">
        <v>91338</v>
      </c>
    </row>
    <row r="9618" spans="6:8" ht="13.5">
      <c r="F9618" s="156" t="s">
        <v>1763</v>
      </c>
      <c r="H9618">
        <v>91338</v>
      </c>
    </row>
    <row r="9619" spans="6:8" ht="13.5">
      <c r="F9619" s="156" t="s">
        <v>1763</v>
      </c>
      <c r="H9619">
        <v>91338</v>
      </c>
    </row>
    <row r="9620" spans="6:8" ht="13.5">
      <c r="F9620" s="156" t="s">
        <v>1763</v>
      </c>
      <c r="H9620">
        <v>91338</v>
      </c>
    </row>
    <row r="9621" spans="6:8" ht="13.5">
      <c r="F9621" s="156" t="s">
        <v>1764</v>
      </c>
      <c r="H9621">
        <v>91341</v>
      </c>
    </row>
    <row r="9622" spans="6:8" ht="13.5">
      <c r="F9622" s="156" t="s">
        <v>1764</v>
      </c>
      <c r="H9622">
        <v>91341</v>
      </c>
    </row>
    <row r="9623" spans="6:8" ht="13.5">
      <c r="F9623" s="156" t="s">
        <v>1764</v>
      </c>
      <c r="H9623">
        <v>91341</v>
      </c>
    </row>
    <row r="9624" spans="6:8" ht="13.5">
      <c r="F9624" s="156" t="s">
        <v>1764</v>
      </c>
      <c r="H9624">
        <v>91341</v>
      </c>
    </row>
    <row r="9625" spans="6:8" ht="13.5">
      <c r="F9625" s="156" t="s">
        <v>1764</v>
      </c>
      <c r="H9625">
        <v>91341</v>
      </c>
    </row>
    <row r="9626" spans="6:8" ht="13.5">
      <c r="F9626" s="156" t="s">
        <v>1764</v>
      </c>
      <c r="H9626">
        <v>91341</v>
      </c>
    </row>
    <row r="9627" spans="6:8" ht="13.5">
      <c r="F9627" s="156" t="s">
        <v>1764</v>
      </c>
      <c r="H9627">
        <v>91341</v>
      </c>
    </row>
    <row r="9628" spans="6:8" ht="13.5">
      <c r="F9628" s="156" t="s">
        <v>1765</v>
      </c>
      <c r="H9628">
        <v>94805</v>
      </c>
    </row>
    <row r="9629" spans="6:8" ht="13.5">
      <c r="F9629" s="156" t="s">
        <v>1765</v>
      </c>
      <c r="H9629">
        <v>94805</v>
      </c>
    </row>
    <row r="9630" spans="6:8" ht="13.5">
      <c r="F9630" s="156" t="s">
        <v>1765</v>
      </c>
      <c r="H9630">
        <v>94805</v>
      </c>
    </row>
    <row r="9631" spans="6:8" ht="13.5">
      <c r="F9631" s="156" t="s">
        <v>1765</v>
      </c>
      <c r="H9631">
        <v>94805</v>
      </c>
    </row>
    <row r="9632" spans="6:8" ht="13.5">
      <c r="F9632" s="156" t="s">
        <v>1765</v>
      </c>
      <c r="H9632">
        <v>94805</v>
      </c>
    </row>
    <row r="9633" spans="6:8" ht="13.5">
      <c r="F9633" s="156" t="s">
        <v>1765</v>
      </c>
      <c r="H9633">
        <v>94805</v>
      </c>
    </row>
    <row r="9634" spans="6:8" ht="13.5">
      <c r="F9634" s="156" t="s">
        <v>1766</v>
      </c>
      <c r="H9634">
        <v>94806</v>
      </c>
    </row>
    <row r="9635" spans="6:8" ht="13.5">
      <c r="F9635" s="156" t="s">
        <v>1766</v>
      </c>
      <c r="H9635">
        <v>94806</v>
      </c>
    </row>
    <row r="9636" spans="6:8" ht="13.5">
      <c r="F9636" s="156" t="s">
        <v>1766</v>
      </c>
      <c r="H9636">
        <v>94806</v>
      </c>
    </row>
    <row r="9637" spans="6:8" ht="13.5">
      <c r="F9637" s="156" t="s">
        <v>1766</v>
      </c>
      <c r="H9637">
        <v>94806</v>
      </c>
    </row>
    <row r="9638" spans="6:8" ht="13.5">
      <c r="F9638" s="156" t="s">
        <v>1766</v>
      </c>
      <c r="H9638">
        <v>94806</v>
      </c>
    </row>
    <row r="9639" spans="6:8" ht="13.5">
      <c r="F9639" s="156" t="s">
        <v>1766</v>
      </c>
      <c r="H9639">
        <v>94806</v>
      </c>
    </row>
    <row r="9640" spans="6:8" ht="13.5">
      <c r="F9640" s="156" t="s">
        <v>1767</v>
      </c>
      <c r="H9640">
        <v>94807</v>
      </c>
    </row>
    <row r="9641" spans="6:8" ht="13.5">
      <c r="F9641" s="156" t="s">
        <v>1767</v>
      </c>
      <c r="H9641">
        <v>94807</v>
      </c>
    </row>
    <row r="9642" spans="6:8" ht="13.5">
      <c r="F9642" s="156" t="s">
        <v>1767</v>
      </c>
      <c r="H9642">
        <v>94807</v>
      </c>
    </row>
    <row r="9643" spans="6:8" ht="13.5">
      <c r="F9643" s="156" t="s">
        <v>1767</v>
      </c>
      <c r="H9643">
        <v>94807</v>
      </c>
    </row>
    <row r="9644" spans="6:8" ht="13.5">
      <c r="F9644" s="156" t="s">
        <v>1767</v>
      </c>
      <c r="H9644">
        <v>94807</v>
      </c>
    </row>
    <row r="9645" spans="6:8" ht="13.5">
      <c r="F9645" s="156" t="s">
        <v>1767</v>
      </c>
      <c r="H9645">
        <v>94807</v>
      </c>
    </row>
    <row r="9646" spans="6:8" ht="13.5">
      <c r="F9646" s="156" t="s">
        <v>1768</v>
      </c>
      <c r="H9646">
        <v>100702</v>
      </c>
    </row>
    <row r="9647" spans="6:8" ht="13.5">
      <c r="F9647" s="156" t="s">
        <v>1768</v>
      </c>
      <c r="H9647">
        <v>100702</v>
      </c>
    </row>
    <row r="9648" spans="6:8" ht="13.5">
      <c r="F9648" s="156" t="s">
        <v>1768</v>
      </c>
      <c r="H9648">
        <v>100702</v>
      </c>
    </row>
    <row r="9649" spans="6:8" ht="13.5">
      <c r="F9649" s="156" t="s">
        <v>1768</v>
      </c>
      <c r="H9649">
        <v>100702</v>
      </c>
    </row>
    <row r="9650" spans="6:8" ht="13.5">
      <c r="F9650" s="156" t="s">
        <v>1768</v>
      </c>
      <c r="H9650">
        <v>100702</v>
      </c>
    </row>
    <row r="9651" spans="6:8" ht="13.5">
      <c r="F9651" s="156" t="s">
        <v>1768</v>
      </c>
      <c r="H9651">
        <v>100702</v>
      </c>
    </row>
    <row r="9652" spans="6:8" ht="13.5">
      <c r="F9652" s="156" t="s">
        <v>1768</v>
      </c>
      <c r="H9652">
        <v>100702</v>
      </c>
    </row>
    <row r="9653" spans="6:8" ht="13.5">
      <c r="F9653" s="156" t="s">
        <v>1769</v>
      </c>
      <c r="H9653">
        <v>84885</v>
      </c>
    </row>
    <row r="9654" spans="6:8" ht="13.5">
      <c r="F9654" s="156" t="s">
        <v>1769</v>
      </c>
      <c r="H9654">
        <v>84885</v>
      </c>
    </row>
    <row r="9655" spans="6:8" ht="13.5">
      <c r="F9655" s="156" t="s">
        <v>1769</v>
      </c>
      <c r="H9655">
        <v>84885</v>
      </c>
    </row>
    <row r="9656" spans="6:8" ht="13.5">
      <c r="F9656" s="156" t="s">
        <v>1769</v>
      </c>
      <c r="H9656">
        <v>84885</v>
      </c>
    </row>
    <row r="9657" spans="6:8" ht="13.5">
      <c r="F9657" s="156" t="s">
        <v>1769</v>
      </c>
      <c r="H9657">
        <v>84885</v>
      </c>
    </row>
    <row r="9658" spans="6:8" ht="13.5">
      <c r="F9658" s="156" t="s">
        <v>1770</v>
      </c>
      <c r="H9658">
        <v>84886</v>
      </c>
    </row>
    <row r="9659" spans="6:8" ht="13.5">
      <c r="F9659" s="156" t="s">
        <v>1770</v>
      </c>
      <c r="H9659">
        <v>84886</v>
      </c>
    </row>
    <row r="9660" spans="6:8" ht="13.5">
      <c r="F9660" s="156" t="s">
        <v>1770</v>
      </c>
      <c r="H9660">
        <v>84886</v>
      </c>
    </row>
    <row r="9661" spans="6:8" ht="13.5">
      <c r="F9661" s="156" t="s">
        <v>1770</v>
      </c>
      <c r="H9661">
        <v>84886</v>
      </c>
    </row>
    <row r="9662" spans="6:8" ht="13.5">
      <c r="F9662" s="156" t="s">
        <v>1771</v>
      </c>
      <c r="H9662">
        <v>100703</v>
      </c>
    </row>
    <row r="9663" spans="6:8" ht="13.5">
      <c r="F9663" s="156" t="s">
        <v>1771</v>
      </c>
      <c r="H9663">
        <v>100703</v>
      </c>
    </row>
    <row r="9664" spans="6:8" ht="13.5">
      <c r="F9664" s="156" t="s">
        <v>1771</v>
      </c>
      <c r="H9664">
        <v>100703</v>
      </c>
    </row>
    <row r="9665" spans="6:8" ht="13.5">
      <c r="F9665" s="156" t="s">
        <v>1771</v>
      </c>
      <c r="H9665">
        <v>100703</v>
      </c>
    </row>
    <row r="9666" spans="6:8" ht="13.5">
      <c r="F9666" s="156" t="s">
        <v>1772</v>
      </c>
      <c r="H9666">
        <v>100704</v>
      </c>
    </row>
    <row r="9667" spans="6:8" ht="13.5">
      <c r="F9667" s="156" t="s">
        <v>1772</v>
      </c>
      <c r="H9667">
        <v>100704</v>
      </c>
    </row>
    <row r="9668" spans="6:8" ht="13.5">
      <c r="F9668" s="156" t="s">
        <v>1772</v>
      </c>
      <c r="H9668">
        <v>100704</v>
      </c>
    </row>
    <row r="9669" spans="6:8" ht="13.5">
      <c r="F9669" s="156" t="s">
        <v>1772</v>
      </c>
      <c r="H9669">
        <v>100704</v>
      </c>
    </row>
    <row r="9670" spans="6:8" ht="13.5">
      <c r="F9670" s="156" t="s">
        <v>1772</v>
      </c>
      <c r="H9670">
        <v>100704</v>
      </c>
    </row>
    <row r="9671" spans="6:8" ht="13.5">
      <c r="F9671" s="156" t="s">
        <v>1773</v>
      </c>
      <c r="H9671">
        <v>100705</v>
      </c>
    </row>
    <row r="9672" spans="6:8" ht="13.5">
      <c r="F9672" s="156" t="s">
        <v>1773</v>
      </c>
      <c r="H9672">
        <v>100705</v>
      </c>
    </row>
    <row r="9673" spans="6:8" ht="13.5">
      <c r="F9673" s="156" t="s">
        <v>1773</v>
      </c>
      <c r="H9673">
        <v>100705</v>
      </c>
    </row>
    <row r="9674" spans="6:8" ht="13.5">
      <c r="F9674" s="156" t="s">
        <v>1773</v>
      </c>
      <c r="H9674">
        <v>100705</v>
      </c>
    </row>
    <row r="9675" spans="6:8" ht="13.5">
      <c r="F9675" s="156" t="s">
        <v>1774</v>
      </c>
      <c r="H9675">
        <v>100706</v>
      </c>
    </row>
    <row r="9676" spans="6:8" ht="13.5">
      <c r="F9676" s="156" t="s">
        <v>1774</v>
      </c>
      <c r="H9676">
        <v>100706</v>
      </c>
    </row>
    <row r="9677" spans="6:8" ht="13.5">
      <c r="F9677" s="156" t="s">
        <v>1774</v>
      </c>
      <c r="H9677">
        <v>100706</v>
      </c>
    </row>
    <row r="9678" spans="6:8" ht="13.5">
      <c r="F9678" s="156" t="s">
        <v>1774</v>
      </c>
      <c r="H9678">
        <v>100706</v>
      </c>
    </row>
    <row r="9679" spans="6:8" ht="13.5">
      <c r="F9679" s="156" t="s">
        <v>1775</v>
      </c>
      <c r="H9679">
        <v>100707</v>
      </c>
    </row>
    <row r="9680" spans="6:8" ht="13.5">
      <c r="F9680" s="156" t="s">
        <v>1775</v>
      </c>
      <c r="H9680">
        <v>100707</v>
      </c>
    </row>
    <row r="9681" spans="6:8" ht="13.5">
      <c r="F9681" s="156" t="s">
        <v>1775</v>
      </c>
      <c r="H9681">
        <v>100707</v>
      </c>
    </row>
    <row r="9682" spans="6:8" ht="13.5">
      <c r="F9682" s="156" t="s">
        <v>1775</v>
      </c>
      <c r="H9682">
        <v>100707</v>
      </c>
    </row>
    <row r="9683" spans="6:8" ht="13.5">
      <c r="F9683" s="156" t="s">
        <v>1776</v>
      </c>
      <c r="H9683">
        <v>100708</v>
      </c>
    </row>
    <row r="9684" spans="6:8" ht="13.5">
      <c r="F9684" s="156" t="s">
        <v>1776</v>
      </c>
      <c r="H9684">
        <v>100708</v>
      </c>
    </row>
    <row r="9685" spans="6:8" ht="13.5">
      <c r="F9685" s="156" t="s">
        <v>1776</v>
      </c>
      <c r="H9685">
        <v>100708</v>
      </c>
    </row>
    <row r="9686" spans="6:8" ht="13.5">
      <c r="F9686" s="156" t="s">
        <v>1776</v>
      </c>
      <c r="H9686">
        <v>100708</v>
      </c>
    </row>
    <row r="9687" spans="6:8" ht="13.5">
      <c r="F9687" s="156" t="s">
        <v>1777</v>
      </c>
      <c r="H9687">
        <v>100709</v>
      </c>
    </row>
    <row r="9688" spans="6:8" ht="13.5">
      <c r="F9688" s="156" t="s">
        <v>1777</v>
      </c>
      <c r="H9688">
        <v>100709</v>
      </c>
    </row>
    <row r="9689" spans="6:8" ht="13.5">
      <c r="F9689" s="156" t="s">
        <v>1777</v>
      </c>
      <c r="H9689">
        <v>100709</v>
      </c>
    </row>
    <row r="9690" spans="6:8" ht="13.5">
      <c r="F9690" s="156" t="s">
        <v>1777</v>
      </c>
      <c r="H9690">
        <v>100709</v>
      </c>
    </row>
    <row r="9691" spans="6:8" ht="13.5">
      <c r="F9691" s="156" t="s">
        <v>1778</v>
      </c>
      <c r="H9691">
        <v>100710</v>
      </c>
    </row>
    <row r="9692" spans="6:8" ht="13.5">
      <c r="F9692" s="156" t="s">
        <v>1778</v>
      </c>
      <c r="H9692">
        <v>100710</v>
      </c>
    </row>
    <row r="9693" spans="6:8" ht="13.5">
      <c r="F9693" s="156" t="s">
        <v>1778</v>
      </c>
      <c r="H9693">
        <v>100710</v>
      </c>
    </row>
    <row r="9694" spans="6:8" ht="13.5">
      <c r="F9694" s="156" t="s">
        <v>1778</v>
      </c>
      <c r="H9694">
        <v>100710</v>
      </c>
    </row>
    <row r="9695" spans="6:8" ht="13.5">
      <c r="F9695" s="156" t="s">
        <v>1779</v>
      </c>
      <c r="H9695">
        <v>72116</v>
      </c>
    </row>
    <row r="9696" spans="6:8" ht="13.5">
      <c r="F9696" s="156" t="s">
        <v>1779</v>
      </c>
      <c r="H9696">
        <v>72116</v>
      </c>
    </row>
    <row r="9697" spans="6:8" ht="13.5">
      <c r="F9697" s="156" t="s">
        <v>1779</v>
      </c>
      <c r="H9697">
        <v>72116</v>
      </c>
    </row>
    <row r="9698" spans="6:8" ht="13.5">
      <c r="F9698" s="156" t="s">
        <v>1779</v>
      </c>
      <c r="H9698">
        <v>72116</v>
      </c>
    </row>
    <row r="9699" spans="6:8" ht="13.5">
      <c r="F9699" s="156" t="s">
        <v>1779</v>
      </c>
      <c r="H9699">
        <v>72116</v>
      </c>
    </row>
    <row r="9700" spans="6:8" ht="13.5">
      <c r="F9700" s="156" t="s">
        <v>1780</v>
      </c>
      <c r="H9700">
        <v>72117</v>
      </c>
    </row>
    <row r="9701" spans="6:8" ht="13.5">
      <c r="F9701" s="156" t="s">
        <v>1780</v>
      </c>
      <c r="H9701">
        <v>72117</v>
      </c>
    </row>
    <row r="9702" spans="6:8" ht="13.5">
      <c r="F9702" s="156" t="s">
        <v>1780</v>
      </c>
      <c r="H9702">
        <v>72117</v>
      </c>
    </row>
    <row r="9703" spans="6:8" ht="13.5">
      <c r="F9703" s="156" t="s">
        <v>1780</v>
      </c>
      <c r="H9703">
        <v>72117</v>
      </c>
    </row>
    <row r="9704" spans="6:8" ht="13.5">
      <c r="F9704" s="156" t="s">
        <v>1780</v>
      </c>
      <c r="H9704">
        <v>72117</v>
      </c>
    </row>
    <row r="9705" spans="6:8" ht="13.5">
      <c r="F9705" s="156" t="s">
        <v>1781</v>
      </c>
      <c r="H9705">
        <v>72118</v>
      </c>
    </row>
    <row r="9706" spans="6:8" ht="13.5">
      <c r="F9706" s="156" t="s">
        <v>1781</v>
      </c>
      <c r="H9706">
        <v>72118</v>
      </c>
    </row>
    <row r="9707" spans="6:8" ht="13.5">
      <c r="F9707" s="156" t="s">
        <v>1781</v>
      </c>
      <c r="H9707">
        <v>72118</v>
      </c>
    </row>
    <row r="9708" spans="6:8" ht="13.5">
      <c r="F9708" s="156" t="s">
        <v>1781</v>
      </c>
      <c r="H9708">
        <v>72118</v>
      </c>
    </row>
    <row r="9709" spans="6:8" ht="13.5">
      <c r="F9709" s="156" t="s">
        <v>1781</v>
      </c>
      <c r="H9709">
        <v>72118</v>
      </c>
    </row>
    <row r="9710" spans="6:8" ht="13.5">
      <c r="F9710" s="156" t="s">
        <v>1782</v>
      </c>
      <c r="H9710">
        <v>72119</v>
      </c>
    </row>
    <row r="9711" spans="6:8" ht="13.5">
      <c r="F9711" s="156" t="s">
        <v>1782</v>
      </c>
      <c r="H9711">
        <v>72119</v>
      </c>
    </row>
    <row r="9712" spans="6:8" ht="13.5">
      <c r="F9712" s="156" t="s">
        <v>1782</v>
      </c>
      <c r="H9712">
        <v>72119</v>
      </c>
    </row>
    <row r="9713" spans="6:8" ht="13.5">
      <c r="F9713" s="156" t="s">
        <v>1782</v>
      </c>
      <c r="H9713">
        <v>72119</v>
      </c>
    </row>
    <row r="9714" spans="6:8" ht="13.5">
      <c r="F9714" s="156" t="s">
        <v>1782</v>
      </c>
      <c r="H9714">
        <v>72119</v>
      </c>
    </row>
    <row r="9715" spans="6:8" ht="13.5">
      <c r="F9715" s="156" t="s">
        <v>1783</v>
      </c>
      <c r="H9715">
        <v>72120</v>
      </c>
    </row>
    <row r="9716" spans="6:8" ht="13.5">
      <c r="F9716" s="156" t="s">
        <v>1783</v>
      </c>
      <c r="H9716">
        <v>72120</v>
      </c>
    </row>
    <row r="9717" spans="6:8" ht="13.5">
      <c r="F9717" s="156" t="s">
        <v>1783</v>
      </c>
      <c r="H9717">
        <v>72120</v>
      </c>
    </row>
    <row r="9718" spans="6:8" ht="13.5">
      <c r="F9718" s="156" t="s">
        <v>1783</v>
      </c>
      <c r="H9718">
        <v>72120</v>
      </c>
    </row>
    <row r="9719" spans="6:8" ht="13.5">
      <c r="F9719" s="156" t="s">
        <v>1783</v>
      </c>
      <c r="H9719">
        <v>72120</v>
      </c>
    </row>
    <row r="9720" spans="6:8" ht="13.5">
      <c r="F9720" s="156" t="s">
        <v>1784</v>
      </c>
      <c r="H9720">
        <v>72122</v>
      </c>
    </row>
    <row r="9721" spans="6:8" ht="13.5">
      <c r="F9721" s="156" t="s">
        <v>1784</v>
      </c>
      <c r="H9721">
        <v>72122</v>
      </c>
    </row>
    <row r="9722" spans="6:8" ht="13.5">
      <c r="F9722" s="156" t="s">
        <v>1784</v>
      </c>
      <c r="H9722">
        <v>72122</v>
      </c>
    </row>
    <row r="9723" spans="6:8" ht="13.5">
      <c r="F9723" s="156" t="s">
        <v>1784</v>
      </c>
      <c r="H9723">
        <v>72122</v>
      </c>
    </row>
    <row r="9724" spans="6:8" ht="13.5">
      <c r="F9724" s="156" t="s">
        <v>1784</v>
      </c>
      <c r="H9724">
        <v>72122</v>
      </c>
    </row>
    <row r="9725" spans="6:8" ht="13.5">
      <c r="F9725" s="156" t="s">
        <v>1785</v>
      </c>
      <c r="H9725">
        <v>72123</v>
      </c>
    </row>
    <row r="9726" spans="6:8" ht="13.5">
      <c r="F9726" s="156" t="s">
        <v>1785</v>
      </c>
      <c r="H9726">
        <v>72123</v>
      </c>
    </row>
    <row r="9727" spans="6:8" ht="13.5">
      <c r="F9727" s="156" t="s">
        <v>1785</v>
      </c>
      <c r="H9727">
        <v>72123</v>
      </c>
    </row>
    <row r="9728" spans="6:8" ht="13.5">
      <c r="F9728" s="156" t="s">
        <v>1785</v>
      </c>
      <c r="H9728">
        <v>72123</v>
      </c>
    </row>
    <row r="9729" spans="6:8" ht="13.5">
      <c r="F9729" s="156" t="s">
        <v>1785</v>
      </c>
      <c r="H9729">
        <v>72123</v>
      </c>
    </row>
    <row r="9730" spans="6:8" ht="13.5">
      <c r="F9730" s="156" t="s">
        <v>1786</v>
      </c>
      <c r="H9730" t="s">
        <v>1786</v>
      </c>
    </row>
    <row r="9731" spans="6:8" ht="13.5">
      <c r="F9731" s="156" t="s">
        <v>1786</v>
      </c>
      <c r="H9731" t="s">
        <v>1786</v>
      </c>
    </row>
    <row r="9732" spans="6:8" ht="13.5">
      <c r="F9732" s="156" t="s">
        <v>1786</v>
      </c>
      <c r="H9732" t="s">
        <v>1786</v>
      </c>
    </row>
    <row r="9733" spans="6:8" ht="13.5">
      <c r="F9733" s="156" t="s">
        <v>1786</v>
      </c>
      <c r="H9733" t="s">
        <v>1786</v>
      </c>
    </row>
    <row r="9734" spans="6:8" ht="13.5">
      <c r="F9734" s="156" t="s">
        <v>1786</v>
      </c>
      <c r="H9734" t="s">
        <v>1786</v>
      </c>
    </row>
    <row r="9735" spans="6:8" ht="13.5">
      <c r="F9735" s="156" t="s">
        <v>1786</v>
      </c>
      <c r="H9735" t="s">
        <v>1786</v>
      </c>
    </row>
    <row r="9736" spans="6:8" ht="13.5">
      <c r="F9736" s="156" t="s">
        <v>1787</v>
      </c>
      <c r="H9736" t="s">
        <v>1787</v>
      </c>
    </row>
    <row r="9737" spans="6:8" ht="13.5">
      <c r="F9737" s="156" t="s">
        <v>1787</v>
      </c>
      <c r="H9737" t="s">
        <v>1787</v>
      </c>
    </row>
    <row r="9738" spans="6:8" ht="13.5">
      <c r="F9738" s="156" t="s">
        <v>1787</v>
      </c>
      <c r="H9738" t="s">
        <v>1787</v>
      </c>
    </row>
    <row r="9739" spans="6:8" ht="13.5">
      <c r="F9739" s="156" t="s">
        <v>1787</v>
      </c>
      <c r="H9739" t="s">
        <v>1787</v>
      </c>
    </row>
    <row r="9740" spans="6:8" ht="13.5">
      <c r="F9740" s="156" t="s">
        <v>1787</v>
      </c>
      <c r="H9740" t="s">
        <v>1787</v>
      </c>
    </row>
    <row r="9741" spans="6:8" ht="13.5">
      <c r="F9741" s="156" t="s">
        <v>1787</v>
      </c>
      <c r="H9741" t="s">
        <v>1787</v>
      </c>
    </row>
    <row r="9742" spans="6:8" ht="13.5">
      <c r="F9742" s="156" t="s">
        <v>1787</v>
      </c>
      <c r="H9742" t="s">
        <v>1787</v>
      </c>
    </row>
    <row r="9743" spans="6:8" ht="13.5">
      <c r="F9743" s="156" t="s">
        <v>1788</v>
      </c>
      <c r="H9743" t="s">
        <v>1788</v>
      </c>
    </row>
    <row r="9744" spans="6:8" ht="13.5">
      <c r="F9744" s="156" t="s">
        <v>1788</v>
      </c>
      <c r="H9744" t="s">
        <v>1788</v>
      </c>
    </row>
    <row r="9745" spans="6:8" ht="13.5">
      <c r="F9745" s="156" t="s">
        <v>1788</v>
      </c>
      <c r="H9745" t="s">
        <v>1788</v>
      </c>
    </row>
    <row r="9746" spans="6:8" ht="13.5">
      <c r="F9746" s="156" t="s">
        <v>1788</v>
      </c>
      <c r="H9746" t="s">
        <v>1788</v>
      </c>
    </row>
    <row r="9747" spans="6:8" ht="13.5">
      <c r="F9747" s="156" t="s">
        <v>1788</v>
      </c>
      <c r="H9747" t="s">
        <v>1788</v>
      </c>
    </row>
    <row r="9748" spans="6:8" ht="13.5">
      <c r="F9748" s="156" t="s">
        <v>1788</v>
      </c>
      <c r="H9748" t="s">
        <v>1788</v>
      </c>
    </row>
    <row r="9749" spans="6:8" ht="13.5">
      <c r="F9749" s="156" t="s">
        <v>1788</v>
      </c>
      <c r="H9749" t="s">
        <v>1788</v>
      </c>
    </row>
    <row r="9750" spans="6:8" ht="13.5">
      <c r="F9750" s="156" t="s">
        <v>1789</v>
      </c>
      <c r="H9750">
        <v>84957</v>
      </c>
    </row>
    <row r="9751" spans="6:8" ht="13.5">
      <c r="F9751" s="156" t="s">
        <v>1789</v>
      </c>
      <c r="H9751">
        <v>84957</v>
      </c>
    </row>
    <row r="9752" spans="6:8" ht="13.5">
      <c r="F9752" s="156" t="s">
        <v>1789</v>
      </c>
      <c r="H9752">
        <v>84957</v>
      </c>
    </row>
    <row r="9753" spans="6:8" ht="13.5">
      <c r="F9753" s="156" t="s">
        <v>1789</v>
      </c>
      <c r="H9753">
        <v>84957</v>
      </c>
    </row>
    <row r="9754" spans="6:8" ht="13.5">
      <c r="F9754" s="156" t="s">
        <v>1789</v>
      </c>
      <c r="H9754">
        <v>84957</v>
      </c>
    </row>
    <row r="9755" spans="6:8" ht="13.5">
      <c r="F9755" s="156" t="s">
        <v>1790</v>
      </c>
      <c r="H9755">
        <v>84959</v>
      </c>
    </row>
    <row r="9756" spans="6:8" ht="13.5">
      <c r="F9756" s="156" t="s">
        <v>1790</v>
      </c>
      <c r="H9756">
        <v>84959</v>
      </c>
    </row>
    <row r="9757" spans="6:8" ht="13.5">
      <c r="F9757" s="156" t="s">
        <v>1790</v>
      </c>
      <c r="H9757">
        <v>84959</v>
      </c>
    </row>
    <row r="9758" spans="6:8" ht="13.5">
      <c r="F9758" s="156" t="s">
        <v>1790</v>
      </c>
      <c r="H9758">
        <v>84959</v>
      </c>
    </row>
    <row r="9759" spans="6:8" ht="13.5">
      <c r="F9759" s="156" t="s">
        <v>1790</v>
      </c>
      <c r="H9759">
        <v>84959</v>
      </c>
    </row>
    <row r="9760" spans="6:8" ht="13.5">
      <c r="F9760" s="156" t="s">
        <v>1791</v>
      </c>
      <c r="H9760">
        <v>85001</v>
      </c>
    </row>
    <row r="9761" spans="6:8" ht="13.5">
      <c r="F9761" s="156" t="s">
        <v>1791</v>
      </c>
      <c r="H9761">
        <v>85001</v>
      </c>
    </row>
    <row r="9762" spans="6:8" ht="13.5">
      <c r="F9762" s="156" t="s">
        <v>1791</v>
      </c>
      <c r="H9762">
        <v>85001</v>
      </c>
    </row>
    <row r="9763" spans="6:8" ht="13.5">
      <c r="F9763" s="156" t="s">
        <v>1791</v>
      </c>
      <c r="H9763">
        <v>85001</v>
      </c>
    </row>
    <row r="9764" spans="6:8" ht="13.5">
      <c r="F9764" s="156" t="s">
        <v>1791</v>
      </c>
      <c r="H9764">
        <v>85001</v>
      </c>
    </row>
    <row r="9765" spans="6:8" ht="13.5">
      <c r="F9765" s="156" t="s">
        <v>1792</v>
      </c>
      <c r="H9765">
        <v>85002</v>
      </c>
    </row>
    <row r="9766" spans="6:8" ht="13.5">
      <c r="F9766" s="156" t="s">
        <v>1792</v>
      </c>
      <c r="H9766">
        <v>85002</v>
      </c>
    </row>
    <row r="9767" spans="6:8" ht="13.5">
      <c r="F9767" s="156" t="s">
        <v>1792</v>
      </c>
      <c r="H9767">
        <v>85002</v>
      </c>
    </row>
    <row r="9768" spans="6:8" ht="13.5">
      <c r="F9768" s="156" t="s">
        <v>1792</v>
      </c>
      <c r="H9768">
        <v>85002</v>
      </c>
    </row>
    <row r="9769" spans="6:8" ht="13.5">
      <c r="F9769" s="156" t="s">
        <v>1792</v>
      </c>
      <c r="H9769">
        <v>85002</v>
      </c>
    </row>
    <row r="9770" spans="6:8" ht="13.5">
      <c r="F9770" s="156" t="s">
        <v>1793</v>
      </c>
      <c r="H9770">
        <v>85004</v>
      </c>
    </row>
    <row r="9771" spans="6:8" ht="13.5">
      <c r="F9771" s="156" t="s">
        <v>1793</v>
      </c>
      <c r="H9771">
        <v>85004</v>
      </c>
    </row>
    <row r="9772" spans="6:8" ht="13.5">
      <c r="F9772" s="156" t="s">
        <v>1793</v>
      </c>
      <c r="H9772">
        <v>85004</v>
      </c>
    </row>
    <row r="9773" spans="6:8" ht="13.5">
      <c r="F9773" s="156" t="s">
        <v>1793</v>
      </c>
      <c r="H9773">
        <v>85004</v>
      </c>
    </row>
    <row r="9774" spans="6:8" ht="13.5">
      <c r="F9774" s="156" t="s">
        <v>1793</v>
      </c>
      <c r="H9774">
        <v>85004</v>
      </c>
    </row>
    <row r="9775" spans="6:8" ht="13.5">
      <c r="F9775" s="156" t="s">
        <v>1794</v>
      </c>
      <c r="H9775">
        <v>85005</v>
      </c>
    </row>
    <row r="9776" spans="6:8" ht="13.5">
      <c r="F9776" s="156" t="s">
        <v>1794</v>
      </c>
      <c r="H9776">
        <v>85005</v>
      </c>
    </row>
    <row r="9777" spans="6:8" ht="13.5">
      <c r="F9777" s="156" t="s">
        <v>1794</v>
      </c>
      <c r="H9777">
        <v>85005</v>
      </c>
    </row>
    <row r="9778" spans="6:8" ht="13.5">
      <c r="F9778" s="156" t="s">
        <v>1794</v>
      </c>
      <c r="H9778">
        <v>85005</v>
      </c>
    </row>
    <row r="9779" spans="6:8" ht="13.5">
      <c r="F9779" s="156" t="s">
        <v>1794</v>
      </c>
      <c r="H9779">
        <v>85005</v>
      </c>
    </row>
    <row r="9780" spans="6:8" ht="13.5">
      <c r="F9780" s="156" t="s">
        <v>1795</v>
      </c>
      <c r="H9780">
        <v>94569</v>
      </c>
    </row>
    <row r="9781" spans="6:8" ht="13.5">
      <c r="F9781" s="156" t="s">
        <v>1795</v>
      </c>
      <c r="H9781">
        <v>94569</v>
      </c>
    </row>
    <row r="9782" spans="6:8" ht="13.5">
      <c r="F9782" s="156" t="s">
        <v>1795</v>
      </c>
      <c r="H9782">
        <v>94569</v>
      </c>
    </row>
    <row r="9783" spans="6:8" ht="13.5">
      <c r="F9783" s="156" t="s">
        <v>1795</v>
      </c>
      <c r="H9783">
        <v>94569</v>
      </c>
    </row>
    <row r="9784" spans="6:8" ht="13.5">
      <c r="F9784" s="156" t="s">
        <v>1795</v>
      </c>
      <c r="H9784">
        <v>94569</v>
      </c>
    </row>
    <row r="9785" spans="6:8" ht="13.5">
      <c r="F9785" s="156" t="s">
        <v>1795</v>
      </c>
      <c r="H9785">
        <v>94569</v>
      </c>
    </row>
    <row r="9786" spans="6:8" ht="13.5">
      <c r="F9786" s="156" t="s">
        <v>1796</v>
      </c>
      <c r="H9786">
        <v>94570</v>
      </c>
    </row>
    <row r="9787" spans="6:8" ht="13.5">
      <c r="F9787" s="156" t="s">
        <v>1796</v>
      </c>
      <c r="H9787">
        <v>94570</v>
      </c>
    </row>
    <row r="9788" spans="6:8" ht="13.5">
      <c r="F9788" s="156" t="s">
        <v>1796</v>
      </c>
      <c r="H9788">
        <v>94570</v>
      </c>
    </row>
    <row r="9789" spans="6:8" ht="13.5">
      <c r="F9789" s="156" t="s">
        <v>1796</v>
      </c>
      <c r="H9789">
        <v>94570</v>
      </c>
    </row>
    <row r="9790" spans="6:8" ht="13.5">
      <c r="F9790" s="156" t="s">
        <v>1796</v>
      </c>
      <c r="H9790">
        <v>94570</v>
      </c>
    </row>
    <row r="9791" spans="6:8" ht="13.5">
      <c r="F9791" s="156" t="s">
        <v>1796</v>
      </c>
      <c r="H9791">
        <v>94570</v>
      </c>
    </row>
    <row r="9792" spans="6:8" ht="13.5">
      <c r="F9792" s="156" t="s">
        <v>1797</v>
      </c>
      <c r="H9792">
        <v>94572</v>
      </c>
    </row>
    <row r="9793" spans="6:8" ht="13.5">
      <c r="F9793" s="156" t="s">
        <v>1797</v>
      </c>
      <c r="H9793">
        <v>94572</v>
      </c>
    </row>
    <row r="9794" spans="6:8" ht="13.5">
      <c r="F9794" s="156" t="s">
        <v>1797</v>
      </c>
      <c r="H9794">
        <v>94572</v>
      </c>
    </row>
    <row r="9795" spans="6:8" ht="13.5">
      <c r="F9795" s="156" t="s">
        <v>1797</v>
      </c>
      <c r="H9795">
        <v>94572</v>
      </c>
    </row>
    <row r="9796" spans="6:8" ht="13.5">
      <c r="F9796" s="156" t="s">
        <v>1797</v>
      </c>
      <c r="H9796">
        <v>94572</v>
      </c>
    </row>
    <row r="9797" spans="6:8" ht="13.5">
      <c r="F9797" s="156" t="s">
        <v>1797</v>
      </c>
      <c r="H9797">
        <v>94572</v>
      </c>
    </row>
    <row r="9798" spans="6:8" ht="13.5">
      <c r="F9798" s="156" t="s">
        <v>1798</v>
      </c>
      <c r="H9798">
        <v>94573</v>
      </c>
    </row>
    <row r="9799" spans="6:8" ht="13.5">
      <c r="F9799" s="156" t="s">
        <v>1798</v>
      </c>
      <c r="H9799">
        <v>94573</v>
      </c>
    </row>
    <row r="9800" spans="6:8" ht="13.5">
      <c r="F9800" s="156" t="s">
        <v>1798</v>
      </c>
      <c r="H9800">
        <v>94573</v>
      </c>
    </row>
    <row r="9801" spans="6:8" ht="13.5">
      <c r="F9801" s="156" t="s">
        <v>1798</v>
      </c>
      <c r="H9801">
        <v>94573</v>
      </c>
    </row>
    <row r="9802" spans="6:8" ht="13.5">
      <c r="F9802" s="156" t="s">
        <v>1798</v>
      </c>
      <c r="H9802">
        <v>94573</v>
      </c>
    </row>
    <row r="9803" spans="6:8" ht="13.5">
      <c r="F9803" s="156" t="s">
        <v>1798</v>
      </c>
      <c r="H9803">
        <v>94573</v>
      </c>
    </row>
    <row r="9804" spans="6:8" ht="13.5">
      <c r="F9804" s="156" t="s">
        <v>1799</v>
      </c>
      <c r="H9804">
        <v>94580</v>
      </c>
    </row>
    <row r="9805" spans="6:8" ht="13.5">
      <c r="F9805" s="156" t="s">
        <v>1799</v>
      </c>
      <c r="H9805">
        <v>94580</v>
      </c>
    </row>
    <row r="9806" spans="6:8" ht="13.5">
      <c r="F9806" s="156" t="s">
        <v>1799</v>
      </c>
      <c r="H9806">
        <v>94580</v>
      </c>
    </row>
    <row r="9807" spans="6:8" ht="13.5">
      <c r="F9807" s="156" t="s">
        <v>1799</v>
      </c>
      <c r="H9807">
        <v>94580</v>
      </c>
    </row>
    <row r="9808" spans="6:8" ht="13.5">
      <c r="F9808" s="156" t="s">
        <v>1799</v>
      </c>
      <c r="H9808">
        <v>94580</v>
      </c>
    </row>
    <row r="9809" spans="6:8" ht="13.5">
      <c r="F9809" s="156" t="s">
        <v>1799</v>
      </c>
      <c r="H9809">
        <v>94580</v>
      </c>
    </row>
    <row r="9810" spans="6:8" ht="13.5">
      <c r="F9810" s="156" t="s">
        <v>1800</v>
      </c>
      <c r="H9810">
        <v>100674</v>
      </c>
    </row>
    <row r="9811" spans="6:8" ht="13.5">
      <c r="F9811" s="156" t="s">
        <v>1800</v>
      </c>
      <c r="H9811">
        <v>100674</v>
      </c>
    </row>
    <row r="9812" spans="6:8" ht="13.5">
      <c r="F9812" s="156" t="s">
        <v>1800</v>
      </c>
      <c r="H9812">
        <v>100674</v>
      </c>
    </row>
    <row r="9813" spans="6:8" ht="13.5">
      <c r="F9813" s="156" t="s">
        <v>1800</v>
      </c>
      <c r="H9813">
        <v>100674</v>
      </c>
    </row>
    <row r="9814" spans="6:8" ht="13.5">
      <c r="F9814" s="156" t="s">
        <v>1800</v>
      </c>
      <c r="H9814">
        <v>100674</v>
      </c>
    </row>
    <row r="9815" spans="6:8" ht="13.5">
      <c r="F9815" s="156" t="s">
        <v>1800</v>
      </c>
      <c r="H9815">
        <v>100674</v>
      </c>
    </row>
    <row r="9816" spans="6:8" ht="13.5">
      <c r="F9816" s="156" t="s">
        <v>1801</v>
      </c>
      <c r="H9816">
        <v>101096</v>
      </c>
    </row>
    <row r="9817" spans="6:8" ht="13.5">
      <c r="F9817" s="156" t="s">
        <v>1801</v>
      </c>
      <c r="H9817">
        <v>101096</v>
      </c>
    </row>
    <row r="9818" spans="6:8" ht="13.5">
      <c r="F9818" s="156" t="s">
        <v>1801</v>
      </c>
      <c r="H9818">
        <v>101096</v>
      </c>
    </row>
    <row r="9819" spans="6:8" ht="13.5">
      <c r="F9819" s="156" t="s">
        <v>1801</v>
      </c>
      <c r="H9819">
        <v>101096</v>
      </c>
    </row>
    <row r="9820" spans="6:8" ht="13.5">
      <c r="F9820" s="156" t="s">
        <v>1801</v>
      </c>
      <c r="H9820">
        <v>101096</v>
      </c>
    </row>
    <row r="9821" spans="6:8" ht="13.5">
      <c r="F9821" s="156" t="s">
        <v>1801</v>
      </c>
      <c r="H9821">
        <v>101096</v>
      </c>
    </row>
    <row r="9822" spans="6:8" ht="13.5">
      <c r="F9822" s="156" t="s">
        <v>1801</v>
      </c>
      <c r="H9822">
        <v>101096</v>
      </c>
    </row>
    <row r="9823" spans="6:8" ht="13.5">
      <c r="F9823" s="156" t="s">
        <v>1801</v>
      </c>
      <c r="H9823">
        <v>101096</v>
      </c>
    </row>
    <row r="9824" spans="6:8" ht="13.5">
      <c r="F9824" s="156" t="s">
        <v>1801</v>
      </c>
      <c r="H9824">
        <v>101096</v>
      </c>
    </row>
    <row r="9825" spans="6:8" ht="13.5">
      <c r="F9825" s="156" t="s">
        <v>1801</v>
      </c>
      <c r="H9825">
        <v>101096</v>
      </c>
    </row>
    <row r="9826" spans="6:8" ht="13.5">
      <c r="F9826" s="156" t="s">
        <v>1801</v>
      </c>
      <c r="H9826">
        <v>101096</v>
      </c>
    </row>
    <row r="9827" spans="6:8" ht="13.5">
      <c r="F9827" s="156" t="s">
        <v>1801</v>
      </c>
      <c r="H9827">
        <v>101096</v>
      </c>
    </row>
    <row r="9828" spans="6:8" ht="13.5">
      <c r="F9828" s="156" t="s">
        <v>1802</v>
      </c>
      <c r="H9828">
        <v>101097</v>
      </c>
    </row>
    <row r="9829" spans="6:8" ht="13.5">
      <c r="F9829" s="156" t="s">
        <v>1802</v>
      </c>
      <c r="H9829">
        <v>101097</v>
      </c>
    </row>
    <row r="9830" spans="6:8" ht="13.5">
      <c r="F9830" s="156" t="s">
        <v>1802</v>
      </c>
      <c r="H9830">
        <v>101097</v>
      </c>
    </row>
    <row r="9831" spans="6:8" ht="13.5">
      <c r="F9831" s="156" t="s">
        <v>1802</v>
      </c>
      <c r="H9831">
        <v>101097</v>
      </c>
    </row>
    <row r="9832" spans="6:8" ht="13.5">
      <c r="F9832" s="156" t="s">
        <v>1802</v>
      </c>
      <c r="H9832">
        <v>101097</v>
      </c>
    </row>
    <row r="9833" spans="6:8" ht="13.5">
      <c r="F9833" s="156" t="s">
        <v>1802</v>
      </c>
      <c r="H9833">
        <v>101097</v>
      </c>
    </row>
    <row r="9834" spans="6:8" ht="13.5">
      <c r="F9834" s="156" t="s">
        <v>1802</v>
      </c>
      <c r="H9834">
        <v>101097</v>
      </c>
    </row>
    <row r="9835" spans="6:8" ht="13.5">
      <c r="F9835" s="156" t="s">
        <v>1802</v>
      </c>
      <c r="H9835">
        <v>101097</v>
      </c>
    </row>
    <row r="9836" spans="6:8" ht="13.5">
      <c r="F9836" s="156" t="s">
        <v>1802</v>
      </c>
      <c r="H9836">
        <v>101097</v>
      </c>
    </row>
    <row r="9837" spans="6:8" ht="13.5">
      <c r="F9837" s="156" t="s">
        <v>1802</v>
      </c>
      <c r="H9837">
        <v>101097</v>
      </c>
    </row>
    <row r="9838" spans="6:8" ht="13.5">
      <c r="F9838" s="156" t="s">
        <v>1802</v>
      </c>
      <c r="H9838">
        <v>101097</v>
      </c>
    </row>
    <row r="9839" spans="6:8" ht="13.5">
      <c r="F9839" s="156" t="s">
        <v>1802</v>
      </c>
      <c r="H9839">
        <v>101097</v>
      </c>
    </row>
    <row r="9840" spans="6:8" ht="13.5">
      <c r="F9840" s="156" t="s">
        <v>1803</v>
      </c>
      <c r="H9840">
        <v>101098</v>
      </c>
    </row>
    <row r="9841" spans="6:8" ht="13.5">
      <c r="F9841" s="156" t="s">
        <v>1803</v>
      </c>
      <c r="H9841">
        <v>101098</v>
      </c>
    </row>
    <row r="9842" spans="6:8" ht="13.5">
      <c r="F9842" s="156" t="s">
        <v>1803</v>
      </c>
      <c r="H9842">
        <v>101098</v>
      </c>
    </row>
    <row r="9843" spans="6:8" ht="13.5">
      <c r="F9843" s="156" t="s">
        <v>1803</v>
      </c>
      <c r="H9843">
        <v>101098</v>
      </c>
    </row>
    <row r="9844" spans="6:8" ht="13.5">
      <c r="F9844" s="156" t="s">
        <v>1803</v>
      </c>
      <c r="H9844">
        <v>101098</v>
      </c>
    </row>
    <row r="9845" spans="6:8" ht="13.5">
      <c r="F9845" s="156" t="s">
        <v>1803</v>
      </c>
      <c r="H9845">
        <v>101098</v>
      </c>
    </row>
    <row r="9846" spans="6:8" ht="13.5">
      <c r="F9846" s="156" t="s">
        <v>1803</v>
      </c>
      <c r="H9846">
        <v>101098</v>
      </c>
    </row>
    <row r="9847" spans="6:8" ht="13.5">
      <c r="F9847" s="156" t="s">
        <v>1803</v>
      </c>
      <c r="H9847">
        <v>101098</v>
      </c>
    </row>
    <row r="9848" spans="6:8" ht="13.5">
      <c r="F9848" s="156" t="s">
        <v>1803</v>
      </c>
      <c r="H9848">
        <v>101098</v>
      </c>
    </row>
    <row r="9849" spans="6:8" ht="13.5">
      <c r="F9849" s="156" t="s">
        <v>1803</v>
      </c>
      <c r="H9849">
        <v>101098</v>
      </c>
    </row>
    <row r="9850" spans="6:8" ht="13.5">
      <c r="F9850" s="156" t="s">
        <v>1803</v>
      </c>
      <c r="H9850">
        <v>101098</v>
      </c>
    </row>
    <row r="9851" spans="6:8" ht="13.5">
      <c r="F9851" s="156" t="s">
        <v>1803</v>
      </c>
      <c r="H9851">
        <v>101098</v>
      </c>
    </row>
    <row r="9852" spans="6:8" ht="13.5">
      <c r="F9852" s="156" t="s">
        <v>1804</v>
      </c>
      <c r="H9852">
        <v>101099</v>
      </c>
    </row>
    <row r="9853" spans="6:8" ht="13.5">
      <c r="F9853" s="156" t="s">
        <v>1804</v>
      </c>
      <c r="H9853">
        <v>101099</v>
      </c>
    </row>
    <row r="9854" spans="6:8" ht="13.5">
      <c r="F9854" s="156" t="s">
        <v>1804</v>
      </c>
      <c r="H9854">
        <v>101099</v>
      </c>
    </row>
    <row r="9855" spans="6:8" ht="13.5">
      <c r="F9855" s="156" t="s">
        <v>1804</v>
      </c>
      <c r="H9855">
        <v>101099</v>
      </c>
    </row>
    <row r="9856" spans="6:8" ht="13.5">
      <c r="F9856" s="156" t="s">
        <v>1804</v>
      </c>
      <c r="H9856">
        <v>101099</v>
      </c>
    </row>
    <row r="9857" spans="6:8" ht="13.5">
      <c r="F9857" s="156" t="s">
        <v>1804</v>
      </c>
      <c r="H9857">
        <v>101099</v>
      </c>
    </row>
    <row r="9858" spans="6:8" ht="13.5">
      <c r="F9858" s="156" t="s">
        <v>1804</v>
      </c>
      <c r="H9858">
        <v>101099</v>
      </c>
    </row>
    <row r="9859" spans="6:8" ht="13.5">
      <c r="F9859" s="156" t="s">
        <v>1804</v>
      </c>
      <c r="H9859">
        <v>101099</v>
      </c>
    </row>
    <row r="9860" spans="6:8" ht="13.5">
      <c r="F9860" s="156" t="s">
        <v>1804</v>
      </c>
      <c r="H9860">
        <v>101099</v>
      </c>
    </row>
    <row r="9861" spans="6:8" ht="13.5">
      <c r="F9861" s="156" t="s">
        <v>1804</v>
      </c>
      <c r="H9861">
        <v>101099</v>
      </c>
    </row>
    <row r="9862" spans="6:8" ht="13.5">
      <c r="F9862" s="156" t="s">
        <v>1804</v>
      </c>
      <c r="H9862">
        <v>101099</v>
      </c>
    </row>
    <row r="9863" spans="6:8" ht="13.5">
      <c r="F9863" s="156" t="s">
        <v>1804</v>
      </c>
      <c r="H9863">
        <v>101099</v>
      </c>
    </row>
    <row r="9864" spans="6:8" ht="13.5">
      <c r="F9864" s="156" t="s">
        <v>1805</v>
      </c>
      <c r="H9864">
        <v>101100</v>
      </c>
    </row>
    <row r="9865" spans="6:8" ht="13.5">
      <c r="F9865" s="156" t="s">
        <v>1805</v>
      </c>
      <c r="H9865">
        <v>101100</v>
      </c>
    </row>
    <row r="9866" spans="6:8" ht="13.5">
      <c r="F9866" s="156" t="s">
        <v>1805</v>
      </c>
      <c r="H9866">
        <v>101100</v>
      </c>
    </row>
    <row r="9867" spans="6:8" ht="13.5">
      <c r="F9867" s="156" t="s">
        <v>1805</v>
      </c>
      <c r="H9867">
        <v>101100</v>
      </c>
    </row>
    <row r="9868" spans="6:8" ht="13.5">
      <c r="F9868" s="156" t="s">
        <v>1805</v>
      </c>
      <c r="H9868">
        <v>101100</v>
      </c>
    </row>
    <row r="9869" spans="6:8" ht="13.5">
      <c r="F9869" s="156" t="s">
        <v>1805</v>
      </c>
      <c r="H9869">
        <v>101100</v>
      </c>
    </row>
    <row r="9870" spans="6:8" ht="13.5">
      <c r="F9870" s="156" t="s">
        <v>1805</v>
      </c>
      <c r="H9870">
        <v>101100</v>
      </c>
    </row>
    <row r="9871" spans="6:8" ht="13.5">
      <c r="F9871" s="156" t="s">
        <v>1805</v>
      </c>
      <c r="H9871">
        <v>101100</v>
      </c>
    </row>
    <row r="9872" spans="6:8" ht="13.5">
      <c r="F9872" s="156" t="s">
        <v>1805</v>
      </c>
      <c r="H9872">
        <v>101100</v>
      </c>
    </row>
    <row r="9873" spans="6:8" ht="13.5">
      <c r="F9873" s="156" t="s">
        <v>1805</v>
      </c>
      <c r="H9873">
        <v>101100</v>
      </c>
    </row>
    <row r="9874" spans="6:8" ht="13.5">
      <c r="F9874" s="156" t="s">
        <v>1805</v>
      </c>
      <c r="H9874">
        <v>101100</v>
      </c>
    </row>
    <row r="9875" spans="6:8" ht="13.5">
      <c r="F9875" s="156" t="s">
        <v>1805</v>
      </c>
      <c r="H9875">
        <v>101100</v>
      </c>
    </row>
    <row r="9876" spans="6:8" ht="13.5">
      <c r="F9876" s="156" t="s">
        <v>1806</v>
      </c>
      <c r="H9876">
        <v>101101</v>
      </c>
    </row>
    <row r="9877" spans="6:8" ht="13.5">
      <c r="F9877" s="156" t="s">
        <v>1806</v>
      </c>
      <c r="H9877">
        <v>101101</v>
      </c>
    </row>
    <row r="9878" spans="6:8" ht="13.5">
      <c r="F9878" s="156" t="s">
        <v>1806</v>
      </c>
      <c r="H9878">
        <v>101101</v>
      </c>
    </row>
    <row r="9879" spans="6:8" ht="13.5">
      <c r="F9879" s="156" t="s">
        <v>1806</v>
      </c>
      <c r="H9879">
        <v>101101</v>
      </c>
    </row>
    <row r="9880" spans="6:8" ht="13.5">
      <c r="F9880" s="156" t="s">
        <v>1806</v>
      </c>
      <c r="H9880">
        <v>101101</v>
      </c>
    </row>
    <row r="9881" spans="6:8" ht="13.5">
      <c r="F9881" s="156" t="s">
        <v>1806</v>
      </c>
      <c r="H9881">
        <v>101101</v>
      </c>
    </row>
    <row r="9882" spans="6:8" ht="13.5">
      <c r="F9882" s="156" t="s">
        <v>1806</v>
      </c>
      <c r="H9882">
        <v>101101</v>
      </c>
    </row>
    <row r="9883" spans="6:8" ht="13.5">
      <c r="F9883" s="156" t="s">
        <v>1806</v>
      </c>
      <c r="H9883">
        <v>101101</v>
      </c>
    </row>
    <row r="9884" spans="6:8" ht="13.5">
      <c r="F9884" s="156" t="s">
        <v>1806</v>
      </c>
      <c r="H9884">
        <v>101101</v>
      </c>
    </row>
    <row r="9885" spans="6:8" ht="13.5">
      <c r="F9885" s="156" t="s">
        <v>1806</v>
      </c>
      <c r="H9885">
        <v>101101</v>
      </c>
    </row>
    <row r="9886" spans="6:8" ht="13.5">
      <c r="F9886" s="156" t="s">
        <v>1806</v>
      </c>
      <c r="H9886">
        <v>101101</v>
      </c>
    </row>
    <row r="9887" spans="6:8" ht="13.5">
      <c r="F9887" s="156" t="s">
        <v>1806</v>
      </c>
      <c r="H9887">
        <v>101101</v>
      </c>
    </row>
    <row r="9888" spans="6:8" ht="13.5">
      <c r="F9888" s="156" t="s">
        <v>1807</v>
      </c>
      <c r="H9888">
        <v>101102</v>
      </c>
    </row>
    <row r="9889" spans="6:8" ht="13.5">
      <c r="F9889" s="156" t="s">
        <v>1807</v>
      </c>
      <c r="H9889">
        <v>101102</v>
      </c>
    </row>
    <row r="9890" spans="6:8" ht="13.5">
      <c r="F9890" s="156" t="s">
        <v>1807</v>
      </c>
      <c r="H9890">
        <v>101102</v>
      </c>
    </row>
    <row r="9891" spans="6:8" ht="13.5">
      <c r="F9891" s="156" t="s">
        <v>1807</v>
      </c>
      <c r="H9891">
        <v>101102</v>
      </c>
    </row>
    <row r="9892" spans="6:8" ht="13.5">
      <c r="F9892" s="156" t="s">
        <v>1807</v>
      </c>
      <c r="H9892">
        <v>101102</v>
      </c>
    </row>
    <row r="9893" spans="6:8" ht="13.5">
      <c r="F9893" s="156" t="s">
        <v>1807</v>
      </c>
      <c r="H9893">
        <v>101102</v>
      </c>
    </row>
    <row r="9894" spans="6:8" ht="13.5">
      <c r="F9894" s="156" t="s">
        <v>1807</v>
      </c>
      <c r="H9894">
        <v>101102</v>
      </c>
    </row>
    <row r="9895" spans="6:8" ht="13.5">
      <c r="F9895" s="156" t="s">
        <v>1807</v>
      </c>
      <c r="H9895">
        <v>101102</v>
      </c>
    </row>
    <row r="9896" spans="6:8" ht="13.5">
      <c r="F9896" s="156" t="s">
        <v>1807</v>
      </c>
      <c r="H9896">
        <v>101102</v>
      </c>
    </row>
    <row r="9897" spans="6:8" ht="13.5">
      <c r="F9897" s="156" t="s">
        <v>1807</v>
      </c>
      <c r="H9897">
        <v>101102</v>
      </c>
    </row>
    <row r="9898" spans="6:8" ht="13.5">
      <c r="F9898" s="156" t="s">
        <v>1807</v>
      </c>
      <c r="H9898">
        <v>101102</v>
      </c>
    </row>
    <row r="9899" spans="6:8" ht="13.5">
      <c r="F9899" s="156" t="s">
        <v>1807</v>
      </c>
      <c r="H9899">
        <v>101102</v>
      </c>
    </row>
    <row r="9900" spans="6:8" ht="13.5">
      <c r="F9900" s="156" t="s">
        <v>1808</v>
      </c>
      <c r="H9900">
        <v>101103</v>
      </c>
    </row>
    <row r="9901" spans="6:8" ht="13.5">
      <c r="F9901" s="156" t="s">
        <v>1808</v>
      </c>
      <c r="H9901">
        <v>101103</v>
      </c>
    </row>
    <row r="9902" spans="6:8" ht="13.5">
      <c r="F9902" s="156" t="s">
        <v>1808</v>
      </c>
      <c r="H9902">
        <v>101103</v>
      </c>
    </row>
    <row r="9903" spans="6:8" ht="13.5">
      <c r="F9903" s="156" t="s">
        <v>1808</v>
      </c>
      <c r="H9903">
        <v>101103</v>
      </c>
    </row>
    <row r="9904" spans="6:8" ht="13.5">
      <c r="F9904" s="156" t="s">
        <v>1808</v>
      </c>
      <c r="H9904">
        <v>101103</v>
      </c>
    </row>
    <row r="9905" spans="6:8" ht="13.5">
      <c r="F9905" s="156" t="s">
        <v>1808</v>
      </c>
      <c r="H9905">
        <v>101103</v>
      </c>
    </row>
    <row r="9906" spans="6:8" ht="13.5">
      <c r="F9906" s="156" t="s">
        <v>1808</v>
      </c>
      <c r="H9906">
        <v>101103</v>
      </c>
    </row>
    <row r="9907" spans="6:8" ht="13.5">
      <c r="F9907" s="156" t="s">
        <v>1808</v>
      </c>
      <c r="H9907">
        <v>101103</v>
      </c>
    </row>
    <row r="9908" spans="6:8" ht="13.5">
      <c r="F9908" s="156" t="s">
        <v>1808</v>
      </c>
      <c r="H9908">
        <v>101103</v>
      </c>
    </row>
    <row r="9909" spans="6:8" ht="13.5">
      <c r="F9909" s="156" t="s">
        <v>1808</v>
      </c>
      <c r="H9909">
        <v>101103</v>
      </c>
    </row>
    <row r="9910" spans="6:8" ht="13.5">
      <c r="F9910" s="156" t="s">
        <v>1808</v>
      </c>
      <c r="H9910">
        <v>101103</v>
      </c>
    </row>
    <row r="9911" spans="6:8" ht="13.5">
      <c r="F9911" s="156" t="s">
        <v>1808</v>
      </c>
      <c r="H9911">
        <v>101103</v>
      </c>
    </row>
    <row r="9912" spans="6:8" ht="13.5">
      <c r="F9912" s="156" t="s">
        <v>1809</v>
      </c>
      <c r="H9912">
        <v>101104</v>
      </c>
    </row>
    <row r="9913" spans="6:8" ht="13.5">
      <c r="F9913" s="156" t="s">
        <v>1809</v>
      </c>
      <c r="H9913">
        <v>101104</v>
      </c>
    </row>
    <row r="9914" spans="6:8" ht="13.5">
      <c r="F9914" s="156" t="s">
        <v>1809</v>
      </c>
      <c r="H9914">
        <v>101104</v>
      </c>
    </row>
    <row r="9915" spans="6:8" ht="13.5">
      <c r="F9915" s="156" t="s">
        <v>1809</v>
      </c>
      <c r="H9915">
        <v>101104</v>
      </c>
    </row>
    <row r="9916" spans="6:8" ht="13.5">
      <c r="F9916" s="156" t="s">
        <v>1809</v>
      </c>
      <c r="H9916">
        <v>101104</v>
      </c>
    </row>
    <row r="9917" spans="6:8" ht="13.5">
      <c r="F9917" s="156" t="s">
        <v>1809</v>
      </c>
      <c r="H9917">
        <v>101104</v>
      </c>
    </row>
    <row r="9918" spans="6:8" ht="13.5">
      <c r="F9918" s="156" t="s">
        <v>1809</v>
      </c>
      <c r="H9918">
        <v>101104</v>
      </c>
    </row>
    <row r="9919" spans="6:8" ht="13.5">
      <c r="F9919" s="156" t="s">
        <v>1809</v>
      </c>
      <c r="H9919">
        <v>101104</v>
      </c>
    </row>
    <row r="9920" spans="6:8" ht="13.5">
      <c r="F9920" s="156" t="s">
        <v>1809</v>
      </c>
      <c r="H9920">
        <v>101104</v>
      </c>
    </row>
    <row r="9921" spans="6:8" ht="13.5">
      <c r="F9921" s="156" t="s">
        <v>1809</v>
      </c>
      <c r="H9921">
        <v>101104</v>
      </c>
    </row>
    <row r="9922" spans="6:8" ht="13.5">
      <c r="F9922" s="156" t="s">
        <v>1809</v>
      </c>
      <c r="H9922">
        <v>101104</v>
      </c>
    </row>
    <row r="9923" spans="6:8" ht="13.5">
      <c r="F9923" s="156" t="s">
        <v>1809</v>
      </c>
      <c r="H9923">
        <v>101104</v>
      </c>
    </row>
    <row r="9924" spans="6:8" ht="13.5">
      <c r="F9924" s="156" t="s">
        <v>1810</v>
      </c>
      <c r="H9924">
        <v>101105</v>
      </c>
    </row>
    <row r="9925" spans="6:8" ht="13.5">
      <c r="F9925" s="156" t="s">
        <v>1810</v>
      </c>
      <c r="H9925">
        <v>101105</v>
      </c>
    </row>
    <row r="9926" spans="6:8" ht="13.5">
      <c r="F9926" s="156" t="s">
        <v>1810</v>
      </c>
      <c r="H9926">
        <v>101105</v>
      </c>
    </row>
    <row r="9927" spans="6:8" ht="13.5">
      <c r="F9927" s="156" t="s">
        <v>1810</v>
      </c>
      <c r="H9927">
        <v>101105</v>
      </c>
    </row>
    <row r="9928" spans="6:8" ht="13.5">
      <c r="F9928" s="156" t="s">
        <v>1810</v>
      </c>
      <c r="H9928">
        <v>101105</v>
      </c>
    </row>
    <row r="9929" spans="6:8" ht="13.5">
      <c r="F9929" s="156" t="s">
        <v>1810</v>
      </c>
      <c r="H9929">
        <v>101105</v>
      </c>
    </row>
    <row r="9930" spans="6:8" ht="13.5">
      <c r="F9930" s="156" t="s">
        <v>1810</v>
      </c>
      <c r="H9930">
        <v>101105</v>
      </c>
    </row>
    <row r="9931" spans="6:8" ht="13.5">
      <c r="F9931" s="156" t="s">
        <v>1810</v>
      </c>
      <c r="H9931">
        <v>101105</v>
      </c>
    </row>
    <row r="9932" spans="6:8" ht="13.5">
      <c r="F9932" s="156" t="s">
        <v>1810</v>
      </c>
      <c r="H9932">
        <v>101105</v>
      </c>
    </row>
    <row r="9933" spans="6:8" ht="13.5">
      <c r="F9933" s="156" t="s">
        <v>1810</v>
      </c>
      <c r="H9933">
        <v>101105</v>
      </c>
    </row>
    <row r="9934" spans="6:8" ht="13.5">
      <c r="F9934" s="156" t="s">
        <v>1810</v>
      </c>
      <c r="H9934">
        <v>101105</v>
      </c>
    </row>
    <row r="9935" spans="6:8" ht="13.5">
      <c r="F9935" s="156" t="s">
        <v>1810</v>
      </c>
      <c r="H9935">
        <v>101105</v>
      </c>
    </row>
    <row r="9936" spans="6:8" ht="13.5">
      <c r="F9936" s="156" t="s">
        <v>1811</v>
      </c>
      <c r="H9936">
        <v>101106</v>
      </c>
    </row>
    <row r="9937" spans="6:8" ht="13.5">
      <c r="F9937" s="156" t="s">
        <v>1811</v>
      </c>
      <c r="H9937">
        <v>101106</v>
      </c>
    </row>
    <row r="9938" spans="6:8" ht="13.5">
      <c r="F9938" s="156" t="s">
        <v>1811</v>
      </c>
      <c r="H9938">
        <v>101106</v>
      </c>
    </row>
    <row r="9939" spans="6:8" ht="13.5">
      <c r="F9939" s="156" t="s">
        <v>1811</v>
      </c>
      <c r="H9939">
        <v>101106</v>
      </c>
    </row>
    <row r="9940" spans="6:8" ht="13.5">
      <c r="F9940" s="156" t="s">
        <v>1811</v>
      </c>
      <c r="H9940">
        <v>101106</v>
      </c>
    </row>
    <row r="9941" spans="6:8" ht="13.5">
      <c r="F9941" s="156" t="s">
        <v>1811</v>
      </c>
      <c r="H9941">
        <v>101106</v>
      </c>
    </row>
    <row r="9942" spans="6:8" ht="13.5">
      <c r="F9942" s="156" t="s">
        <v>1811</v>
      </c>
      <c r="H9942">
        <v>101106</v>
      </c>
    </row>
    <row r="9943" spans="6:8" ht="13.5">
      <c r="F9943" s="156" t="s">
        <v>1811</v>
      </c>
      <c r="H9943">
        <v>101106</v>
      </c>
    </row>
    <row r="9944" spans="6:8" ht="13.5">
      <c r="F9944" s="156" t="s">
        <v>1811</v>
      </c>
      <c r="H9944">
        <v>101106</v>
      </c>
    </row>
    <row r="9945" spans="6:8" ht="13.5">
      <c r="F9945" s="156" t="s">
        <v>1811</v>
      </c>
      <c r="H9945">
        <v>101106</v>
      </c>
    </row>
    <row r="9946" spans="6:8" ht="13.5">
      <c r="F9946" s="156" t="s">
        <v>1811</v>
      </c>
      <c r="H9946">
        <v>101106</v>
      </c>
    </row>
    <row r="9947" spans="6:8" ht="13.5">
      <c r="F9947" s="156" t="s">
        <v>1811</v>
      </c>
      <c r="H9947">
        <v>101106</v>
      </c>
    </row>
    <row r="9948" spans="6:8" ht="13.5">
      <c r="F9948" s="156" t="s">
        <v>1812</v>
      </c>
      <c r="H9948">
        <v>101107</v>
      </c>
    </row>
    <row r="9949" spans="6:8" ht="13.5">
      <c r="F9949" s="156" t="s">
        <v>1812</v>
      </c>
      <c r="H9949">
        <v>101107</v>
      </c>
    </row>
    <row r="9950" spans="6:8" ht="13.5">
      <c r="F9950" s="156" t="s">
        <v>1812</v>
      </c>
      <c r="H9950">
        <v>101107</v>
      </c>
    </row>
    <row r="9951" spans="6:8" ht="13.5">
      <c r="F9951" s="156" t="s">
        <v>1812</v>
      </c>
      <c r="H9951">
        <v>101107</v>
      </c>
    </row>
    <row r="9952" spans="6:8" ht="13.5">
      <c r="F9952" s="156" t="s">
        <v>1812</v>
      </c>
      <c r="H9952">
        <v>101107</v>
      </c>
    </row>
    <row r="9953" spans="6:8" ht="13.5">
      <c r="F9953" s="156" t="s">
        <v>1812</v>
      </c>
      <c r="H9953">
        <v>101107</v>
      </c>
    </row>
    <row r="9954" spans="6:8" ht="13.5">
      <c r="F9954" s="156" t="s">
        <v>1812</v>
      </c>
      <c r="H9954">
        <v>101107</v>
      </c>
    </row>
    <row r="9955" spans="6:8" ht="13.5">
      <c r="F9955" s="156" t="s">
        <v>1812</v>
      </c>
      <c r="H9955">
        <v>101107</v>
      </c>
    </row>
    <row r="9956" spans="6:8" ht="13.5">
      <c r="F9956" s="156" t="s">
        <v>1812</v>
      </c>
      <c r="H9956">
        <v>101107</v>
      </c>
    </row>
    <row r="9957" spans="6:8" ht="13.5">
      <c r="F9957" s="156" t="s">
        <v>1812</v>
      </c>
      <c r="H9957">
        <v>101107</v>
      </c>
    </row>
    <row r="9958" spans="6:8" ht="13.5">
      <c r="F9958" s="156" t="s">
        <v>1812</v>
      </c>
      <c r="H9958">
        <v>101107</v>
      </c>
    </row>
    <row r="9959" spans="6:8" ht="13.5">
      <c r="F9959" s="156" t="s">
        <v>1812</v>
      </c>
      <c r="H9959">
        <v>101107</v>
      </c>
    </row>
    <row r="9960" spans="6:8" ht="13.5">
      <c r="F9960" s="156" t="s">
        <v>1813</v>
      </c>
      <c r="H9960">
        <v>101108</v>
      </c>
    </row>
    <row r="9961" spans="6:8" ht="13.5">
      <c r="F9961" s="156" t="s">
        <v>1813</v>
      </c>
      <c r="H9961">
        <v>101108</v>
      </c>
    </row>
    <row r="9962" spans="6:8" ht="13.5">
      <c r="F9962" s="156" t="s">
        <v>1813</v>
      </c>
      <c r="H9962">
        <v>101108</v>
      </c>
    </row>
    <row r="9963" spans="6:8" ht="13.5">
      <c r="F9963" s="156" t="s">
        <v>1813</v>
      </c>
      <c r="H9963">
        <v>101108</v>
      </c>
    </row>
    <row r="9964" spans="6:8" ht="13.5">
      <c r="F9964" s="156" t="s">
        <v>1813</v>
      </c>
      <c r="H9964">
        <v>101108</v>
      </c>
    </row>
    <row r="9965" spans="6:8" ht="13.5">
      <c r="F9965" s="156" t="s">
        <v>1813</v>
      </c>
      <c r="H9965">
        <v>101108</v>
      </c>
    </row>
    <row r="9966" spans="6:8" ht="13.5">
      <c r="F9966" s="156" t="s">
        <v>1813</v>
      </c>
      <c r="H9966">
        <v>101108</v>
      </c>
    </row>
    <row r="9967" spans="6:8" ht="13.5">
      <c r="F9967" s="156" t="s">
        <v>1813</v>
      </c>
      <c r="H9967">
        <v>101108</v>
      </c>
    </row>
    <row r="9968" spans="6:8" ht="13.5">
      <c r="F9968" s="156" t="s">
        <v>1813</v>
      </c>
      <c r="H9968">
        <v>101108</v>
      </c>
    </row>
    <row r="9969" spans="6:8" ht="13.5">
      <c r="F9969" s="156" t="s">
        <v>1813</v>
      </c>
      <c r="H9969">
        <v>101108</v>
      </c>
    </row>
    <row r="9970" spans="6:8" ht="13.5">
      <c r="F9970" s="156" t="s">
        <v>1813</v>
      </c>
      <c r="H9970">
        <v>101108</v>
      </c>
    </row>
    <row r="9971" spans="6:8" ht="13.5">
      <c r="F9971" s="156" t="s">
        <v>1813</v>
      </c>
      <c r="H9971">
        <v>101108</v>
      </c>
    </row>
    <row r="9972" spans="6:8" ht="13.5">
      <c r="F9972" s="156" t="s">
        <v>1814</v>
      </c>
      <c r="H9972">
        <v>101109</v>
      </c>
    </row>
    <row r="9973" spans="6:8" ht="13.5">
      <c r="F9973" s="156" t="s">
        <v>1814</v>
      </c>
      <c r="H9973">
        <v>101109</v>
      </c>
    </row>
    <row r="9974" spans="6:8" ht="13.5">
      <c r="F9974" s="156" t="s">
        <v>1814</v>
      </c>
      <c r="H9974">
        <v>101109</v>
      </c>
    </row>
    <row r="9975" spans="6:8" ht="13.5">
      <c r="F9975" s="156" t="s">
        <v>1814</v>
      </c>
      <c r="H9975">
        <v>101109</v>
      </c>
    </row>
    <row r="9976" spans="6:8" ht="13.5">
      <c r="F9976" s="156" t="s">
        <v>1814</v>
      </c>
      <c r="H9976">
        <v>101109</v>
      </c>
    </row>
    <row r="9977" spans="6:8" ht="13.5">
      <c r="F9977" s="156" t="s">
        <v>1814</v>
      </c>
      <c r="H9977">
        <v>101109</v>
      </c>
    </row>
    <row r="9978" spans="6:8" ht="13.5">
      <c r="F9978" s="156" t="s">
        <v>1814</v>
      </c>
      <c r="H9978">
        <v>101109</v>
      </c>
    </row>
    <row r="9979" spans="6:8" ht="13.5">
      <c r="F9979" s="156" t="s">
        <v>1814</v>
      </c>
      <c r="H9979">
        <v>101109</v>
      </c>
    </row>
    <row r="9980" spans="6:8" ht="13.5">
      <c r="F9980" s="156" t="s">
        <v>1814</v>
      </c>
      <c r="H9980">
        <v>101109</v>
      </c>
    </row>
    <row r="9981" spans="6:8" ht="13.5">
      <c r="F9981" s="156" t="s">
        <v>1814</v>
      </c>
      <c r="H9981">
        <v>101109</v>
      </c>
    </row>
    <row r="9982" spans="6:8" ht="13.5">
      <c r="F9982" s="156" t="s">
        <v>1814</v>
      </c>
      <c r="H9982">
        <v>101109</v>
      </c>
    </row>
    <row r="9983" spans="6:8" ht="13.5">
      <c r="F9983" s="156" t="s">
        <v>1814</v>
      </c>
      <c r="H9983">
        <v>101109</v>
      </c>
    </row>
    <row r="9984" spans="6:8" ht="13.5">
      <c r="F9984" s="156" t="s">
        <v>1815</v>
      </c>
      <c r="H9984">
        <v>101110</v>
      </c>
    </row>
    <row r="9985" spans="6:8" ht="13.5">
      <c r="F9985" s="156" t="s">
        <v>1815</v>
      </c>
      <c r="H9985">
        <v>101110</v>
      </c>
    </row>
    <row r="9986" spans="6:8" ht="13.5">
      <c r="F9986" s="156" t="s">
        <v>1815</v>
      </c>
      <c r="H9986">
        <v>101110</v>
      </c>
    </row>
    <row r="9987" spans="6:8" ht="13.5">
      <c r="F9987" s="156" t="s">
        <v>1815</v>
      </c>
      <c r="H9987">
        <v>101110</v>
      </c>
    </row>
    <row r="9988" spans="6:8" ht="13.5">
      <c r="F9988" s="156" t="s">
        <v>1815</v>
      </c>
      <c r="H9988">
        <v>101110</v>
      </c>
    </row>
    <row r="9989" spans="6:8" ht="13.5">
      <c r="F9989" s="156" t="s">
        <v>1815</v>
      </c>
      <c r="H9989">
        <v>101110</v>
      </c>
    </row>
    <row r="9990" spans="6:8" ht="13.5">
      <c r="F9990" s="156" t="s">
        <v>1815</v>
      </c>
      <c r="H9990">
        <v>101110</v>
      </c>
    </row>
    <row r="9991" spans="6:8" ht="13.5">
      <c r="F9991" s="156" t="s">
        <v>1815</v>
      </c>
      <c r="H9991">
        <v>101110</v>
      </c>
    </row>
    <row r="9992" spans="6:8" ht="13.5">
      <c r="F9992" s="156" t="s">
        <v>1815</v>
      </c>
      <c r="H9992">
        <v>101110</v>
      </c>
    </row>
    <row r="9993" spans="6:8" ht="13.5">
      <c r="F9993" s="156" t="s">
        <v>1815</v>
      </c>
      <c r="H9993">
        <v>101110</v>
      </c>
    </row>
    <row r="9994" spans="6:8" ht="13.5">
      <c r="F9994" s="156" t="s">
        <v>1815</v>
      </c>
      <c r="H9994">
        <v>101110</v>
      </c>
    </row>
    <row r="9995" spans="6:8" ht="13.5">
      <c r="F9995" s="156" t="s">
        <v>1815</v>
      </c>
      <c r="H9995">
        <v>101110</v>
      </c>
    </row>
    <row r="9996" spans="6:8" ht="13.5">
      <c r="F9996" s="156" t="s">
        <v>1816</v>
      </c>
      <c r="H9996">
        <v>101111</v>
      </c>
    </row>
    <row r="9997" spans="6:8" ht="13.5">
      <c r="F9997" s="156" t="s">
        <v>1816</v>
      </c>
      <c r="H9997">
        <v>101111</v>
      </c>
    </row>
    <row r="9998" spans="6:8" ht="13.5">
      <c r="F9998" s="156" t="s">
        <v>1816</v>
      </c>
      <c r="H9998">
        <v>101111</v>
      </c>
    </row>
    <row r="9999" spans="6:8" ht="13.5">
      <c r="F9999" s="156" t="s">
        <v>1816</v>
      </c>
      <c r="H9999">
        <v>101111</v>
      </c>
    </row>
    <row r="10000" spans="6:8" ht="13.5">
      <c r="F10000" s="156" t="s">
        <v>1816</v>
      </c>
      <c r="H10000">
        <v>101111</v>
      </c>
    </row>
    <row r="10001" spans="6:8" ht="13.5">
      <c r="F10001" s="156" t="s">
        <v>1816</v>
      </c>
      <c r="H10001">
        <v>101111</v>
      </c>
    </row>
    <row r="10002" spans="6:8" ht="13.5">
      <c r="F10002" s="156" t="s">
        <v>1816</v>
      </c>
      <c r="H10002">
        <v>101111</v>
      </c>
    </row>
    <row r="10003" spans="6:8" ht="13.5">
      <c r="F10003" s="156" t="s">
        <v>1816</v>
      </c>
      <c r="H10003">
        <v>101111</v>
      </c>
    </row>
    <row r="10004" spans="6:8" ht="13.5">
      <c r="F10004" s="156" t="s">
        <v>1816</v>
      </c>
      <c r="H10004">
        <v>101111</v>
      </c>
    </row>
    <row r="10005" spans="6:8" ht="13.5">
      <c r="F10005" s="156" t="s">
        <v>1816</v>
      </c>
      <c r="H10005">
        <v>101111</v>
      </c>
    </row>
    <row r="10006" spans="6:8" ht="13.5">
      <c r="F10006" s="156" t="s">
        <v>1816</v>
      </c>
      <c r="H10006">
        <v>101111</v>
      </c>
    </row>
    <row r="10007" spans="6:8" ht="13.5">
      <c r="F10007" s="156" t="s">
        <v>1816</v>
      </c>
      <c r="H10007">
        <v>101111</v>
      </c>
    </row>
    <row r="10008" spans="6:8" ht="13.5">
      <c r="F10008" s="156" t="s">
        <v>1817</v>
      </c>
      <c r="H10008">
        <v>101112</v>
      </c>
    </row>
    <row r="10009" spans="6:8" ht="13.5">
      <c r="F10009" s="156" t="s">
        <v>1817</v>
      </c>
      <c r="H10009">
        <v>101112</v>
      </c>
    </row>
    <row r="10010" spans="6:8" ht="13.5">
      <c r="F10010" s="156" t="s">
        <v>1817</v>
      </c>
      <c r="H10010">
        <v>101112</v>
      </c>
    </row>
    <row r="10011" spans="6:8" ht="13.5">
      <c r="F10011" s="156" t="s">
        <v>1817</v>
      </c>
      <c r="H10011">
        <v>101112</v>
      </c>
    </row>
    <row r="10012" spans="6:8" ht="13.5">
      <c r="F10012" s="156" t="s">
        <v>1817</v>
      </c>
      <c r="H10012">
        <v>101112</v>
      </c>
    </row>
    <row r="10013" spans="6:8" ht="13.5">
      <c r="F10013" s="156" t="s">
        <v>1817</v>
      </c>
      <c r="H10013">
        <v>101112</v>
      </c>
    </row>
    <row r="10014" spans="6:8" ht="13.5">
      <c r="F10014" s="156" t="s">
        <v>1817</v>
      </c>
      <c r="H10014">
        <v>101112</v>
      </c>
    </row>
    <row r="10015" spans="6:8" ht="13.5">
      <c r="F10015" s="156" t="s">
        <v>1817</v>
      </c>
      <c r="H10015">
        <v>101112</v>
      </c>
    </row>
    <row r="10016" spans="6:8" ht="13.5">
      <c r="F10016" s="156" t="s">
        <v>1817</v>
      </c>
      <c r="H10016">
        <v>101112</v>
      </c>
    </row>
    <row r="10017" spans="6:8" ht="13.5">
      <c r="F10017" s="156" t="s">
        <v>1817</v>
      </c>
      <c r="H10017">
        <v>101112</v>
      </c>
    </row>
    <row r="10018" spans="6:8" ht="13.5">
      <c r="F10018" s="156" t="s">
        <v>1818</v>
      </c>
      <c r="H10018">
        <v>101113</v>
      </c>
    </row>
    <row r="10019" spans="6:8" ht="13.5">
      <c r="F10019" s="156" t="s">
        <v>1818</v>
      </c>
      <c r="H10019">
        <v>101113</v>
      </c>
    </row>
    <row r="10020" spans="6:8" ht="13.5">
      <c r="F10020" s="156" t="s">
        <v>1818</v>
      </c>
      <c r="H10020">
        <v>101113</v>
      </c>
    </row>
    <row r="10021" spans="6:8" ht="13.5">
      <c r="F10021" s="156" t="s">
        <v>1818</v>
      </c>
      <c r="H10021">
        <v>101113</v>
      </c>
    </row>
    <row r="10022" spans="6:8" ht="13.5">
      <c r="F10022" s="156" t="s">
        <v>1818</v>
      </c>
      <c r="H10022">
        <v>101113</v>
      </c>
    </row>
    <row r="10023" spans="6:8" ht="13.5">
      <c r="F10023" s="156" t="s">
        <v>1818</v>
      </c>
      <c r="H10023">
        <v>101113</v>
      </c>
    </row>
    <row r="10024" spans="6:8" ht="13.5">
      <c r="F10024" s="156" t="s">
        <v>1818</v>
      </c>
      <c r="H10024">
        <v>101113</v>
      </c>
    </row>
    <row r="10025" spans="6:8" ht="13.5">
      <c r="F10025" s="156" t="s">
        <v>1818</v>
      </c>
      <c r="H10025">
        <v>101113</v>
      </c>
    </row>
    <row r="10026" spans="6:8" ht="13.5">
      <c r="F10026" s="156" t="s">
        <v>1818</v>
      </c>
      <c r="H10026">
        <v>101113</v>
      </c>
    </row>
    <row r="10027" spans="6:8" ht="13.5">
      <c r="F10027" s="156" t="s">
        <v>1818</v>
      </c>
      <c r="H10027">
        <v>101113</v>
      </c>
    </row>
    <row r="10028" spans="6:8" ht="13.5">
      <c r="F10028" s="156" t="s">
        <v>1819</v>
      </c>
      <c r="H10028">
        <v>95601</v>
      </c>
    </row>
    <row r="10029" spans="6:8" ht="13.5">
      <c r="F10029" s="156" t="s">
        <v>1819</v>
      </c>
      <c r="H10029">
        <v>95601</v>
      </c>
    </row>
    <row r="10030" spans="6:8" ht="13.5">
      <c r="F10030" s="156" t="s">
        <v>1819</v>
      </c>
      <c r="H10030">
        <v>95601</v>
      </c>
    </row>
    <row r="10031" spans="6:8" ht="13.5">
      <c r="F10031" s="156" t="s">
        <v>1819</v>
      </c>
      <c r="H10031">
        <v>95601</v>
      </c>
    </row>
    <row r="10032" spans="6:8" ht="13.5">
      <c r="F10032" s="156" t="s">
        <v>1819</v>
      </c>
      <c r="H10032">
        <v>95601</v>
      </c>
    </row>
    <row r="10033" spans="6:8" ht="13.5">
      <c r="F10033" s="156" t="s">
        <v>1820</v>
      </c>
      <c r="H10033">
        <v>95602</v>
      </c>
    </row>
    <row r="10034" spans="6:8" ht="13.5">
      <c r="F10034" s="156" t="s">
        <v>1820</v>
      </c>
      <c r="H10034">
        <v>95602</v>
      </c>
    </row>
    <row r="10035" spans="6:8" ht="13.5">
      <c r="F10035" s="156" t="s">
        <v>1820</v>
      </c>
      <c r="H10035">
        <v>95602</v>
      </c>
    </row>
    <row r="10036" spans="6:8" ht="13.5">
      <c r="F10036" s="156" t="s">
        <v>1820</v>
      </c>
      <c r="H10036">
        <v>95602</v>
      </c>
    </row>
    <row r="10037" spans="6:8" ht="13.5">
      <c r="F10037" s="156" t="s">
        <v>1820</v>
      </c>
      <c r="H10037">
        <v>95602</v>
      </c>
    </row>
    <row r="10038" spans="6:8" ht="13.5">
      <c r="F10038" s="156" t="s">
        <v>1821</v>
      </c>
      <c r="H10038">
        <v>95603</v>
      </c>
    </row>
    <row r="10039" spans="6:8" ht="13.5">
      <c r="F10039" s="156" t="s">
        <v>1821</v>
      </c>
      <c r="H10039">
        <v>95603</v>
      </c>
    </row>
    <row r="10040" spans="6:8" ht="13.5">
      <c r="F10040" s="156" t="s">
        <v>1821</v>
      </c>
      <c r="H10040">
        <v>95603</v>
      </c>
    </row>
    <row r="10041" spans="6:8" ht="13.5">
      <c r="F10041" s="156" t="s">
        <v>1821</v>
      </c>
      <c r="H10041">
        <v>95603</v>
      </c>
    </row>
    <row r="10042" spans="6:8" ht="13.5">
      <c r="F10042" s="156" t="s">
        <v>1821</v>
      </c>
      <c r="H10042">
        <v>95603</v>
      </c>
    </row>
    <row r="10043" spans="6:8" ht="13.5">
      <c r="F10043" s="156" t="s">
        <v>1822</v>
      </c>
      <c r="H10043">
        <v>95604</v>
      </c>
    </row>
    <row r="10044" spans="6:8" ht="13.5">
      <c r="F10044" s="156" t="s">
        <v>1822</v>
      </c>
      <c r="H10044">
        <v>95604</v>
      </c>
    </row>
    <row r="10045" spans="6:8" ht="13.5">
      <c r="F10045" s="156" t="s">
        <v>1822</v>
      </c>
      <c r="H10045">
        <v>95604</v>
      </c>
    </row>
    <row r="10046" spans="6:8" ht="13.5">
      <c r="F10046" s="156" t="s">
        <v>1822</v>
      </c>
      <c r="H10046">
        <v>95604</v>
      </c>
    </row>
    <row r="10047" spans="6:8" ht="13.5">
      <c r="F10047" s="156" t="s">
        <v>1822</v>
      </c>
      <c r="H10047">
        <v>95604</v>
      </c>
    </row>
    <row r="10048" spans="6:8" ht="13.5">
      <c r="F10048" s="156" t="s">
        <v>1823</v>
      </c>
      <c r="H10048">
        <v>95605</v>
      </c>
    </row>
    <row r="10049" spans="6:8" ht="13.5">
      <c r="F10049" s="156" t="s">
        <v>1823</v>
      </c>
      <c r="H10049">
        <v>95605</v>
      </c>
    </row>
    <row r="10050" spans="6:8" ht="13.5">
      <c r="F10050" s="156" t="s">
        <v>1823</v>
      </c>
      <c r="H10050">
        <v>95605</v>
      </c>
    </row>
    <row r="10051" spans="6:8" ht="13.5">
      <c r="F10051" s="156" t="s">
        <v>1823</v>
      </c>
      <c r="H10051">
        <v>95605</v>
      </c>
    </row>
    <row r="10052" spans="6:8" ht="13.5">
      <c r="F10052" s="156" t="s">
        <v>1823</v>
      </c>
      <c r="H10052">
        <v>95605</v>
      </c>
    </row>
    <row r="10053" spans="6:8" ht="13.5">
      <c r="F10053" s="156" t="s">
        <v>1824</v>
      </c>
      <c r="H10053">
        <v>95607</v>
      </c>
    </row>
    <row r="10054" spans="6:8" ht="13.5">
      <c r="F10054" s="156" t="s">
        <v>1824</v>
      </c>
      <c r="H10054">
        <v>95607</v>
      </c>
    </row>
    <row r="10055" spans="6:8" ht="13.5">
      <c r="F10055" s="156" t="s">
        <v>1824</v>
      </c>
      <c r="H10055">
        <v>95607</v>
      </c>
    </row>
    <row r="10056" spans="6:8" ht="13.5">
      <c r="F10056" s="156" t="s">
        <v>1824</v>
      </c>
      <c r="H10056">
        <v>95607</v>
      </c>
    </row>
    <row r="10057" spans="6:8" ht="13.5">
      <c r="F10057" s="156" t="s">
        <v>1824</v>
      </c>
      <c r="H10057">
        <v>95607</v>
      </c>
    </row>
    <row r="10058" spans="6:8" ht="13.5">
      <c r="F10058" s="156" t="s">
        <v>1825</v>
      </c>
      <c r="H10058">
        <v>95608</v>
      </c>
    </row>
    <row r="10059" spans="6:8" ht="13.5">
      <c r="F10059" s="156" t="s">
        <v>1825</v>
      </c>
      <c r="H10059">
        <v>95608</v>
      </c>
    </row>
    <row r="10060" spans="6:8" ht="13.5">
      <c r="F10060" s="156" t="s">
        <v>1825</v>
      </c>
      <c r="H10060">
        <v>95608</v>
      </c>
    </row>
    <row r="10061" spans="6:8" ht="13.5">
      <c r="F10061" s="156" t="s">
        <v>1825</v>
      </c>
      <c r="H10061">
        <v>95608</v>
      </c>
    </row>
    <row r="10062" spans="6:8" ht="13.5">
      <c r="F10062" s="156" t="s">
        <v>1825</v>
      </c>
      <c r="H10062">
        <v>95608</v>
      </c>
    </row>
    <row r="10063" spans="6:8" ht="13.5">
      <c r="F10063" s="156" t="s">
        <v>1826</v>
      </c>
      <c r="H10063">
        <v>95609</v>
      </c>
    </row>
    <row r="10064" spans="6:8" ht="13.5">
      <c r="F10064" s="156" t="s">
        <v>1826</v>
      </c>
      <c r="H10064">
        <v>95609</v>
      </c>
    </row>
    <row r="10065" spans="6:8" ht="13.5">
      <c r="F10065" s="156" t="s">
        <v>1826</v>
      </c>
      <c r="H10065">
        <v>95609</v>
      </c>
    </row>
    <row r="10066" spans="6:8" ht="13.5">
      <c r="F10066" s="156" t="s">
        <v>1826</v>
      </c>
      <c r="H10066">
        <v>95609</v>
      </c>
    </row>
    <row r="10067" spans="6:8" ht="13.5">
      <c r="F10067" s="156" t="s">
        <v>1826</v>
      </c>
      <c r="H10067">
        <v>95609</v>
      </c>
    </row>
    <row r="10068" spans="6:8" ht="13.5">
      <c r="F10068" s="156" t="s">
        <v>1827</v>
      </c>
      <c r="H10068">
        <v>100651</v>
      </c>
    </row>
    <row r="10069" spans="6:8" ht="13.5">
      <c r="F10069" s="156" t="s">
        <v>1827</v>
      </c>
      <c r="H10069">
        <v>100651</v>
      </c>
    </row>
    <row r="10070" spans="6:8" ht="13.5">
      <c r="F10070" s="156" t="s">
        <v>1827</v>
      </c>
      <c r="H10070">
        <v>100651</v>
      </c>
    </row>
    <row r="10071" spans="6:8" ht="13.5">
      <c r="F10071" s="156" t="s">
        <v>1827</v>
      </c>
      <c r="H10071">
        <v>100651</v>
      </c>
    </row>
    <row r="10072" spans="6:8" ht="13.5">
      <c r="F10072" s="156" t="s">
        <v>1827</v>
      </c>
      <c r="H10072">
        <v>100651</v>
      </c>
    </row>
    <row r="10073" spans="6:8" ht="13.5">
      <c r="F10073" s="156" t="s">
        <v>1827</v>
      </c>
      <c r="H10073">
        <v>100651</v>
      </c>
    </row>
    <row r="10074" spans="6:8" ht="13.5">
      <c r="F10074" s="156" t="s">
        <v>1827</v>
      </c>
      <c r="H10074">
        <v>100651</v>
      </c>
    </row>
    <row r="10075" spans="6:8" ht="13.5">
      <c r="F10075" s="156" t="s">
        <v>1827</v>
      </c>
      <c r="H10075">
        <v>100651</v>
      </c>
    </row>
    <row r="10076" spans="6:8" ht="13.5">
      <c r="F10076" s="156" t="s">
        <v>1827</v>
      </c>
      <c r="H10076">
        <v>100651</v>
      </c>
    </row>
    <row r="10077" spans="6:8" ht="13.5">
      <c r="F10077" s="156" t="s">
        <v>1827</v>
      </c>
      <c r="H10077">
        <v>100651</v>
      </c>
    </row>
    <row r="10078" spans="6:8" ht="13.5">
      <c r="F10078" s="156" t="s">
        <v>1827</v>
      </c>
      <c r="H10078">
        <v>100651</v>
      </c>
    </row>
    <row r="10079" spans="6:8" ht="13.5">
      <c r="F10079" s="156" t="s">
        <v>1828</v>
      </c>
      <c r="H10079">
        <v>100652</v>
      </c>
    </row>
    <row r="10080" spans="6:8" ht="13.5">
      <c r="F10080" s="156" t="s">
        <v>1828</v>
      </c>
      <c r="H10080">
        <v>100652</v>
      </c>
    </row>
    <row r="10081" spans="6:8" ht="13.5">
      <c r="F10081" s="156" t="s">
        <v>1828</v>
      </c>
      <c r="H10081">
        <v>100652</v>
      </c>
    </row>
    <row r="10082" spans="6:8" ht="13.5">
      <c r="F10082" s="156" t="s">
        <v>1828</v>
      </c>
      <c r="H10082">
        <v>100652</v>
      </c>
    </row>
    <row r="10083" spans="6:8" ht="13.5">
      <c r="F10083" s="156" t="s">
        <v>1828</v>
      </c>
      <c r="H10083">
        <v>100652</v>
      </c>
    </row>
    <row r="10084" spans="6:8" ht="13.5">
      <c r="F10084" s="156" t="s">
        <v>1828</v>
      </c>
      <c r="H10084">
        <v>100652</v>
      </c>
    </row>
    <row r="10085" spans="6:8" ht="13.5">
      <c r="F10085" s="156" t="s">
        <v>1828</v>
      </c>
      <c r="H10085">
        <v>100652</v>
      </c>
    </row>
    <row r="10086" spans="6:8" ht="13.5">
      <c r="F10086" s="156" t="s">
        <v>1828</v>
      </c>
      <c r="H10086">
        <v>100652</v>
      </c>
    </row>
    <row r="10087" spans="6:8" ht="13.5">
      <c r="F10087" s="156" t="s">
        <v>1828</v>
      </c>
      <c r="H10087">
        <v>100652</v>
      </c>
    </row>
    <row r="10088" spans="6:8" ht="13.5">
      <c r="F10088" s="156" t="s">
        <v>1828</v>
      </c>
      <c r="H10088">
        <v>100652</v>
      </c>
    </row>
    <row r="10089" spans="6:8" ht="13.5">
      <c r="F10089" s="156" t="s">
        <v>1828</v>
      </c>
      <c r="H10089">
        <v>100652</v>
      </c>
    </row>
    <row r="10090" spans="6:8" ht="13.5">
      <c r="F10090" s="156" t="s">
        <v>1829</v>
      </c>
      <c r="H10090">
        <v>100653</v>
      </c>
    </row>
    <row r="10091" spans="6:8" ht="13.5">
      <c r="F10091" s="156" t="s">
        <v>1829</v>
      </c>
      <c r="H10091">
        <v>100653</v>
      </c>
    </row>
    <row r="10092" spans="6:8" ht="13.5">
      <c r="F10092" s="156" t="s">
        <v>1829</v>
      </c>
      <c r="H10092">
        <v>100653</v>
      </c>
    </row>
    <row r="10093" spans="6:8" ht="13.5">
      <c r="F10093" s="156" t="s">
        <v>1829</v>
      </c>
      <c r="H10093">
        <v>100653</v>
      </c>
    </row>
    <row r="10094" spans="6:8" ht="13.5">
      <c r="F10094" s="156" t="s">
        <v>1829</v>
      </c>
      <c r="H10094">
        <v>100653</v>
      </c>
    </row>
    <row r="10095" spans="6:8" ht="13.5">
      <c r="F10095" s="156" t="s">
        <v>1829</v>
      </c>
      <c r="H10095">
        <v>100653</v>
      </c>
    </row>
    <row r="10096" spans="6:8" ht="13.5">
      <c r="F10096" s="156" t="s">
        <v>1829</v>
      </c>
      <c r="H10096">
        <v>100653</v>
      </c>
    </row>
    <row r="10097" spans="6:8" ht="13.5">
      <c r="F10097" s="156" t="s">
        <v>1829</v>
      </c>
      <c r="H10097">
        <v>100653</v>
      </c>
    </row>
    <row r="10098" spans="6:8" ht="13.5">
      <c r="F10098" s="156" t="s">
        <v>1829</v>
      </c>
      <c r="H10098">
        <v>100653</v>
      </c>
    </row>
    <row r="10099" spans="6:8" ht="13.5">
      <c r="F10099" s="156" t="s">
        <v>1829</v>
      </c>
      <c r="H10099">
        <v>100653</v>
      </c>
    </row>
    <row r="10100" spans="6:8" ht="13.5">
      <c r="F10100" s="156" t="s">
        <v>1829</v>
      </c>
      <c r="H10100">
        <v>100653</v>
      </c>
    </row>
    <row r="10101" spans="6:8" ht="13.5">
      <c r="F10101" s="156" t="s">
        <v>1830</v>
      </c>
      <c r="H10101">
        <v>100654</v>
      </c>
    </row>
    <row r="10102" spans="6:8" ht="13.5">
      <c r="F10102" s="156" t="s">
        <v>1830</v>
      </c>
      <c r="H10102">
        <v>100654</v>
      </c>
    </row>
    <row r="10103" spans="6:8" ht="13.5">
      <c r="F10103" s="156" t="s">
        <v>1830</v>
      </c>
      <c r="H10103">
        <v>100654</v>
      </c>
    </row>
    <row r="10104" spans="6:8" ht="13.5">
      <c r="F10104" s="156" t="s">
        <v>1830</v>
      </c>
      <c r="H10104">
        <v>100654</v>
      </c>
    </row>
    <row r="10105" spans="6:8" ht="13.5">
      <c r="F10105" s="156" t="s">
        <v>1830</v>
      </c>
      <c r="H10105">
        <v>100654</v>
      </c>
    </row>
    <row r="10106" spans="6:8" ht="13.5">
      <c r="F10106" s="156" t="s">
        <v>1830</v>
      </c>
      <c r="H10106">
        <v>100654</v>
      </c>
    </row>
    <row r="10107" spans="6:8" ht="13.5">
      <c r="F10107" s="156" t="s">
        <v>1830</v>
      </c>
      <c r="H10107">
        <v>100654</v>
      </c>
    </row>
    <row r="10108" spans="6:8" ht="13.5">
      <c r="F10108" s="156" t="s">
        <v>1830</v>
      </c>
      <c r="H10108">
        <v>100654</v>
      </c>
    </row>
    <row r="10109" spans="6:8" ht="13.5">
      <c r="F10109" s="156" t="s">
        <v>1830</v>
      </c>
      <c r="H10109">
        <v>100654</v>
      </c>
    </row>
    <row r="10110" spans="6:8" ht="13.5">
      <c r="F10110" s="156" t="s">
        <v>1830</v>
      </c>
      <c r="H10110">
        <v>100654</v>
      </c>
    </row>
    <row r="10111" spans="6:8" ht="13.5">
      <c r="F10111" s="156" t="s">
        <v>1830</v>
      </c>
      <c r="H10111">
        <v>100654</v>
      </c>
    </row>
    <row r="10112" spans="6:8" ht="13.5">
      <c r="F10112" s="156" t="s">
        <v>1831</v>
      </c>
      <c r="H10112">
        <v>100655</v>
      </c>
    </row>
    <row r="10113" spans="6:8" ht="13.5">
      <c r="F10113" s="156" t="s">
        <v>1831</v>
      </c>
      <c r="H10113">
        <v>100655</v>
      </c>
    </row>
    <row r="10114" spans="6:8" ht="13.5">
      <c r="F10114" s="156" t="s">
        <v>1831</v>
      </c>
      <c r="H10114">
        <v>100655</v>
      </c>
    </row>
    <row r="10115" spans="6:8" ht="13.5">
      <c r="F10115" s="156" t="s">
        <v>1831</v>
      </c>
      <c r="H10115">
        <v>100655</v>
      </c>
    </row>
    <row r="10116" spans="6:8" ht="13.5">
      <c r="F10116" s="156" t="s">
        <v>1831</v>
      </c>
      <c r="H10116">
        <v>100655</v>
      </c>
    </row>
    <row r="10117" spans="6:8" ht="13.5">
      <c r="F10117" s="156" t="s">
        <v>1831</v>
      </c>
      <c r="H10117">
        <v>100655</v>
      </c>
    </row>
    <row r="10118" spans="6:8" ht="13.5">
      <c r="F10118" s="156" t="s">
        <v>1831</v>
      </c>
      <c r="H10118">
        <v>100655</v>
      </c>
    </row>
    <row r="10119" spans="6:8" ht="13.5">
      <c r="F10119" s="156" t="s">
        <v>1831</v>
      </c>
      <c r="H10119">
        <v>100655</v>
      </c>
    </row>
    <row r="10120" spans="6:8" ht="13.5">
      <c r="F10120" s="156" t="s">
        <v>1831</v>
      </c>
      <c r="H10120">
        <v>100655</v>
      </c>
    </row>
    <row r="10121" spans="6:8" ht="13.5">
      <c r="F10121" s="156" t="s">
        <v>1831</v>
      </c>
      <c r="H10121">
        <v>100655</v>
      </c>
    </row>
    <row r="10122" spans="6:8" ht="13.5">
      <c r="F10122" s="156" t="s">
        <v>1831</v>
      </c>
      <c r="H10122">
        <v>100655</v>
      </c>
    </row>
    <row r="10123" spans="6:8" ht="13.5">
      <c r="F10123" s="156" t="s">
        <v>1832</v>
      </c>
      <c r="H10123">
        <v>100656</v>
      </c>
    </row>
    <row r="10124" spans="6:8" ht="13.5">
      <c r="F10124" s="156" t="s">
        <v>1832</v>
      </c>
      <c r="H10124">
        <v>100656</v>
      </c>
    </row>
    <row r="10125" spans="6:8" ht="13.5">
      <c r="F10125" s="156" t="s">
        <v>1832</v>
      </c>
      <c r="H10125">
        <v>100656</v>
      </c>
    </row>
    <row r="10126" spans="6:8" ht="13.5">
      <c r="F10126" s="156" t="s">
        <v>1832</v>
      </c>
      <c r="H10126">
        <v>100656</v>
      </c>
    </row>
    <row r="10127" spans="6:8" ht="13.5">
      <c r="F10127" s="156" t="s">
        <v>1832</v>
      </c>
      <c r="H10127">
        <v>100656</v>
      </c>
    </row>
    <row r="10128" spans="6:8" ht="13.5">
      <c r="F10128" s="156" t="s">
        <v>1832</v>
      </c>
      <c r="H10128">
        <v>100656</v>
      </c>
    </row>
    <row r="10129" spans="6:8" ht="13.5">
      <c r="F10129" s="156" t="s">
        <v>1832</v>
      </c>
      <c r="H10129">
        <v>100656</v>
      </c>
    </row>
    <row r="10130" spans="6:8" ht="13.5">
      <c r="F10130" s="156" t="s">
        <v>1832</v>
      </c>
      <c r="H10130">
        <v>100656</v>
      </c>
    </row>
    <row r="10131" spans="6:8" ht="13.5">
      <c r="F10131" s="156" t="s">
        <v>1832</v>
      </c>
      <c r="H10131">
        <v>100656</v>
      </c>
    </row>
    <row r="10132" spans="6:8" ht="13.5">
      <c r="F10132" s="156" t="s">
        <v>1833</v>
      </c>
      <c r="H10132">
        <v>100657</v>
      </c>
    </row>
    <row r="10133" spans="6:8" ht="13.5">
      <c r="F10133" s="156" t="s">
        <v>1833</v>
      </c>
      <c r="H10133">
        <v>100657</v>
      </c>
    </row>
    <row r="10134" spans="6:8" ht="13.5">
      <c r="F10134" s="156" t="s">
        <v>1833</v>
      </c>
      <c r="H10134">
        <v>100657</v>
      </c>
    </row>
    <row r="10135" spans="6:8" ht="13.5">
      <c r="F10135" s="156" t="s">
        <v>1833</v>
      </c>
      <c r="H10135">
        <v>100657</v>
      </c>
    </row>
    <row r="10136" spans="6:8" ht="13.5">
      <c r="F10136" s="156" t="s">
        <v>1833</v>
      </c>
      <c r="H10136">
        <v>100657</v>
      </c>
    </row>
    <row r="10137" spans="6:8" ht="13.5">
      <c r="F10137" s="156" t="s">
        <v>1833</v>
      </c>
      <c r="H10137">
        <v>100657</v>
      </c>
    </row>
    <row r="10138" spans="6:8" ht="13.5">
      <c r="F10138" s="156" t="s">
        <v>1833</v>
      </c>
      <c r="H10138">
        <v>100657</v>
      </c>
    </row>
    <row r="10139" spans="6:8" ht="13.5">
      <c r="F10139" s="156" t="s">
        <v>1833</v>
      </c>
      <c r="H10139">
        <v>100657</v>
      </c>
    </row>
    <row r="10140" spans="6:8" ht="13.5">
      <c r="F10140" s="156" t="s">
        <v>1833</v>
      </c>
      <c r="H10140">
        <v>100657</v>
      </c>
    </row>
    <row r="10141" spans="6:8" ht="13.5">
      <c r="F10141" s="156" t="s">
        <v>1834</v>
      </c>
      <c r="H10141">
        <v>100658</v>
      </c>
    </row>
    <row r="10142" spans="6:8" ht="13.5">
      <c r="F10142" s="156" t="s">
        <v>1834</v>
      </c>
      <c r="H10142">
        <v>100658</v>
      </c>
    </row>
    <row r="10143" spans="6:8" ht="13.5">
      <c r="F10143" s="156" t="s">
        <v>1834</v>
      </c>
      <c r="H10143">
        <v>100658</v>
      </c>
    </row>
    <row r="10144" spans="6:8" ht="13.5">
      <c r="F10144" s="156" t="s">
        <v>1834</v>
      </c>
      <c r="H10144">
        <v>100658</v>
      </c>
    </row>
    <row r="10145" spans="6:8" ht="13.5">
      <c r="F10145" s="156" t="s">
        <v>1834</v>
      </c>
      <c r="H10145">
        <v>100658</v>
      </c>
    </row>
    <row r="10146" spans="6:8" ht="13.5">
      <c r="F10146" s="156" t="s">
        <v>1834</v>
      </c>
      <c r="H10146">
        <v>100658</v>
      </c>
    </row>
    <row r="10147" spans="6:8" ht="13.5">
      <c r="F10147" s="156" t="s">
        <v>1834</v>
      </c>
      <c r="H10147">
        <v>100658</v>
      </c>
    </row>
    <row r="10148" spans="6:8" ht="13.5">
      <c r="F10148" s="156" t="s">
        <v>1834</v>
      </c>
      <c r="H10148">
        <v>100658</v>
      </c>
    </row>
    <row r="10149" spans="6:8" ht="13.5">
      <c r="F10149" s="156" t="s">
        <v>1834</v>
      </c>
      <c r="H10149">
        <v>100658</v>
      </c>
    </row>
    <row r="10150" spans="6:8" ht="13.5">
      <c r="F10150" s="156" t="s">
        <v>1835</v>
      </c>
      <c r="H10150">
        <v>100889</v>
      </c>
    </row>
    <row r="10151" spans="6:8" ht="13.5">
      <c r="F10151" s="156" t="s">
        <v>1835</v>
      </c>
      <c r="H10151">
        <v>100889</v>
      </c>
    </row>
    <row r="10152" spans="6:8" ht="13.5">
      <c r="F10152" s="156" t="s">
        <v>1835</v>
      </c>
      <c r="H10152">
        <v>100889</v>
      </c>
    </row>
    <row r="10153" spans="6:8" ht="13.5">
      <c r="F10153" s="156" t="s">
        <v>1835</v>
      </c>
      <c r="H10153">
        <v>100889</v>
      </c>
    </row>
    <row r="10154" spans="6:8" ht="13.5">
      <c r="F10154" s="156" t="s">
        <v>1835</v>
      </c>
      <c r="H10154">
        <v>100889</v>
      </c>
    </row>
    <row r="10155" spans="6:8" ht="13.5">
      <c r="F10155" s="156" t="s">
        <v>1835</v>
      </c>
      <c r="H10155">
        <v>100889</v>
      </c>
    </row>
    <row r="10156" spans="6:8" ht="13.5">
      <c r="F10156" s="156" t="s">
        <v>1835</v>
      </c>
      <c r="H10156">
        <v>100889</v>
      </c>
    </row>
    <row r="10157" spans="6:8" ht="13.5">
      <c r="F10157" s="156" t="s">
        <v>1835</v>
      </c>
      <c r="H10157">
        <v>100889</v>
      </c>
    </row>
    <row r="10158" spans="6:8" ht="13.5">
      <c r="F10158" s="156" t="s">
        <v>1835</v>
      </c>
      <c r="H10158">
        <v>100889</v>
      </c>
    </row>
    <row r="10159" spans="6:8" ht="13.5">
      <c r="F10159" s="156" t="s">
        <v>1836</v>
      </c>
      <c r="H10159">
        <v>100890</v>
      </c>
    </row>
    <row r="10160" spans="6:8" ht="13.5">
      <c r="F10160" s="156" t="s">
        <v>1836</v>
      </c>
      <c r="H10160">
        <v>100890</v>
      </c>
    </row>
    <row r="10161" spans="6:8" ht="13.5">
      <c r="F10161" s="156" t="s">
        <v>1836</v>
      </c>
      <c r="H10161">
        <v>100890</v>
      </c>
    </row>
    <row r="10162" spans="6:8" ht="13.5">
      <c r="F10162" s="156" t="s">
        <v>1836</v>
      </c>
      <c r="H10162">
        <v>100890</v>
      </c>
    </row>
    <row r="10163" spans="6:8" ht="13.5">
      <c r="F10163" s="156" t="s">
        <v>1836</v>
      </c>
      <c r="H10163">
        <v>100890</v>
      </c>
    </row>
    <row r="10164" spans="6:8" ht="13.5">
      <c r="F10164" s="156" t="s">
        <v>1836</v>
      </c>
      <c r="H10164">
        <v>100890</v>
      </c>
    </row>
    <row r="10165" spans="6:8" ht="13.5">
      <c r="F10165" s="156" t="s">
        <v>1836</v>
      </c>
      <c r="H10165">
        <v>100890</v>
      </c>
    </row>
    <row r="10166" spans="6:8" ht="13.5">
      <c r="F10166" s="156" t="s">
        <v>1836</v>
      </c>
      <c r="H10166">
        <v>100890</v>
      </c>
    </row>
    <row r="10167" spans="6:8" ht="13.5">
      <c r="F10167" s="156" t="s">
        <v>1836</v>
      </c>
      <c r="H10167">
        <v>100890</v>
      </c>
    </row>
    <row r="10168" spans="6:8" ht="13.5">
      <c r="F10168" s="156" t="s">
        <v>1837</v>
      </c>
      <c r="H10168">
        <v>100892</v>
      </c>
    </row>
    <row r="10169" spans="6:8" ht="13.5">
      <c r="F10169" s="156" t="s">
        <v>1837</v>
      </c>
      <c r="H10169">
        <v>100892</v>
      </c>
    </row>
    <row r="10170" spans="6:8" ht="13.5">
      <c r="F10170" s="156" t="s">
        <v>1837</v>
      </c>
      <c r="H10170">
        <v>100892</v>
      </c>
    </row>
    <row r="10171" spans="6:8" ht="13.5">
      <c r="F10171" s="156" t="s">
        <v>1837</v>
      </c>
      <c r="H10171">
        <v>100892</v>
      </c>
    </row>
    <row r="10172" spans="6:8" ht="13.5">
      <c r="F10172" s="156" t="s">
        <v>1837</v>
      </c>
      <c r="H10172">
        <v>100892</v>
      </c>
    </row>
    <row r="10173" spans="6:8" ht="13.5">
      <c r="F10173" s="156" t="s">
        <v>1837</v>
      </c>
      <c r="H10173">
        <v>100892</v>
      </c>
    </row>
    <row r="10174" spans="6:8" ht="13.5">
      <c r="F10174" s="156" t="s">
        <v>1837</v>
      </c>
      <c r="H10174">
        <v>100892</v>
      </c>
    </row>
    <row r="10175" spans="6:8" ht="13.5">
      <c r="F10175" s="156" t="s">
        <v>1837</v>
      </c>
      <c r="H10175">
        <v>100892</v>
      </c>
    </row>
    <row r="10176" spans="6:8" ht="13.5">
      <c r="F10176" s="156" t="s">
        <v>1837</v>
      </c>
      <c r="H10176">
        <v>100892</v>
      </c>
    </row>
    <row r="10177" spans="6:8" ht="13.5">
      <c r="F10177" s="156" t="s">
        <v>1838</v>
      </c>
      <c r="H10177">
        <v>100893</v>
      </c>
    </row>
    <row r="10178" spans="6:8" ht="13.5">
      <c r="F10178" s="156" t="s">
        <v>1838</v>
      </c>
      <c r="H10178">
        <v>100893</v>
      </c>
    </row>
    <row r="10179" spans="6:8" ht="13.5">
      <c r="F10179" s="156" t="s">
        <v>1838</v>
      </c>
      <c r="H10179">
        <v>100893</v>
      </c>
    </row>
    <row r="10180" spans="6:8" ht="13.5">
      <c r="F10180" s="156" t="s">
        <v>1838</v>
      </c>
      <c r="H10180">
        <v>100893</v>
      </c>
    </row>
    <row r="10181" spans="6:8" ht="13.5">
      <c r="F10181" s="156" t="s">
        <v>1838</v>
      </c>
      <c r="H10181">
        <v>100893</v>
      </c>
    </row>
    <row r="10182" spans="6:8" ht="13.5">
      <c r="F10182" s="156" t="s">
        <v>1838</v>
      </c>
      <c r="H10182">
        <v>100893</v>
      </c>
    </row>
    <row r="10183" spans="6:8" ht="13.5">
      <c r="F10183" s="156" t="s">
        <v>1838</v>
      </c>
      <c r="H10183">
        <v>100893</v>
      </c>
    </row>
    <row r="10184" spans="6:8" ht="13.5">
      <c r="F10184" s="156" t="s">
        <v>1838</v>
      </c>
      <c r="H10184">
        <v>100893</v>
      </c>
    </row>
    <row r="10185" spans="6:8" ht="13.5">
      <c r="F10185" s="156" t="s">
        <v>1838</v>
      </c>
      <c r="H10185">
        <v>100893</v>
      </c>
    </row>
    <row r="10186" spans="6:8" ht="13.5">
      <c r="F10186" s="156" t="s">
        <v>1839</v>
      </c>
      <c r="H10186">
        <v>100894</v>
      </c>
    </row>
    <row r="10187" spans="6:8" ht="13.5">
      <c r="F10187" s="156" t="s">
        <v>1839</v>
      </c>
      <c r="H10187">
        <v>100894</v>
      </c>
    </row>
    <row r="10188" spans="6:8" ht="13.5">
      <c r="F10188" s="156" t="s">
        <v>1839</v>
      </c>
      <c r="H10188">
        <v>100894</v>
      </c>
    </row>
    <row r="10189" spans="6:8" ht="13.5">
      <c r="F10189" s="156" t="s">
        <v>1839</v>
      </c>
      <c r="H10189">
        <v>100894</v>
      </c>
    </row>
    <row r="10190" spans="6:8" ht="13.5">
      <c r="F10190" s="156" t="s">
        <v>1839</v>
      </c>
      <c r="H10190">
        <v>100894</v>
      </c>
    </row>
    <row r="10191" spans="6:8" ht="13.5">
      <c r="F10191" s="156" t="s">
        <v>1839</v>
      </c>
      <c r="H10191">
        <v>100894</v>
      </c>
    </row>
    <row r="10192" spans="6:8" ht="13.5">
      <c r="F10192" s="156" t="s">
        <v>1839</v>
      </c>
      <c r="H10192">
        <v>100894</v>
      </c>
    </row>
    <row r="10193" spans="6:8" ht="13.5">
      <c r="F10193" s="156" t="s">
        <v>1839</v>
      </c>
      <c r="H10193">
        <v>100894</v>
      </c>
    </row>
    <row r="10194" spans="6:8" ht="13.5">
      <c r="F10194" s="156" t="s">
        <v>1839</v>
      </c>
      <c r="H10194">
        <v>100894</v>
      </c>
    </row>
    <row r="10195" spans="6:8" ht="13.5">
      <c r="F10195" s="156" t="s">
        <v>1840</v>
      </c>
      <c r="H10195">
        <v>100896</v>
      </c>
    </row>
    <row r="10196" spans="6:8" ht="13.5">
      <c r="F10196" s="156" t="s">
        <v>1840</v>
      </c>
      <c r="H10196">
        <v>100896</v>
      </c>
    </row>
    <row r="10197" spans="6:8" ht="13.5">
      <c r="F10197" s="156" t="s">
        <v>1840</v>
      </c>
      <c r="H10197">
        <v>100896</v>
      </c>
    </row>
    <row r="10198" spans="6:8" ht="13.5">
      <c r="F10198" s="156" t="s">
        <v>1840</v>
      </c>
      <c r="H10198">
        <v>100896</v>
      </c>
    </row>
    <row r="10199" spans="6:8" ht="13.5">
      <c r="F10199" s="156" t="s">
        <v>1840</v>
      </c>
      <c r="H10199">
        <v>100896</v>
      </c>
    </row>
    <row r="10200" spans="6:8" ht="13.5">
      <c r="F10200" s="156" t="s">
        <v>1840</v>
      </c>
      <c r="H10200">
        <v>100896</v>
      </c>
    </row>
    <row r="10201" spans="6:8" ht="13.5">
      <c r="F10201" s="156" t="s">
        <v>1840</v>
      </c>
      <c r="H10201">
        <v>100896</v>
      </c>
    </row>
    <row r="10202" spans="6:8" ht="13.5">
      <c r="F10202" s="156" t="s">
        <v>1840</v>
      </c>
      <c r="H10202">
        <v>100896</v>
      </c>
    </row>
    <row r="10203" spans="6:8" ht="13.5">
      <c r="F10203" s="156" t="s">
        <v>1840</v>
      </c>
      <c r="H10203">
        <v>100896</v>
      </c>
    </row>
    <row r="10204" spans="6:8" ht="13.5">
      <c r="F10204" s="156" t="s">
        <v>1841</v>
      </c>
      <c r="H10204">
        <v>100897</v>
      </c>
    </row>
    <row r="10205" spans="6:8" ht="13.5">
      <c r="F10205" s="156" t="s">
        <v>1841</v>
      </c>
      <c r="H10205">
        <v>100897</v>
      </c>
    </row>
    <row r="10206" spans="6:8" ht="13.5">
      <c r="F10206" s="156" t="s">
        <v>1841</v>
      </c>
      <c r="H10206">
        <v>100897</v>
      </c>
    </row>
    <row r="10207" spans="6:8" ht="13.5">
      <c r="F10207" s="156" t="s">
        <v>1841</v>
      </c>
      <c r="H10207">
        <v>100897</v>
      </c>
    </row>
    <row r="10208" spans="6:8" ht="13.5">
      <c r="F10208" s="156" t="s">
        <v>1841</v>
      </c>
      <c r="H10208">
        <v>100897</v>
      </c>
    </row>
    <row r="10209" spans="6:8" ht="13.5">
      <c r="F10209" s="156" t="s">
        <v>1841</v>
      </c>
      <c r="H10209">
        <v>100897</v>
      </c>
    </row>
    <row r="10210" spans="6:8" ht="13.5">
      <c r="F10210" s="156" t="s">
        <v>1841</v>
      </c>
      <c r="H10210">
        <v>100897</v>
      </c>
    </row>
    <row r="10211" spans="6:8" ht="13.5">
      <c r="F10211" s="156" t="s">
        <v>1841</v>
      </c>
      <c r="H10211">
        <v>100897</v>
      </c>
    </row>
    <row r="10212" spans="6:8" ht="13.5">
      <c r="F10212" s="156" t="s">
        <v>1841</v>
      </c>
      <c r="H10212">
        <v>100897</v>
      </c>
    </row>
    <row r="10213" spans="6:8" ht="13.5">
      <c r="F10213" s="156" t="s">
        <v>1842</v>
      </c>
      <c r="H10213">
        <v>100898</v>
      </c>
    </row>
    <row r="10214" spans="6:8" ht="13.5">
      <c r="F10214" s="156" t="s">
        <v>1842</v>
      </c>
      <c r="H10214">
        <v>100898</v>
      </c>
    </row>
    <row r="10215" spans="6:8" ht="13.5">
      <c r="F10215" s="156" t="s">
        <v>1842</v>
      </c>
      <c r="H10215">
        <v>100898</v>
      </c>
    </row>
    <row r="10216" spans="6:8" ht="13.5">
      <c r="F10216" s="156" t="s">
        <v>1842</v>
      </c>
      <c r="H10216">
        <v>100898</v>
      </c>
    </row>
    <row r="10217" spans="6:8" ht="13.5">
      <c r="F10217" s="156" t="s">
        <v>1842</v>
      </c>
      <c r="H10217">
        <v>100898</v>
      </c>
    </row>
    <row r="10218" spans="6:8" ht="13.5">
      <c r="F10218" s="156" t="s">
        <v>1842</v>
      </c>
      <c r="H10218">
        <v>100898</v>
      </c>
    </row>
    <row r="10219" spans="6:8" ht="13.5">
      <c r="F10219" s="156" t="s">
        <v>1842</v>
      </c>
      <c r="H10219">
        <v>100898</v>
      </c>
    </row>
    <row r="10220" spans="6:8" ht="13.5">
      <c r="F10220" s="156" t="s">
        <v>1842</v>
      </c>
      <c r="H10220">
        <v>100898</v>
      </c>
    </row>
    <row r="10221" spans="6:8" ht="13.5">
      <c r="F10221" s="156" t="s">
        <v>1842</v>
      </c>
      <c r="H10221">
        <v>100898</v>
      </c>
    </row>
    <row r="10222" spans="6:8" ht="13.5">
      <c r="F10222" s="156" t="s">
        <v>1843</v>
      </c>
      <c r="H10222">
        <v>100899</v>
      </c>
    </row>
    <row r="10223" spans="6:8" ht="13.5">
      <c r="F10223" s="156" t="s">
        <v>1843</v>
      </c>
      <c r="H10223">
        <v>100899</v>
      </c>
    </row>
    <row r="10224" spans="6:8" ht="13.5">
      <c r="F10224" s="156" t="s">
        <v>1843</v>
      </c>
      <c r="H10224">
        <v>100899</v>
      </c>
    </row>
    <row r="10225" spans="6:8" ht="13.5">
      <c r="F10225" s="156" t="s">
        <v>1843</v>
      </c>
      <c r="H10225">
        <v>100899</v>
      </c>
    </row>
    <row r="10226" spans="6:8" ht="13.5">
      <c r="F10226" s="156" t="s">
        <v>1843</v>
      </c>
      <c r="H10226">
        <v>100899</v>
      </c>
    </row>
    <row r="10227" spans="6:8" ht="13.5">
      <c r="F10227" s="156" t="s">
        <v>1843</v>
      </c>
      <c r="H10227">
        <v>100899</v>
      </c>
    </row>
    <row r="10228" spans="6:8" ht="13.5">
      <c r="F10228" s="156" t="s">
        <v>1843</v>
      </c>
      <c r="H10228">
        <v>100899</v>
      </c>
    </row>
    <row r="10229" spans="6:8" ht="13.5">
      <c r="F10229" s="156" t="s">
        <v>1843</v>
      </c>
      <c r="H10229">
        <v>100899</v>
      </c>
    </row>
    <row r="10230" spans="6:8" ht="13.5">
      <c r="F10230" s="156" t="s">
        <v>1843</v>
      </c>
      <c r="H10230">
        <v>100899</v>
      </c>
    </row>
    <row r="10231" spans="6:8" ht="13.5">
      <c r="F10231" s="156" t="s">
        <v>1844</v>
      </c>
      <c r="H10231">
        <v>100900</v>
      </c>
    </row>
    <row r="10232" spans="6:8" ht="13.5">
      <c r="F10232" s="156" t="s">
        <v>1844</v>
      </c>
      <c r="H10232">
        <v>100900</v>
      </c>
    </row>
    <row r="10233" spans="6:8" ht="13.5">
      <c r="F10233" s="156" t="s">
        <v>1844</v>
      </c>
      <c r="H10233">
        <v>100900</v>
      </c>
    </row>
    <row r="10234" spans="6:8" ht="13.5">
      <c r="F10234" s="156" t="s">
        <v>1844</v>
      </c>
      <c r="H10234">
        <v>100900</v>
      </c>
    </row>
    <row r="10235" spans="6:8" ht="13.5">
      <c r="F10235" s="156" t="s">
        <v>1844</v>
      </c>
      <c r="H10235">
        <v>100900</v>
      </c>
    </row>
    <row r="10236" spans="6:8" ht="13.5">
      <c r="F10236" s="156" t="s">
        <v>1844</v>
      </c>
      <c r="H10236">
        <v>100900</v>
      </c>
    </row>
    <row r="10237" spans="6:8" ht="13.5">
      <c r="F10237" s="156" t="s">
        <v>1844</v>
      </c>
      <c r="H10237">
        <v>100900</v>
      </c>
    </row>
    <row r="10238" spans="6:8" ht="13.5">
      <c r="F10238" s="156" t="s">
        <v>1844</v>
      </c>
      <c r="H10238">
        <v>100900</v>
      </c>
    </row>
    <row r="10239" spans="6:8" ht="13.5">
      <c r="F10239" s="156" t="s">
        <v>1844</v>
      </c>
      <c r="H10239">
        <v>100900</v>
      </c>
    </row>
    <row r="10240" spans="6:8" ht="13.5">
      <c r="F10240" s="156" t="s">
        <v>1845</v>
      </c>
      <c r="H10240">
        <v>100929</v>
      </c>
    </row>
    <row r="10241" spans="6:8" ht="13.5">
      <c r="F10241" s="156" t="s">
        <v>1845</v>
      </c>
      <c r="H10241">
        <v>100929</v>
      </c>
    </row>
    <row r="10242" spans="6:8" ht="13.5">
      <c r="F10242" s="156" t="s">
        <v>1845</v>
      </c>
      <c r="H10242">
        <v>100929</v>
      </c>
    </row>
    <row r="10243" spans="6:8" ht="13.5">
      <c r="F10243" s="156" t="s">
        <v>1845</v>
      </c>
      <c r="H10243">
        <v>100929</v>
      </c>
    </row>
    <row r="10244" spans="6:8" ht="13.5">
      <c r="F10244" s="156" t="s">
        <v>1845</v>
      </c>
      <c r="H10244">
        <v>100929</v>
      </c>
    </row>
    <row r="10245" spans="6:8" ht="13.5">
      <c r="F10245" s="156" t="s">
        <v>1845</v>
      </c>
      <c r="H10245">
        <v>100929</v>
      </c>
    </row>
    <row r="10246" spans="6:8" ht="13.5">
      <c r="F10246" s="156" t="s">
        <v>1845</v>
      </c>
      <c r="H10246">
        <v>100929</v>
      </c>
    </row>
    <row r="10247" spans="6:8" ht="13.5">
      <c r="F10247" s="156" t="s">
        <v>1845</v>
      </c>
      <c r="H10247">
        <v>100929</v>
      </c>
    </row>
    <row r="10248" spans="6:8" ht="13.5">
      <c r="F10248" s="156" t="s">
        <v>1845</v>
      </c>
      <c r="H10248">
        <v>100929</v>
      </c>
    </row>
    <row r="10249" spans="6:8" ht="13.5">
      <c r="F10249" s="156" t="s">
        <v>1845</v>
      </c>
      <c r="H10249">
        <v>100929</v>
      </c>
    </row>
    <row r="10250" spans="6:8" ht="13.5">
      <c r="F10250" s="156" t="s">
        <v>1845</v>
      </c>
      <c r="H10250">
        <v>100929</v>
      </c>
    </row>
    <row r="10251" spans="6:8" ht="13.5">
      <c r="F10251" s="156" t="s">
        <v>1845</v>
      </c>
      <c r="H10251">
        <v>100929</v>
      </c>
    </row>
    <row r="10252" spans="6:8" ht="13.5">
      <c r="F10252" s="156" t="s">
        <v>1845</v>
      </c>
      <c r="H10252">
        <v>100929</v>
      </c>
    </row>
    <row r="10253" spans="6:8" ht="13.5">
      <c r="F10253" s="156" t="s">
        <v>1845</v>
      </c>
      <c r="H10253">
        <v>100929</v>
      </c>
    </row>
    <row r="10254" spans="6:8" ht="13.5">
      <c r="F10254" s="156" t="s">
        <v>1845</v>
      </c>
      <c r="H10254">
        <v>100929</v>
      </c>
    </row>
    <row r="10255" spans="6:8" ht="13.5">
      <c r="F10255" s="156" t="s">
        <v>1845</v>
      </c>
      <c r="H10255">
        <v>100929</v>
      </c>
    </row>
    <row r="10256" spans="6:8" ht="13.5">
      <c r="F10256" s="156" t="s">
        <v>1845</v>
      </c>
      <c r="H10256">
        <v>100929</v>
      </c>
    </row>
    <row r="10257" spans="6:8" ht="13.5">
      <c r="F10257" s="156" t="s">
        <v>1846</v>
      </c>
      <c r="H10257">
        <v>100930</v>
      </c>
    </row>
    <row r="10258" spans="6:8" ht="13.5">
      <c r="F10258" s="156" t="s">
        <v>1846</v>
      </c>
      <c r="H10258">
        <v>100930</v>
      </c>
    </row>
    <row r="10259" spans="6:8" ht="13.5">
      <c r="F10259" s="156" t="s">
        <v>1846</v>
      </c>
      <c r="H10259">
        <v>100930</v>
      </c>
    </row>
    <row r="10260" spans="6:8" ht="13.5">
      <c r="F10260" s="156" t="s">
        <v>1846</v>
      </c>
      <c r="H10260">
        <v>100930</v>
      </c>
    </row>
    <row r="10261" spans="6:8" ht="13.5">
      <c r="F10261" s="156" t="s">
        <v>1846</v>
      </c>
      <c r="H10261">
        <v>100930</v>
      </c>
    </row>
    <row r="10262" spans="6:8" ht="13.5">
      <c r="F10262" s="156" t="s">
        <v>1846</v>
      </c>
      <c r="H10262">
        <v>100930</v>
      </c>
    </row>
    <row r="10263" spans="6:8" ht="13.5">
      <c r="F10263" s="156" t="s">
        <v>1846</v>
      </c>
      <c r="H10263">
        <v>100930</v>
      </c>
    </row>
    <row r="10264" spans="6:8" ht="13.5">
      <c r="F10264" s="156" t="s">
        <v>1846</v>
      </c>
      <c r="H10264">
        <v>100930</v>
      </c>
    </row>
    <row r="10265" spans="6:8" ht="13.5">
      <c r="F10265" s="156" t="s">
        <v>1846</v>
      </c>
      <c r="H10265">
        <v>100930</v>
      </c>
    </row>
    <row r="10266" spans="6:8" ht="13.5">
      <c r="F10266" s="156" t="s">
        <v>1846</v>
      </c>
      <c r="H10266">
        <v>100930</v>
      </c>
    </row>
    <row r="10267" spans="6:8" ht="13.5">
      <c r="F10267" s="156" t="s">
        <v>1846</v>
      </c>
      <c r="H10267">
        <v>100930</v>
      </c>
    </row>
    <row r="10268" spans="6:8" ht="13.5">
      <c r="F10268" s="156" t="s">
        <v>1846</v>
      </c>
      <c r="H10268">
        <v>100930</v>
      </c>
    </row>
    <row r="10269" spans="6:8" ht="13.5">
      <c r="F10269" s="156" t="s">
        <v>1846</v>
      </c>
      <c r="H10269">
        <v>100930</v>
      </c>
    </row>
    <row r="10270" spans="6:8" ht="13.5">
      <c r="F10270" s="156" t="s">
        <v>1846</v>
      </c>
      <c r="H10270">
        <v>100930</v>
      </c>
    </row>
    <row r="10271" spans="6:8" ht="13.5">
      <c r="F10271" s="156" t="s">
        <v>1846</v>
      </c>
      <c r="H10271">
        <v>100930</v>
      </c>
    </row>
    <row r="10272" spans="6:8" ht="13.5">
      <c r="F10272" s="156" t="s">
        <v>1846</v>
      </c>
      <c r="H10272">
        <v>100930</v>
      </c>
    </row>
    <row r="10273" spans="6:8" ht="13.5">
      <c r="F10273" s="156" t="s">
        <v>1846</v>
      </c>
      <c r="H10273">
        <v>100930</v>
      </c>
    </row>
    <row r="10274" spans="6:8" ht="13.5">
      <c r="F10274" s="156" t="s">
        <v>1847</v>
      </c>
      <c r="H10274">
        <v>100931</v>
      </c>
    </row>
    <row r="10275" spans="6:8" ht="13.5">
      <c r="F10275" s="156" t="s">
        <v>1847</v>
      </c>
      <c r="H10275">
        <v>100931</v>
      </c>
    </row>
    <row r="10276" spans="6:8" ht="13.5">
      <c r="F10276" s="156" t="s">
        <v>1847</v>
      </c>
      <c r="H10276">
        <v>100931</v>
      </c>
    </row>
    <row r="10277" spans="6:8" ht="13.5">
      <c r="F10277" s="156" t="s">
        <v>1847</v>
      </c>
      <c r="H10277">
        <v>100931</v>
      </c>
    </row>
    <row r="10278" spans="6:8" ht="13.5">
      <c r="F10278" s="156" t="s">
        <v>1847</v>
      </c>
      <c r="H10278">
        <v>100931</v>
      </c>
    </row>
    <row r="10279" spans="6:8" ht="13.5">
      <c r="F10279" s="156" t="s">
        <v>1847</v>
      </c>
      <c r="H10279">
        <v>100931</v>
      </c>
    </row>
    <row r="10280" spans="6:8" ht="13.5">
      <c r="F10280" s="156" t="s">
        <v>1847</v>
      </c>
      <c r="H10280">
        <v>100931</v>
      </c>
    </row>
    <row r="10281" spans="6:8" ht="13.5">
      <c r="F10281" s="156" t="s">
        <v>1847</v>
      </c>
      <c r="H10281">
        <v>100931</v>
      </c>
    </row>
    <row r="10282" spans="6:8" ht="13.5">
      <c r="F10282" s="156" t="s">
        <v>1847</v>
      </c>
      <c r="H10282">
        <v>100931</v>
      </c>
    </row>
    <row r="10283" spans="6:8" ht="13.5">
      <c r="F10283" s="156" t="s">
        <v>1847</v>
      </c>
      <c r="H10283">
        <v>100931</v>
      </c>
    </row>
    <row r="10284" spans="6:8" ht="13.5">
      <c r="F10284" s="156" t="s">
        <v>1847</v>
      </c>
      <c r="H10284">
        <v>100931</v>
      </c>
    </row>
    <row r="10285" spans="6:8" ht="13.5">
      <c r="F10285" s="156" t="s">
        <v>1847</v>
      </c>
      <c r="H10285">
        <v>100931</v>
      </c>
    </row>
    <row r="10286" spans="6:8" ht="13.5">
      <c r="F10286" s="156" t="s">
        <v>1847</v>
      </c>
      <c r="H10286">
        <v>100931</v>
      </c>
    </row>
    <row r="10287" spans="6:8" ht="13.5">
      <c r="F10287" s="156" t="s">
        <v>1847</v>
      </c>
      <c r="H10287">
        <v>100931</v>
      </c>
    </row>
    <row r="10288" spans="6:8" ht="13.5">
      <c r="F10288" s="156" t="s">
        <v>1847</v>
      </c>
      <c r="H10288">
        <v>100931</v>
      </c>
    </row>
    <row r="10289" spans="6:8" ht="13.5">
      <c r="F10289" s="156" t="s">
        <v>1847</v>
      </c>
      <c r="H10289">
        <v>100931</v>
      </c>
    </row>
    <row r="10290" spans="6:8" ht="13.5">
      <c r="F10290" s="156" t="s">
        <v>1847</v>
      </c>
      <c r="H10290">
        <v>100931</v>
      </c>
    </row>
    <row r="10291" spans="6:8" ht="13.5">
      <c r="F10291" s="156" t="s">
        <v>1847</v>
      </c>
      <c r="H10291">
        <v>100931</v>
      </c>
    </row>
    <row r="10292" spans="6:8" ht="13.5">
      <c r="F10292" s="156" t="s">
        <v>1848</v>
      </c>
      <c r="H10292">
        <v>100932</v>
      </c>
    </row>
    <row r="10293" spans="6:8" ht="13.5">
      <c r="F10293" s="156" t="s">
        <v>1848</v>
      </c>
      <c r="H10293">
        <v>100932</v>
      </c>
    </row>
    <row r="10294" spans="6:8" ht="13.5">
      <c r="F10294" s="156" t="s">
        <v>1848</v>
      </c>
      <c r="H10294">
        <v>100932</v>
      </c>
    </row>
    <row r="10295" spans="6:8" ht="13.5">
      <c r="F10295" s="156" t="s">
        <v>1848</v>
      </c>
      <c r="H10295">
        <v>100932</v>
      </c>
    </row>
    <row r="10296" spans="6:8" ht="13.5">
      <c r="F10296" s="156" t="s">
        <v>1848</v>
      </c>
      <c r="H10296">
        <v>100932</v>
      </c>
    </row>
    <row r="10297" spans="6:8" ht="13.5">
      <c r="F10297" s="156" t="s">
        <v>1848</v>
      </c>
      <c r="H10297">
        <v>100932</v>
      </c>
    </row>
    <row r="10298" spans="6:8" ht="13.5">
      <c r="F10298" s="156" t="s">
        <v>1848</v>
      </c>
      <c r="H10298">
        <v>100932</v>
      </c>
    </row>
    <row r="10299" spans="6:8" ht="13.5">
      <c r="F10299" s="156" t="s">
        <v>1848</v>
      </c>
      <c r="H10299">
        <v>100932</v>
      </c>
    </row>
    <row r="10300" spans="6:8" ht="13.5">
      <c r="F10300" s="156" t="s">
        <v>1848</v>
      </c>
      <c r="H10300">
        <v>100932</v>
      </c>
    </row>
    <row r="10301" spans="6:8" ht="13.5">
      <c r="F10301" s="156" t="s">
        <v>1848</v>
      </c>
      <c r="H10301">
        <v>100932</v>
      </c>
    </row>
    <row r="10302" spans="6:8" ht="13.5">
      <c r="F10302" s="156" t="s">
        <v>1848</v>
      </c>
      <c r="H10302">
        <v>100932</v>
      </c>
    </row>
    <row r="10303" spans="6:8" ht="13.5">
      <c r="F10303" s="156" t="s">
        <v>1848</v>
      </c>
      <c r="H10303">
        <v>100932</v>
      </c>
    </row>
    <row r="10304" spans="6:8" ht="13.5">
      <c r="F10304" s="156" t="s">
        <v>1848</v>
      </c>
      <c r="H10304">
        <v>100932</v>
      </c>
    </row>
    <row r="10305" spans="6:8" ht="13.5">
      <c r="F10305" s="156" t="s">
        <v>1848</v>
      </c>
      <c r="H10305">
        <v>100932</v>
      </c>
    </row>
    <row r="10306" spans="6:8" ht="13.5">
      <c r="F10306" s="156" t="s">
        <v>1848</v>
      </c>
      <c r="H10306">
        <v>100932</v>
      </c>
    </row>
    <row r="10307" spans="6:8" ht="13.5">
      <c r="F10307" s="156" t="s">
        <v>1848</v>
      </c>
      <c r="H10307">
        <v>100932</v>
      </c>
    </row>
    <row r="10308" spans="6:8" ht="13.5">
      <c r="F10308" s="156" t="s">
        <v>1848</v>
      </c>
      <c r="H10308">
        <v>100932</v>
      </c>
    </row>
    <row r="10309" spans="6:8" ht="13.5">
      <c r="F10309" s="156" t="s">
        <v>1848</v>
      </c>
      <c r="H10309">
        <v>100932</v>
      </c>
    </row>
    <row r="10310" spans="6:8" ht="13.5">
      <c r="F10310" s="156" t="s">
        <v>1849</v>
      </c>
      <c r="H10310">
        <v>100933</v>
      </c>
    </row>
    <row r="10311" spans="6:8" ht="13.5">
      <c r="F10311" s="156" t="s">
        <v>1849</v>
      </c>
      <c r="H10311">
        <v>100933</v>
      </c>
    </row>
    <row r="10312" spans="6:8" ht="13.5">
      <c r="F10312" s="156" t="s">
        <v>1849</v>
      </c>
      <c r="H10312">
        <v>100933</v>
      </c>
    </row>
    <row r="10313" spans="6:8" ht="13.5">
      <c r="F10313" s="156" t="s">
        <v>1849</v>
      </c>
      <c r="H10313">
        <v>100933</v>
      </c>
    </row>
    <row r="10314" spans="6:8" ht="13.5">
      <c r="F10314" s="156" t="s">
        <v>1849</v>
      </c>
      <c r="H10314">
        <v>100933</v>
      </c>
    </row>
    <row r="10315" spans="6:8" ht="13.5">
      <c r="F10315" s="156" t="s">
        <v>1849</v>
      </c>
      <c r="H10315">
        <v>100933</v>
      </c>
    </row>
    <row r="10316" spans="6:8" ht="13.5">
      <c r="F10316" s="156" t="s">
        <v>1849</v>
      </c>
      <c r="H10316">
        <v>100933</v>
      </c>
    </row>
    <row r="10317" spans="6:8" ht="13.5">
      <c r="F10317" s="156" t="s">
        <v>1849</v>
      </c>
      <c r="H10317">
        <v>100933</v>
      </c>
    </row>
    <row r="10318" spans="6:8" ht="13.5">
      <c r="F10318" s="156" t="s">
        <v>1849</v>
      </c>
      <c r="H10318">
        <v>100933</v>
      </c>
    </row>
    <row r="10319" spans="6:8" ht="13.5">
      <c r="F10319" s="156" t="s">
        <v>1849</v>
      </c>
      <c r="H10319">
        <v>100933</v>
      </c>
    </row>
    <row r="10320" spans="6:8" ht="13.5">
      <c r="F10320" s="156" t="s">
        <v>1849</v>
      </c>
      <c r="H10320">
        <v>100933</v>
      </c>
    </row>
    <row r="10321" spans="6:8" ht="13.5">
      <c r="F10321" s="156" t="s">
        <v>1849</v>
      </c>
      <c r="H10321">
        <v>100933</v>
      </c>
    </row>
    <row r="10322" spans="6:8" ht="13.5">
      <c r="F10322" s="156" t="s">
        <v>1849</v>
      </c>
      <c r="H10322">
        <v>100933</v>
      </c>
    </row>
    <row r="10323" spans="6:8" ht="13.5">
      <c r="F10323" s="156" t="s">
        <v>1849</v>
      </c>
      <c r="H10323">
        <v>100933</v>
      </c>
    </row>
    <row r="10324" spans="6:8" ht="13.5">
      <c r="F10324" s="156" t="s">
        <v>1849</v>
      </c>
      <c r="H10324">
        <v>100933</v>
      </c>
    </row>
    <row r="10325" spans="6:8" ht="13.5">
      <c r="F10325" s="156" t="s">
        <v>1849</v>
      </c>
      <c r="H10325">
        <v>100933</v>
      </c>
    </row>
    <row r="10326" spans="6:8" ht="13.5">
      <c r="F10326" s="156" t="s">
        <v>1849</v>
      </c>
      <c r="H10326">
        <v>100933</v>
      </c>
    </row>
    <row r="10327" spans="6:8" ht="13.5">
      <c r="F10327" s="156" t="s">
        <v>1849</v>
      </c>
      <c r="H10327">
        <v>100933</v>
      </c>
    </row>
    <row r="10328" spans="6:8" ht="13.5">
      <c r="F10328" s="156" t="s">
        <v>1849</v>
      </c>
      <c r="H10328">
        <v>100933</v>
      </c>
    </row>
    <row r="10329" spans="6:8" ht="13.5">
      <c r="F10329" s="156" t="s">
        <v>1850</v>
      </c>
      <c r="H10329">
        <v>100934</v>
      </c>
    </row>
    <row r="10330" spans="6:8" ht="13.5">
      <c r="F10330" s="156" t="s">
        <v>1850</v>
      </c>
      <c r="H10330">
        <v>100934</v>
      </c>
    </row>
    <row r="10331" spans="6:8" ht="13.5">
      <c r="F10331" s="156" t="s">
        <v>1850</v>
      </c>
      <c r="H10331">
        <v>100934</v>
      </c>
    </row>
    <row r="10332" spans="6:8" ht="13.5">
      <c r="F10332" s="156" t="s">
        <v>1850</v>
      </c>
      <c r="H10332">
        <v>100934</v>
      </c>
    </row>
    <row r="10333" spans="6:8" ht="13.5">
      <c r="F10333" s="156" t="s">
        <v>1850</v>
      </c>
      <c r="H10333">
        <v>100934</v>
      </c>
    </row>
    <row r="10334" spans="6:8" ht="13.5">
      <c r="F10334" s="156" t="s">
        <v>1850</v>
      </c>
      <c r="H10334">
        <v>100934</v>
      </c>
    </row>
    <row r="10335" spans="6:8" ht="13.5">
      <c r="F10335" s="156" t="s">
        <v>1850</v>
      </c>
      <c r="H10335">
        <v>100934</v>
      </c>
    </row>
    <row r="10336" spans="6:8" ht="13.5">
      <c r="F10336" s="156" t="s">
        <v>1850</v>
      </c>
      <c r="H10336">
        <v>100934</v>
      </c>
    </row>
    <row r="10337" spans="6:8" ht="13.5">
      <c r="F10337" s="156" t="s">
        <v>1850</v>
      </c>
      <c r="H10337">
        <v>100934</v>
      </c>
    </row>
    <row r="10338" spans="6:8" ht="13.5">
      <c r="F10338" s="156" t="s">
        <v>1850</v>
      </c>
      <c r="H10338">
        <v>100934</v>
      </c>
    </row>
    <row r="10339" spans="6:8" ht="13.5">
      <c r="F10339" s="156" t="s">
        <v>1850</v>
      </c>
      <c r="H10339">
        <v>100934</v>
      </c>
    </row>
    <row r="10340" spans="6:8" ht="13.5">
      <c r="F10340" s="156" t="s">
        <v>1850</v>
      </c>
      <c r="H10340">
        <v>100934</v>
      </c>
    </row>
    <row r="10341" spans="6:8" ht="13.5">
      <c r="F10341" s="156" t="s">
        <v>1850</v>
      </c>
      <c r="H10341">
        <v>100934</v>
      </c>
    </row>
    <row r="10342" spans="6:8" ht="13.5">
      <c r="F10342" s="156" t="s">
        <v>1850</v>
      </c>
      <c r="H10342">
        <v>100934</v>
      </c>
    </row>
    <row r="10343" spans="6:8" ht="13.5">
      <c r="F10343" s="156" t="s">
        <v>1850</v>
      </c>
      <c r="H10343">
        <v>100934</v>
      </c>
    </row>
    <row r="10344" spans="6:8" ht="13.5">
      <c r="F10344" s="156" t="s">
        <v>1850</v>
      </c>
      <c r="H10344">
        <v>100934</v>
      </c>
    </row>
    <row r="10345" spans="6:8" ht="13.5">
      <c r="F10345" s="156" t="s">
        <v>1850</v>
      </c>
      <c r="H10345">
        <v>100934</v>
      </c>
    </row>
    <row r="10346" spans="6:8" ht="13.5">
      <c r="F10346" s="156" t="s">
        <v>1850</v>
      </c>
      <c r="H10346">
        <v>100934</v>
      </c>
    </row>
    <row r="10347" spans="6:8" ht="13.5">
      <c r="F10347" s="156" t="s">
        <v>1850</v>
      </c>
      <c r="H10347">
        <v>100934</v>
      </c>
    </row>
    <row r="10348" spans="6:8" ht="13.5">
      <c r="F10348" s="156" t="s">
        <v>1851</v>
      </c>
      <c r="H10348">
        <v>100935</v>
      </c>
    </row>
    <row r="10349" spans="6:8" ht="13.5">
      <c r="F10349" s="156" t="s">
        <v>1851</v>
      </c>
      <c r="H10349">
        <v>100935</v>
      </c>
    </row>
    <row r="10350" spans="6:8" ht="13.5">
      <c r="F10350" s="156" t="s">
        <v>1851</v>
      </c>
      <c r="H10350">
        <v>100935</v>
      </c>
    </row>
    <row r="10351" spans="6:8" ht="13.5">
      <c r="F10351" s="156" t="s">
        <v>1851</v>
      </c>
      <c r="H10351">
        <v>100935</v>
      </c>
    </row>
    <row r="10352" spans="6:8" ht="13.5">
      <c r="F10352" s="156" t="s">
        <v>1851</v>
      </c>
      <c r="H10352">
        <v>100935</v>
      </c>
    </row>
    <row r="10353" spans="6:8" ht="13.5">
      <c r="F10353" s="156" t="s">
        <v>1851</v>
      </c>
      <c r="H10353">
        <v>100935</v>
      </c>
    </row>
    <row r="10354" spans="6:8" ht="13.5">
      <c r="F10354" s="156" t="s">
        <v>1851</v>
      </c>
      <c r="H10354">
        <v>100935</v>
      </c>
    </row>
    <row r="10355" spans="6:8" ht="13.5">
      <c r="F10355" s="156" t="s">
        <v>1851</v>
      </c>
      <c r="H10355">
        <v>100935</v>
      </c>
    </row>
    <row r="10356" spans="6:8" ht="13.5">
      <c r="F10356" s="156" t="s">
        <v>1851</v>
      </c>
      <c r="H10356">
        <v>100935</v>
      </c>
    </row>
    <row r="10357" spans="6:8" ht="13.5">
      <c r="F10357" s="156" t="s">
        <v>1851</v>
      </c>
      <c r="H10357">
        <v>100935</v>
      </c>
    </row>
    <row r="10358" spans="6:8" ht="13.5">
      <c r="F10358" s="156" t="s">
        <v>1851</v>
      </c>
      <c r="H10358">
        <v>100935</v>
      </c>
    </row>
    <row r="10359" spans="6:8" ht="13.5">
      <c r="F10359" s="156" t="s">
        <v>1851</v>
      </c>
      <c r="H10359">
        <v>100935</v>
      </c>
    </row>
    <row r="10360" spans="6:8" ht="13.5">
      <c r="F10360" s="156" t="s">
        <v>1851</v>
      </c>
      <c r="H10360">
        <v>100935</v>
      </c>
    </row>
    <row r="10361" spans="6:8" ht="13.5">
      <c r="F10361" s="156" t="s">
        <v>1851</v>
      </c>
      <c r="H10361">
        <v>100935</v>
      </c>
    </row>
    <row r="10362" spans="6:8" ht="13.5">
      <c r="F10362" s="156" t="s">
        <v>1851</v>
      </c>
      <c r="H10362">
        <v>100935</v>
      </c>
    </row>
    <row r="10363" spans="6:8" ht="13.5">
      <c r="F10363" s="156" t="s">
        <v>1851</v>
      </c>
      <c r="H10363">
        <v>100935</v>
      </c>
    </row>
    <row r="10364" spans="6:8" ht="13.5">
      <c r="F10364" s="156" t="s">
        <v>1851</v>
      </c>
      <c r="H10364">
        <v>100935</v>
      </c>
    </row>
    <row r="10365" spans="6:8" ht="13.5">
      <c r="F10365" s="156" t="s">
        <v>1851</v>
      </c>
      <c r="H10365">
        <v>100935</v>
      </c>
    </row>
    <row r="10366" spans="6:8" ht="13.5">
      <c r="F10366" s="156" t="s">
        <v>1851</v>
      </c>
      <c r="H10366">
        <v>100935</v>
      </c>
    </row>
    <row r="10367" spans="6:8" ht="13.5">
      <c r="F10367" s="156" t="s">
        <v>1851</v>
      </c>
      <c r="H10367">
        <v>100935</v>
      </c>
    </row>
    <row r="10368" spans="6:8" ht="13.5">
      <c r="F10368" s="156" t="s">
        <v>1852</v>
      </c>
      <c r="H10368">
        <v>100936</v>
      </c>
    </row>
    <row r="10369" spans="6:8" ht="13.5">
      <c r="F10369" s="156" t="s">
        <v>1852</v>
      </c>
      <c r="H10369">
        <v>100936</v>
      </c>
    </row>
    <row r="10370" spans="6:8" ht="13.5">
      <c r="F10370" s="156" t="s">
        <v>1852</v>
      </c>
      <c r="H10370">
        <v>100936</v>
      </c>
    </row>
    <row r="10371" spans="6:8" ht="13.5">
      <c r="F10371" s="156" t="s">
        <v>1852</v>
      </c>
      <c r="H10371">
        <v>100936</v>
      </c>
    </row>
    <row r="10372" spans="6:8" ht="13.5">
      <c r="F10372" s="156" t="s">
        <v>1852</v>
      </c>
      <c r="H10372">
        <v>100936</v>
      </c>
    </row>
    <row r="10373" spans="6:8" ht="13.5">
      <c r="F10373" s="156" t="s">
        <v>1852</v>
      </c>
      <c r="H10373">
        <v>100936</v>
      </c>
    </row>
    <row r="10374" spans="6:8" ht="13.5">
      <c r="F10374" s="156" t="s">
        <v>1852</v>
      </c>
      <c r="H10374">
        <v>100936</v>
      </c>
    </row>
    <row r="10375" spans="6:8" ht="13.5">
      <c r="F10375" s="156" t="s">
        <v>1852</v>
      </c>
      <c r="H10375">
        <v>100936</v>
      </c>
    </row>
    <row r="10376" spans="6:8" ht="13.5">
      <c r="F10376" s="156" t="s">
        <v>1852</v>
      </c>
      <c r="H10376">
        <v>100936</v>
      </c>
    </row>
    <row r="10377" spans="6:8" ht="13.5">
      <c r="F10377" s="156" t="s">
        <v>1852</v>
      </c>
      <c r="H10377">
        <v>100936</v>
      </c>
    </row>
    <row r="10378" spans="6:8" ht="13.5">
      <c r="F10378" s="156" t="s">
        <v>1852</v>
      </c>
      <c r="H10378">
        <v>100936</v>
      </c>
    </row>
    <row r="10379" spans="6:8" ht="13.5">
      <c r="F10379" s="156" t="s">
        <v>1852</v>
      </c>
      <c r="H10379">
        <v>100936</v>
      </c>
    </row>
    <row r="10380" spans="6:8" ht="13.5">
      <c r="F10380" s="156" t="s">
        <v>1852</v>
      </c>
      <c r="H10380">
        <v>100936</v>
      </c>
    </row>
    <row r="10381" spans="6:8" ht="13.5">
      <c r="F10381" s="156" t="s">
        <v>1852</v>
      </c>
      <c r="H10381">
        <v>100936</v>
      </c>
    </row>
    <row r="10382" spans="6:8" ht="13.5">
      <c r="F10382" s="156" t="s">
        <v>1852</v>
      </c>
      <c r="H10382">
        <v>100936</v>
      </c>
    </row>
    <row r="10383" spans="6:8" ht="13.5">
      <c r="F10383" s="156" t="s">
        <v>1852</v>
      </c>
      <c r="H10383">
        <v>100936</v>
      </c>
    </row>
    <row r="10384" spans="6:8" ht="13.5">
      <c r="F10384" s="156" t="s">
        <v>1852</v>
      </c>
      <c r="H10384">
        <v>100936</v>
      </c>
    </row>
    <row r="10385" spans="6:8" ht="13.5">
      <c r="F10385" s="156" t="s">
        <v>1852</v>
      </c>
      <c r="H10385">
        <v>100936</v>
      </c>
    </row>
    <row r="10386" spans="6:8" ht="13.5">
      <c r="F10386" s="156" t="s">
        <v>1852</v>
      </c>
      <c r="H10386">
        <v>100936</v>
      </c>
    </row>
    <row r="10387" spans="6:8" ht="13.5">
      <c r="F10387" s="156" t="s">
        <v>1852</v>
      </c>
      <c r="H10387">
        <v>100936</v>
      </c>
    </row>
    <row r="10388" spans="6:8" ht="13.5">
      <c r="F10388" s="156" t="s">
        <v>1853</v>
      </c>
      <c r="H10388">
        <v>101173</v>
      </c>
    </row>
    <row r="10389" spans="6:8" ht="13.5">
      <c r="F10389" s="156" t="s">
        <v>1853</v>
      </c>
      <c r="H10389">
        <v>101173</v>
      </c>
    </row>
    <row r="10390" spans="6:8" ht="13.5">
      <c r="F10390" s="156" t="s">
        <v>1853</v>
      </c>
      <c r="H10390">
        <v>101173</v>
      </c>
    </row>
    <row r="10391" spans="6:8" ht="13.5">
      <c r="F10391" s="156" t="s">
        <v>1853</v>
      </c>
      <c r="H10391">
        <v>101173</v>
      </c>
    </row>
    <row r="10392" spans="6:8" ht="13.5">
      <c r="F10392" s="156" t="s">
        <v>1853</v>
      </c>
      <c r="H10392">
        <v>101173</v>
      </c>
    </row>
    <row r="10393" spans="6:8" ht="13.5">
      <c r="F10393" s="156" t="s">
        <v>1854</v>
      </c>
      <c r="H10393">
        <v>101174</v>
      </c>
    </row>
    <row r="10394" spans="6:8" ht="13.5">
      <c r="F10394" s="156" t="s">
        <v>1854</v>
      </c>
      <c r="H10394">
        <v>101174</v>
      </c>
    </row>
    <row r="10395" spans="6:8" ht="13.5">
      <c r="F10395" s="156" t="s">
        <v>1854</v>
      </c>
      <c r="H10395">
        <v>101174</v>
      </c>
    </row>
    <row r="10396" spans="6:8" ht="13.5">
      <c r="F10396" s="156" t="s">
        <v>1854</v>
      </c>
      <c r="H10396">
        <v>101174</v>
      </c>
    </row>
    <row r="10397" spans="6:8" ht="13.5">
      <c r="F10397" s="156" t="s">
        <v>1854</v>
      </c>
      <c r="H10397">
        <v>101174</v>
      </c>
    </row>
    <row r="10398" spans="6:8" ht="13.5">
      <c r="F10398" s="156" t="s">
        <v>1855</v>
      </c>
      <c r="H10398">
        <v>101175</v>
      </c>
    </row>
    <row r="10399" spans="6:8" ht="13.5">
      <c r="F10399" s="156" t="s">
        <v>1855</v>
      </c>
      <c r="H10399">
        <v>101175</v>
      </c>
    </row>
    <row r="10400" spans="6:8" ht="13.5">
      <c r="F10400" s="156" t="s">
        <v>1855</v>
      </c>
      <c r="H10400">
        <v>101175</v>
      </c>
    </row>
    <row r="10401" spans="6:8" ht="13.5">
      <c r="F10401" s="156" t="s">
        <v>1855</v>
      </c>
      <c r="H10401">
        <v>101175</v>
      </c>
    </row>
    <row r="10402" spans="6:8" ht="13.5">
      <c r="F10402" s="156" t="s">
        <v>1855</v>
      </c>
      <c r="H10402">
        <v>101175</v>
      </c>
    </row>
    <row r="10403" spans="6:8" ht="13.5">
      <c r="F10403" s="156" t="s">
        <v>1856</v>
      </c>
      <c r="H10403">
        <v>101176</v>
      </c>
    </row>
    <row r="10404" spans="6:8" ht="13.5">
      <c r="F10404" s="156" t="s">
        <v>1856</v>
      </c>
      <c r="H10404">
        <v>101176</v>
      </c>
    </row>
    <row r="10405" spans="6:8" ht="13.5">
      <c r="F10405" s="156" t="s">
        <v>1856</v>
      </c>
      <c r="H10405">
        <v>101176</v>
      </c>
    </row>
    <row r="10406" spans="6:8" ht="13.5">
      <c r="F10406" s="156" t="s">
        <v>1856</v>
      </c>
      <c r="H10406">
        <v>101176</v>
      </c>
    </row>
    <row r="10407" spans="6:8" ht="13.5">
      <c r="F10407" s="156" t="s">
        <v>1856</v>
      </c>
      <c r="H10407">
        <v>101176</v>
      </c>
    </row>
    <row r="10408" spans="6:8" ht="13.5">
      <c r="F10408" s="156" t="s">
        <v>1856</v>
      </c>
      <c r="H10408">
        <v>101176</v>
      </c>
    </row>
    <row r="10409" spans="6:8" ht="13.5">
      <c r="F10409" s="156" t="s">
        <v>1857</v>
      </c>
      <c r="H10409">
        <v>95240</v>
      </c>
    </row>
    <row r="10410" spans="6:8" ht="13.5">
      <c r="F10410" s="156" t="s">
        <v>1857</v>
      </c>
      <c r="H10410">
        <v>95240</v>
      </c>
    </row>
    <row r="10411" spans="6:8" ht="13.5">
      <c r="F10411" s="156" t="s">
        <v>1857</v>
      </c>
      <c r="H10411">
        <v>95240</v>
      </c>
    </row>
    <row r="10412" spans="6:8" ht="13.5">
      <c r="F10412" s="156" t="s">
        <v>1857</v>
      </c>
      <c r="H10412">
        <v>95240</v>
      </c>
    </row>
    <row r="10413" spans="6:8" ht="13.5">
      <c r="F10413" s="156" t="s">
        <v>1858</v>
      </c>
      <c r="H10413">
        <v>95241</v>
      </c>
    </row>
    <row r="10414" spans="6:8" ht="13.5">
      <c r="F10414" s="156" t="s">
        <v>1858</v>
      </c>
      <c r="H10414">
        <v>95241</v>
      </c>
    </row>
    <row r="10415" spans="6:8" ht="13.5">
      <c r="F10415" s="156" t="s">
        <v>1858</v>
      </c>
      <c r="H10415">
        <v>95241</v>
      </c>
    </row>
    <row r="10416" spans="6:8" ht="13.5">
      <c r="F10416" s="156" t="s">
        <v>1858</v>
      </c>
      <c r="H10416">
        <v>95241</v>
      </c>
    </row>
    <row r="10417" spans="6:8" ht="13.5">
      <c r="F10417" s="156" t="s">
        <v>1859</v>
      </c>
      <c r="H10417">
        <v>96616</v>
      </c>
    </row>
    <row r="10418" spans="6:8" ht="13.5">
      <c r="F10418" s="156" t="s">
        <v>1859</v>
      </c>
      <c r="H10418">
        <v>96616</v>
      </c>
    </row>
    <row r="10419" spans="6:8" ht="13.5">
      <c r="F10419" s="156" t="s">
        <v>1859</v>
      </c>
      <c r="H10419">
        <v>96616</v>
      </c>
    </row>
    <row r="10420" spans="6:8" ht="13.5">
      <c r="F10420" s="156" t="s">
        <v>1859</v>
      </c>
      <c r="H10420">
        <v>96616</v>
      </c>
    </row>
    <row r="10421" spans="6:8" ht="13.5">
      <c r="F10421" s="156" t="s">
        <v>1860</v>
      </c>
      <c r="H10421">
        <v>96617</v>
      </c>
    </row>
    <row r="10422" spans="6:8" ht="13.5">
      <c r="F10422" s="156" t="s">
        <v>1860</v>
      </c>
      <c r="H10422">
        <v>96617</v>
      </c>
    </row>
    <row r="10423" spans="6:8" ht="13.5">
      <c r="F10423" s="156" t="s">
        <v>1860</v>
      </c>
      <c r="H10423">
        <v>96617</v>
      </c>
    </row>
    <row r="10424" spans="6:8" ht="13.5">
      <c r="F10424" s="156" t="s">
        <v>1860</v>
      </c>
      <c r="H10424">
        <v>96617</v>
      </c>
    </row>
    <row r="10425" spans="6:8" ht="13.5">
      <c r="F10425" s="156" t="s">
        <v>1861</v>
      </c>
      <c r="H10425">
        <v>96619</v>
      </c>
    </row>
    <row r="10426" spans="6:8" ht="13.5">
      <c r="F10426" s="156" t="s">
        <v>1861</v>
      </c>
      <c r="H10426">
        <v>96619</v>
      </c>
    </row>
    <row r="10427" spans="6:8" ht="13.5">
      <c r="F10427" s="156" t="s">
        <v>1861</v>
      </c>
      <c r="H10427">
        <v>96619</v>
      </c>
    </row>
    <row r="10428" spans="6:8" ht="13.5">
      <c r="F10428" s="156" t="s">
        <v>1861</v>
      </c>
      <c r="H10428">
        <v>96619</v>
      </c>
    </row>
    <row r="10429" spans="6:8" ht="13.5">
      <c r="F10429" s="156" t="s">
        <v>1862</v>
      </c>
      <c r="H10429">
        <v>96620</v>
      </c>
    </row>
    <row r="10430" spans="6:8" ht="13.5">
      <c r="F10430" s="156" t="s">
        <v>1862</v>
      </c>
      <c r="H10430">
        <v>96620</v>
      </c>
    </row>
    <row r="10431" spans="6:8" ht="13.5">
      <c r="F10431" s="156" t="s">
        <v>1862</v>
      </c>
      <c r="H10431">
        <v>96620</v>
      </c>
    </row>
    <row r="10432" spans="6:8" ht="13.5">
      <c r="F10432" s="156" t="s">
        <v>1862</v>
      </c>
      <c r="H10432">
        <v>96620</v>
      </c>
    </row>
    <row r="10433" spans="6:8" ht="13.5">
      <c r="F10433" s="156" t="s">
        <v>1863</v>
      </c>
      <c r="H10433">
        <v>96621</v>
      </c>
    </row>
    <row r="10434" spans="6:8" ht="13.5">
      <c r="F10434" s="156" t="s">
        <v>1863</v>
      </c>
      <c r="H10434">
        <v>96621</v>
      </c>
    </row>
    <row r="10435" spans="6:8" ht="13.5">
      <c r="F10435" s="156" t="s">
        <v>1863</v>
      </c>
      <c r="H10435">
        <v>96621</v>
      </c>
    </row>
    <row r="10436" spans="6:8" ht="13.5">
      <c r="F10436" s="156" t="s">
        <v>1863</v>
      </c>
      <c r="H10436">
        <v>96621</v>
      </c>
    </row>
    <row r="10437" spans="6:8" ht="13.5">
      <c r="F10437" s="156" t="s">
        <v>1863</v>
      </c>
      <c r="H10437">
        <v>96621</v>
      </c>
    </row>
    <row r="10438" spans="6:8" ht="13.5">
      <c r="F10438" s="156" t="s">
        <v>1863</v>
      </c>
      <c r="H10438">
        <v>96621</v>
      </c>
    </row>
    <row r="10439" spans="6:8" ht="13.5">
      <c r="F10439" s="156" t="s">
        <v>1864</v>
      </c>
      <c r="H10439">
        <v>96622</v>
      </c>
    </row>
    <row r="10440" spans="6:8" ht="13.5">
      <c r="F10440" s="156" t="s">
        <v>1864</v>
      </c>
      <c r="H10440">
        <v>96622</v>
      </c>
    </row>
    <row r="10441" spans="6:8" ht="13.5">
      <c r="F10441" s="156" t="s">
        <v>1864</v>
      </c>
      <c r="H10441">
        <v>96622</v>
      </c>
    </row>
    <row r="10442" spans="6:8" ht="13.5">
      <c r="F10442" s="156" t="s">
        <v>1864</v>
      </c>
      <c r="H10442">
        <v>96622</v>
      </c>
    </row>
    <row r="10443" spans="6:8" ht="13.5">
      <c r="F10443" s="156" t="s">
        <v>1864</v>
      </c>
      <c r="H10443">
        <v>96622</v>
      </c>
    </row>
    <row r="10444" spans="6:8" ht="13.5">
      <c r="F10444" s="156" t="s">
        <v>1864</v>
      </c>
      <c r="H10444">
        <v>96622</v>
      </c>
    </row>
    <row r="10445" spans="6:8" ht="13.5">
      <c r="F10445" s="156" t="s">
        <v>1865</v>
      </c>
      <c r="H10445">
        <v>96623</v>
      </c>
    </row>
    <row r="10446" spans="6:8" ht="13.5">
      <c r="F10446" s="156" t="s">
        <v>1865</v>
      </c>
      <c r="H10446">
        <v>96623</v>
      </c>
    </row>
    <row r="10447" spans="6:8" ht="13.5">
      <c r="F10447" s="156" t="s">
        <v>1865</v>
      </c>
      <c r="H10447">
        <v>96623</v>
      </c>
    </row>
    <row r="10448" spans="6:8" ht="13.5">
      <c r="F10448" s="156" t="s">
        <v>1865</v>
      </c>
      <c r="H10448">
        <v>96623</v>
      </c>
    </row>
    <row r="10449" spans="6:8" ht="13.5">
      <c r="F10449" s="156" t="s">
        <v>1865</v>
      </c>
      <c r="H10449">
        <v>96623</v>
      </c>
    </row>
    <row r="10450" spans="6:8" ht="13.5">
      <c r="F10450" s="156" t="s">
        <v>1865</v>
      </c>
      <c r="H10450">
        <v>96623</v>
      </c>
    </row>
    <row r="10451" spans="6:8" ht="13.5">
      <c r="F10451" s="156" t="s">
        <v>1866</v>
      </c>
      <c r="H10451">
        <v>96624</v>
      </c>
    </row>
    <row r="10452" spans="6:8" ht="13.5">
      <c r="F10452" s="156" t="s">
        <v>1866</v>
      </c>
      <c r="H10452">
        <v>96624</v>
      </c>
    </row>
    <row r="10453" spans="6:8" ht="13.5">
      <c r="F10453" s="156" t="s">
        <v>1866</v>
      </c>
      <c r="H10453">
        <v>96624</v>
      </c>
    </row>
    <row r="10454" spans="6:8" ht="13.5">
      <c r="F10454" s="156" t="s">
        <v>1866</v>
      </c>
      <c r="H10454">
        <v>96624</v>
      </c>
    </row>
    <row r="10455" spans="6:8" ht="13.5">
      <c r="F10455" s="156" t="s">
        <v>1866</v>
      </c>
      <c r="H10455">
        <v>96624</v>
      </c>
    </row>
    <row r="10456" spans="6:8" ht="13.5">
      <c r="F10456" s="156" t="s">
        <v>1866</v>
      </c>
      <c r="H10456">
        <v>96624</v>
      </c>
    </row>
    <row r="10457" spans="6:8" ht="13.5">
      <c r="F10457" s="156" t="s">
        <v>1867</v>
      </c>
      <c r="H10457">
        <v>97082</v>
      </c>
    </row>
    <row r="10458" spans="6:8" ht="13.5">
      <c r="F10458" s="156" t="s">
        <v>1867</v>
      </c>
      <c r="H10458">
        <v>97082</v>
      </c>
    </row>
    <row r="10459" spans="6:8" ht="13.5">
      <c r="F10459" s="156" t="s">
        <v>1868</v>
      </c>
      <c r="H10459">
        <v>97083</v>
      </c>
    </row>
    <row r="10460" spans="6:8" ht="13.5">
      <c r="F10460" s="156" t="s">
        <v>1868</v>
      </c>
      <c r="H10460">
        <v>97083</v>
      </c>
    </row>
    <row r="10461" spans="6:8" ht="13.5">
      <c r="F10461" s="156" t="s">
        <v>1868</v>
      </c>
      <c r="H10461">
        <v>97083</v>
      </c>
    </row>
    <row r="10462" spans="6:8" ht="13.5">
      <c r="F10462" s="156" t="s">
        <v>1868</v>
      </c>
      <c r="H10462">
        <v>97083</v>
      </c>
    </row>
    <row r="10463" spans="6:8" ht="13.5">
      <c r="F10463" s="156" t="s">
        <v>1868</v>
      </c>
      <c r="H10463">
        <v>97083</v>
      </c>
    </row>
    <row r="10464" spans="6:8" ht="13.5">
      <c r="F10464" s="156" t="s">
        <v>1869</v>
      </c>
      <c r="H10464">
        <v>97084</v>
      </c>
    </row>
    <row r="10465" spans="6:8" ht="13.5">
      <c r="F10465" s="156" t="s">
        <v>1869</v>
      </c>
      <c r="H10465">
        <v>97084</v>
      </c>
    </row>
    <row r="10466" spans="6:8" ht="13.5">
      <c r="F10466" s="156" t="s">
        <v>1869</v>
      </c>
      <c r="H10466">
        <v>97084</v>
      </c>
    </row>
    <row r="10467" spans="6:8" ht="13.5">
      <c r="F10467" s="156" t="s">
        <v>1869</v>
      </c>
      <c r="H10467">
        <v>97084</v>
      </c>
    </row>
    <row r="10468" spans="6:8" ht="13.5">
      <c r="F10468" s="156" t="s">
        <v>1870</v>
      </c>
      <c r="H10468">
        <v>97086</v>
      </c>
    </row>
    <row r="10469" spans="6:8" ht="13.5">
      <c r="F10469" s="156" t="s">
        <v>1870</v>
      </c>
      <c r="H10469">
        <v>97086</v>
      </c>
    </row>
    <row r="10470" spans="6:8" ht="13.5">
      <c r="F10470" s="156" t="s">
        <v>1870</v>
      </c>
      <c r="H10470">
        <v>97086</v>
      </c>
    </row>
    <row r="10471" spans="6:8" ht="13.5">
      <c r="F10471" s="156" t="s">
        <v>1870</v>
      </c>
      <c r="H10471">
        <v>97086</v>
      </c>
    </row>
    <row r="10472" spans="6:8" ht="13.5">
      <c r="F10472" s="156" t="s">
        <v>1870</v>
      </c>
      <c r="H10472">
        <v>97086</v>
      </c>
    </row>
    <row r="10473" spans="6:8" ht="13.5">
      <c r="F10473" s="156" t="s">
        <v>1870</v>
      </c>
      <c r="H10473">
        <v>97086</v>
      </c>
    </row>
    <row r="10474" spans="6:8" ht="13.5">
      <c r="F10474" s="156" t="s">
        <v>1870</v>
      </c>
      <c r="H10474">
        <v>97086</v>
      </c>
    </row>
    <row r="10475" spans="6:8" ht="13.5">
      <c r="F10475" s="156" t="s">
        <v>1870</v>
      </c>
      <c r="H10475">
        <v>97086</v>
      </c>
    </row>
    <row r="10476" spans="6:8" ht="13.5">
      <c r="F10476" s="156" t="s">
        <v>1871</v>
      </c>
      <c r="H10476">
        <v>97087</v>
      </c>
    </row>
    <row r="10477" spans="6:8" ht="13.5">
      <c r="F10477" s="156" t="s">
        <v>1871</v>
      </c>
      <c r="H10477">
        <v>97087</v>
      </c>
    </row>
    <row r="10478" spans="6:8" ht="13.5">
      <c r="F10478" s="156" t="s">
        <v>1871</v>
      </c>
      <c r="H10478">
        <v>97087</v>
      </c>
    </row>
    <row r="10479" spans="6:8" ht="13.5">
      <c r="F10479" s="156" t="s">
        <v>1871</v>
      </c>
      <c r="H10479">
        <v>97087</v>
      </c>
    </row>
    <row r="10480" spans="6:8" ht="13.5">
      <c r="F10480" s="156" t="s">
        <v>1872</v>
      </c>
      <c r="H10480">
        <v>97088</v>
      </c>
    </row>
    <row r="10481" spans="6:8" ht="13.5">
      <c r="F10481" s="156" t="s">
        <v>1872</v>
      </c>
      <c r="H10481">
        <v>97088</v>
      </c>
    </row>
    <row r="10482" spans="6:8" ht="13.5">
      <c r="F10482" s="156" t="s">
        <v>1872</v>
      </c>
      <c r="H10482">
        <v>97088</v>
      </c>
    </row>
    <row r="10483" spans="6:8" ht="13.5">
      <c r="F10483" s="156" t="s">
        <v>1872</v>
      </c>
      <c r="H10483">
        <v>97088</v>
      </c>
    </row>
    <row r="10484" spans="6:8" ht="13.5">
      <c r="F10484" s="156" t="s">
        <v>1872</v>
      </c>
      <c r="H10484">
        <v>97088</v>
      </c>
    </row>
    <row r="10485" spans="6:8" ht="13.5">
      <c r="F10485" s="156" t="s">
        <v>1872</v>
      </c>
      <c r="H10485">
        <v>97088</v>
      </c>
    </row>
    <row r="10486" spans="6:8" ht="13.5">
      <c r="F10486" s="156" t="s">
        <v>1873</v>
      </c>
      <c r="H10486">
        <v>97089</v>
      </c>
    </row>
    <row r="10487" spans="6:8" ht="13.5">
      <c r="F10487" s="156" t="s">
        <v>1873</v>
      </c>
      <c r="H10487">
        <v>97089</v>
      </c>
    </row>
    <row r="10488" spans="6:8" ht="13.5">
      <c r="F10488" s="156" t="s">
        <v>1873</v>
      </c>
      <c r="H10488">
        <v>97089</v>
      </c>
    </row>
    <row r="10489" spans="6:8" ht="13.5">
      <c r="F10489" s="156" t="s">
        <v>1873</v>
      </c>
      <c r="H10489">
        <v>97089</v>
      </c>
    </row>
    <row r="10490" spans="6:8" ht="13.5">
      <c r="F10490" s="156" t="s">
        <v>1873</v>
      </c>
      <c r="H10490">
        <v>97089</v>
      </c>
    </row>
    <row r="10491" spans="6:8" ht="13.5">
      <c r="F10491" s="156" t="s">
        <v>1873</v>
      </c>
      <c r="H10491">
        <v>97089</v>
      </c>
    </row>
    <row r="10492" spans="6:8" ht="13.5">
      <c r="F10492" s="156" t="s">
        <v>1874</v>
      </c>
      <c r="H10492">
        <v>97090</v>
      </c>
    </row>
    <row r="10493" spans="6:8" ht="13.5">
      <c r="F10493" s="156" t="s">
        <v>1874</v>
      </c>
      <c r="H10493">
        <v>97090</v>
      </c>
    </row>
    <row r="10494" spans="6:8" ht="13.5">
      <c r="F10494" s="156" t="s">
        <v>1874</v>
      </c>
      <c r="H10494">
        <v>97090</v>
      </c>
    </row>
    <row r="10495" spans="6:8" ht="13.5">
      <c r="F10495" s="156" t="s">
        <v>1874</v>
      </c>
      <c r="H10495">
        <v>97090</v>
      </c>
    </row>
    <row r="10496" spans="6:8" ht="13.5">
      <c r="F10496" s="156" t="s">
        <v>1874</v>
      </c>
      <c r="H10496">
        <v>97090</v>
      </c>
    </row>
    <row r="10497" spans="6:8" ht="13.5">
      <c r="F10497" s="156" t="s">
        <v>1874</v>
      </c>
      <c r="H10497">
        <v>97090</v>
      </c>
    </row>
    <row r="10498" spans="6:8" ht="13.5">
      <c r="F10498" s="156" t="s">
        <v>1875</v>
      </c>
      <c r="H10498">
        <v>97091</v>
      </c>
    </row>
    <row r="10499" spans="6:8" ht="13.5">
      <c r="F10499" s="156" t="s">
        <v>1875</v>
      </c>
      <c r="H10499">
        <v>97091</v>
      </c>
    </row>
    <row r="10500" spans="6:8" ht="13.5">
      <c r="F10500" s="156" t="s">
        <v>1875</v>
      </c>
      <c r="H10500">
        <v>97091</v>
      </c>
    </row>
    <row r="10501" spans="6:8" ht="13.5">
      <c r="F10501" s="156" t="s">
        <v>1875</v>
      </c>
      <c r="H10501">
        <v>97091</v>
      </c>
    </row>
    <row r="10502" spans="6:8" ht="13.5">
      <c r="F10502" s="156" t="s">
        <v>1875</v>
      </c>
      <c r="H10502">
        <v>97091</v>
      </c>
    </row>
    <row r="10503" spans="6:8" ht="13.5">
      <c r="F10503" s="156" t="s">
        <v>1875</v>
      </c>
      <c r="H10503">
        <v>97091</v>
      </c>
    </row>
    <row r="10504" spans="6:8" ht="13.5">
      <c r="F10504" s="156" t="s">
        <v>1876</v>
      </c>
      <c r="H10504">
        <v>97092</v>
      </c>
    </row>
    <row r="10505" spans="6:8" ht="13.5">
      <c r="F10505" s="156" t="s">
        <v>1876</v>
      </c>
      <c r="H10505">
        <v>97092</v>
      </c>
    </row>
    <row r="10506" spans="6:8" ht="13.5">
      <c r="F10506" s="156" t="s">
        <v>1876</v>
      </c>
      <c r="H10506">
        <v>97092</v>
      </c>
    </row>
    <row r="10507" spans="6:8" ht="13.5">
      <c r="F10507" s="156" t="s">
        <v>1876</v>
      </c>
      <c r="H10507">
        <v>97092</v>
      </c>
    </row>
    <row r="10508" spans="6:8" ht="13.5">
      <c r="F10508" s="156" t="s">
        <v>1876</v>
      </c>
      <c r="H10508">
        <v>97092</v>
      </c>
    </row>
    <row r="10509" spans="6:8" ht="13.5">
      <c r="F10509" s="156" t="s">
        <v>1876</v>
      </c>
      <c r="H10509">
        <v>97092</v>
      </c>
    </row>
    <row r="10510" spans="6:8" ht="13.5">
      <c r="F10510" s="156" t="s">
        <v>1877</v>
      </c>
      <c r="H10510">
        <v>97093</v>
      </c>
    </row>
    <row r="10511" spans="6:8" ht="13.5">
      <c r="F10511" s="156" t="s">
        <v>1877</v>
      </c>
      <c r="H10511">
        <v>97093</v>
      </c>
    </row>
    <row r="10512" spans="6:8" ht="13.5">
      <c r="F10512" s="156" t="s">
        <v>1877</v>
      </c>
      <c r="H10512">
        <v>97093</v>
      </c>
    </row>
    <row r="10513" spans="6:8" ht="13.5">
      <c r="F10513" s="156" t="s">
        <v>1877</v>
      </c>
      <c r="H10513">
        <v>97093</v>
      </c>
    </row>
    <row r="10514" spans="6:8" ht="13.5">
      <c r="F10514" s="156" t="s">
        <v>1877</v>
      </c>
      <c r="H10514">
        <v>97093</v>
      </c>
    </row>
    <row r="10515" spans="6:8" ht="13.5">
      <c r="F10515" s="156" t="s">
        <v>1877</v>
      </c>
      <c r="H10515">
        <v>97093</v>
      </c>
    </row>
    <row r="10516" spans="6:8" ht="13.5">
      <c r="F10516" s="156" t="s">
        <v>1878</v>
      </c>
      <c r="H10516">
        <v>97094</v>
      </c>
    </row>
    <row r="10517" spans="6:8" ht="13.5">
      <c r="F10517" s="156" t="s">
        <v>1878</v>
      </c>
      <c r="H10517">
        <v>97094</v>
      </c>
    </row>
    <row r="10518" spans="6:8" ht="13.5">
      <c r="F10518" s="156" t="s">
        <v>1878</v>
      </c>
      <c r="H10518">
        <v>97094</v>
      </c>
    </row>
    <row r="10519" spans="6:8" ht="13.5">
      <c r="F10519" s="156" t="s">
        <v>1878</v>
      </c>
      <c r="H10519">
        <v>97094</v>
      </c>
    </row>
    <row r="10520" spans="6:8" ht="13.5">
      <c r="F10520" s="156" t="s">
        <v>1878</v>
      </c>
      <c r="H10520">
        <v>97094</v>
      </c>
    </row>
    <row r="10521" spans="6:8" ht="13.5">
      <c r="F10521" s="156" t="s">
        <v>1878</v>
      </c>
      <c r="H10521">
        <v>97094</v>
      </c>
    </row>
    <row r="10522" spans="6:8" ht="13.5">
      <c r="F10522" s="156" t="s">
        <v>1879</v>
      </c>
      <c r="H10522">
        <v>97095</v>
      </c>
    </row>
    <row r="10523" spans="6:8" ht="13.5">
      <c r="F10523" s="156" t="s">
        <v>1879</v>
      </c>
      <c r="H10523">
        <v>97095</v>
      </c>
    </row>
    <row r="10524" spans="6:8" ht="13.5">
      <c r="F10524" s="156" t="s">
        <v>1879</v>
      </c>
      <c r="H10524">
        <v>97095</v>
      </c>
    </row>
    <row r="10525" spans="6:8" ht="13.5">
      <c r="F10525" s="156" t="s">
        <v>1879</v>
      </c>
      <c r="H10525">
        <v>97095</v>
      </c>
    </row>
    <row r="10526" spans="6:8" ht="13.5">
      <c r="F10526" s="156" t="s">
        <v>1879</v>
      </c>
      <c r="H10526">
        <v>97095</v>
      </c>
    </row>
    <row r="10527" spans="6:8" ht="13.5">
      <c r="F10527" s="156" t="s">
        <v>1879</v>
      </c>
      <c r="H10527">
        <v>97095</v>
      </c>
    </row>
    <row r="10528" spans="6:8" ht="13.5">
      <c r="F10528" s="156" t="s">
        <v>1880</v>
      </c>
      <c r="H10528">
        <v>97096</v>
      </c>
    </row>
    <row r="10529" spans="6:8" ht="13.5">
      <c r="F10529" s="156" t="s">
        <v>1880</v>
      </c>
      <c r="H10529">
        <v>97096</v>
      </c>
    </row>
    <row r="10530" spans="6:8" ht="13.5">
      <c r="F10530" s="156" t="s">
        <v>1880</v>
      </c>
      <c r="H10530">
        <v>97096</v>
      </c>
    </row>
    <row r="10531" spans="6:8" ht="13.5">
      <c r="F10531" s="156" t="s">
        <v>1880</v>
      </c>
      <c r="H10531">
        <v>97096</v>
      </c>
    </row>
    <row r="10532" spans="6:8" ht="13.5">
      <c r="F10532" s="156" t="s">
        <v>1880</v>
      </c>
      <c r="H10532">
        <v>97096</v>
      </c>
    </row>
    <row r="10533" spans="6:8" ht="13.5">
      <c r="F10533" s="156" t="s">
        <v>1880</v>
      </c>
      <c r="H10533">
        <v>97096</v>
      </c>
    </row>
    <row r="10534" spans="6:8" ht="13.5">
      <c r="F10534" s="156" t="s">
        <v>1881</v>
      </c>
      <c r="H10534">
        <v>97097</v>
      </c>
    </row>
    <row r="10535" spans="6:8" ht="13.5">
      <c r="F10535" s="156" t="s">
        <v>1881</v>
      </c>
      <c r="H10535">
        <v>97097</v>
      </c>
    </row>
    <row r="10536" spans="6:8" ht="13.5">
      <c r="F10536" s="156" t="s">
        <v>1881</v>
      </c>
      <c r="H10536">
        <v>97097</v>
      </c>
    </row>
    <row r="10537" spans="6:8" ht="13.5">
      <c r="F10537" s="156" t="s">
        <v>1881</v>
      </c>
      <c r="H10537">
        <v>97097</v>
      </c>
    </row>
    <row r="10538" spans="6:8" ht="13.5">
      <c r="F10538" s="156" t="s">
        <v>1882</v>
      </c>
      <c r="H10538">
        <v>97101</v>
      </c>
    </row>
    <row r="10539" spans="6:8" ht="13.5">
      <c r="F10539" s="156" t="s">
        <v>1882</v>
      </c>
      <c r="H10539">
        <v>97101</v>
      </c>
    </row>
    <row r="10540" spans="6:8" ht="13.5">
      <c r="F10540" s="156" t="s">
        <v>1882</v>
      </c>
      <c r="H10540">
        <v>97101</v>
      </c>
    </row>
    <row r="10541" spans="6:8" ht="13.5">
      <c r="F10541" s="156" t="s">
        <v>1882</v>
      </c>
      <c r="H10541">
        <v>97101</v>
      </c>
    </row>
    <row r="10542" spans="6:8" ht="13.5">
      <c r="F10542" s="156" t="s">
        <v>1882</v>
      </c>
      <c r="H10542">
        <v>97101</v>
      </c>
    </row>
    <row r="10543" spans="6:8" ht="13.5">
      <c r="F10543" s="156" t="s">
        <v>1882</v>
      </c>
      <c r="H10543">
        <v>97101</v>
      </c>
    </row>
    <row r="10544" spans="6:8" ht="13.5">
      <c r="F10544" s="156" t="s">
        <v>1882</v>
      </c>
      <c r="H10544">
        <v>97101</v>
      </c>
    </row>
    <row r="10545" spans="6:8" ht="13.5">
      <c r="F10545" s="156" t="s">
        <v>1882</v>
      </c>
      <c r="H10545">
        <v>97101</v>
      </c>
    </row>
    <row r="10546" spans="6:8" ht="13.5">
      <c r="F10546" s="156" t="s">
        <v>1883</v>
      </c>
      <c r="H10546">
        <v>97102</v>
      </c>
    </row>
    <row r="10547" spans="6:8" ht="13.5">
      <c r="F10547" s="156" t="s">
        <v>1883</v>
      </c>
      <c r="H10547">
        <v>97102</v>
      </c>
    </row>
    <row r="10548" spans="6:8" ht="13.5">
      <c r="F10548" s="156" t="s">
        <v>1883</v>
      </c>
      <c r="H10548">
        <v>97102</v>
      </c>
    </row>
    <row r="10549" spans="6:8" ht="13.5">
      <c r="F10549" s="156" t="s">
        <v>1883</v>
      </c>
      <c r="H10549">
        <v>97102</v>
      </c>
    </row>
    <row r="10550" spans="6:8" ht="13.5">
      <c r="F10550" s="156" t="s">
        <v>1883</v>
      </c>
      <c r="H10550">
        <v>97102</v>
      </c>
    </row>
    <row r="10551" spans="6:8" ht="13.5">
      <c r="F10551" s="156" t="s">
        <v>1883</v>
      </c>
      <c r="H10551">
        <v>97102</v>
      </c>
    </row>
    <row r="10552" spans="6:8" ht="13.5">
      <c r="F10552" s="156" t="s">
        <v>1883</v>
      </c>
      <c r="H10552">
        <v>97102</v>
      </c>
    </row>
    <row r="10553" spans="6:8" ht="13.5">
      <c r="F10553" s="156" t="s">
        <v>1883</v>
      </c>
      <c r="H10553">
        <v>97102</v>
      </c>
    </row>
    <row r="10554" spans="6:8" ht="13.5">
      <c r="F10554" s="156" t="s">
        <v>1884</v>
      </c>
      <c r="H10554">
        <v>97103</v>
      </c>
    </row>
    <row r="10555" spans="6:8" ht="13.5">
      <c r="F10555" s="156" t="s">
        <v>1884</v>
      </c>
      <c r="H10555">
        <v>97103</v>
      </c>
    </row>
    <row r="10556" spans="6:8" ht="13.5">
      <c r="F10556" s="156" t="s">
        <v>1884</v>
      </c>
      <c r="H10556">
        <v>97103</v>
      </c>
    </row>
    <row r="10557" spans="6:8" ht="13.5">
      <c r="F10557" s="156" t="s">
        <v>1884</v>
      </c>
      <c r="H10557">
        <v>97103</v>
      </c>
    </row>
    <row r="10558" spans="6:8" ht="13.5">
      <c r="F10558" s="156" t="s">
        <v>1884</v>
      </c>
      <c r="H10558">
        <v>97103</v>
      </c>
    </row>
    <row r="10559" spans="6:8" ht="13.5">
      <c r="F10559" s="156" t="s">
        <v>1884</v>
      </c>
      <c r="H10559">
        <v>97103</v>
      </c>
    </row>
    <row r="10560" spans="6:8" ht="13.5">
      <c r="F10560" s="156" t="s">
        <v>1884</v>
      </c>
      <c r="H10560">
        <v>97103</v>
      </c>
    </row>
    <row r="10561" spans="6:8" ht="13.5">
      <c r="F10561" s="156" t="s">
        <v>1884</v>
      </c>
      <c r="H10561">
        <v>97103</v>
      </c>
    </row>
    <row r="10562" spans="6:8" ht="13.5">
      <c r="F10562" s="156" t="s">
        <v>1885</v>
      </c>
      <c r="H10562">
        <v>100322</v>
      </c>
    </row>
    <row r="10563" spans="6:8" ht="13.5">
      <c r="F10563" s="156" t="s">
        <v>1885</v>
      </c>
      <c r="H10563">
        <v>100322</v>
      </c>
    </row>
    <row r="10564" spans="6:8" ht="13.5">
      <c r="F10564" s="156" t="s">
        <v>1885</v>
      </c>
      <c r="H10564">
        <v>100322</v>
      </c>
    </row>
    <row r="10565" spans="6:8" ht="13.5">
      <c r="F10565" s="156" t="s">
        <v>1885</v>
      </c>
      <c r="H10565">
        <v>100322</v>
      </c>
    </row>
    <row r="10566" spans="6:8" ht="13.5">
      <c r="F10566" s="156" t="s">
        <v>1885</v>
      </c>
      <c r="H10566">
        <v>100322</v>
      </c>
    </row>
    <row r="10567" spans="6:8" ht="13.5">
      <c r="F10567" s="156" t="s">
        <v>1885</v>
      </c>
      <c r="H10567">
        <v>100322</v>
      </c>
    </row>
    <row r="10568" spans="6:8" ht="13.5">
      <c r="F10568" s="156" t="s">
        <v>1886</v>
      </c>
      <c r="H10568">
        <v>100323</v>
      </c>
    </row>
    <row r="10569" spans="6:8" ht="13.5">
      <c r="F10569" s="156" t="s">
        <v>1886</v>
      </c>
      <c r="H10569">
        <v>100323</v>
      </c>
    </row>
    <row r="10570" spans="6:8" ht="13.5">
      <c r="F10570" s="156" t="s">
        <v>1886</v>
      </c>
      <c r="H10570">
        <v>100323</v>
      </c>
    </row>
    <row r="10571" spans="6:8" ht="13.5">
      <c r="F10571" s="156" t="s">
        <v>1886</v>
      </c>
      <c r="H10571">
        <v>100323</v>
      </c>
    </row>
    <row r="10572" spans="6:8" ht="13.5">
      <c r="F10572" s="156" t="s">
        <v>1886</v>
      </c>
      <c r="H10572">
        <v>100323</v>
      </c>
    </row>
    <row r="10573" spans="6:8" ht="13.5">
      <c r="F10573" s="156" t="s">
        <v>1886</v>
      </c>
      <c r="H10573">
        <v>100323</v>
      </c>
    </row>
    <row r="10574" spans="6:8" ht="13.5">
      <c r="F10574" s="156" t="s">
        <v>1887</v>
      </c>
      <c r="H10574">
        <v>100324</v>
      </c>
    </row>
    <row r="10575" spans="6:8" ht="13.5">
      <c r="F10575" s="156" t="s">
        <v>1887</v>
      </c>
      <c r="H10575">
        <v>100324</v>
      </c>
    </row>
    <row r="10576" spans="6:8" ht="13.5">
      <c r="F10576" s="156" t="s">
        <v>1887</v>
      </c>
      <c r="H10576">
        <v>100324</v>
      </c>
    </row>
    <row r="10577" spans="6:8" ht="13.5">
      <c r="F10577" s="156" t="s">
        <v>1887</v>
      </c>
      <c r="H10577">
        <v>100324</v>
      </c>
    </row>
    <row r="10578" spans="6:8" ht="13.5">
      <c r="F10578" s="156" t="s">
        <v>1887</v>
      </c>
      <c r="H10578">
        <v>100324</v>
      </c>
    </row>
    <row r="10579" spans="6:8" ht="13.5">
      <c r="F10579" s="156" t="s">
        <v>1887</v>
      </c>
      <c r="H10579">
        <v>100324</v>
      </c>
    </row>
    <row r="10580" spans="6:8" ht="13.5">
      <c r="F10580" s="156" t="s">
        <v>1887</v>
      </c>
      <c r="H10580">
        <v>100324</v>
      </c>
    </row>
    <row r="10581" spans="6:8" ht="13.5">
      <c r="F10581" s="156" t="s">
        <v>1888</v>
      </c>
      <c r="H10581">
        <v>90996</v>
      </c>
    </row>
    <row r="10582" spans="6:8" ht="13.5">
      <c r="F10582" s="156" t="s">
        <v>1888</v>
      </c>
      <c r="H10582">
        <v>90996</v>
      </c>
    </row>
    <row r="10583" spans="6:8" ht="13.5">
      <c r="F10583" s="156" t="s">
        <v>1888</v>
      </c>
      <c r="H10583">
        <v>90996</v>
      </c>
    </row>
    <row r="10584" spans="6:8" ht="13.5">
      <c r="F10584" s="156" t="s">
        <v>1888</v>
      </c>
      <c r="H10584">
        <v>90996</v>
      </c>
    </row>
    <row r="10585" spans="6:8" ht="13.5">
      <c r="F10585" s="156" t="s">
        <v>1888</v>
      </c>
      <c r="H10585">
        <v>90996</v>
      </c>
    </row>
    <row r="10586" spans="6:8" ht="13.5">
      <c r="F10586" s="156" t="s">
        <v>1889</v>
      </c>
      <c r="H10586">
        <v>90997</v>
      </c>
    </row>
    <row r="10587" spans="6:8" ht="13.5">
      <c r="F10587" s="156" t="s">
        <v>1889</v>
      </c>
      <c r="H10587">
        <v>90997</v>
      </c>
    </row>
    <row r="10588" spans="6:8" ht="13.5">
      <c r="F10588" s="156" t="s">
        <v>1889</v>
      </c>
      <c r="H10588">
        <v>90997</v>
      </c>
    </row>
    <row r="10589" spans="6:8" ht="13.5">
      <c r="F10589" s="156" t="s">
        <v>1889</v>
      </c>
      <c r="H10589">
        <v>90997</v>
      </c>
    </row>
    <row r="10590" spans="6:8" ht="13.5">
      <c r="F10590" s="156" t="s">
        <v>1889</v>
      </c>
      <c r="H10590">
        <v>90997</v>
      </c>
    </row>
    <row r="10591" spans="6:8" ht="13.5">
      <c r="F10591" s="156" t="s">
        <v>1890</v>
      </c>
      <c r="H10591">
        <v>90998</v>
      </c>
    </row>
    <row r="10592" spans="6:8" ht="13.5">
      <c r="F10592" s="156" t="s">
        <v>1890</v>
      </c>
      <c r="H10592">
        <v>90998</v>
      </c>
    </row>
    <row r="10593" spans="6:8" ht="13.5">
      <c r="F10593" s="156" t="s">
        <v>1890</v>
      </c>
      <c r="H10593">
        <v>90998</v>
      </c>
    </row>
    <row r="10594" spans="6:8" ht="13.5">
      <c r="F10594" s="156" t="s">
        <v>1890</v>
      </c>
      <c r="H10594">
        <v>90998</v>
      </c>
    </row>
    <row r="10595" spans="6:8" ht="13.5">
      <c r="F10595" s="156" t="s">
        <v>1890</v>
      </c>
      <c r="H10595">
        <v>90998</v>
      </c>
    </row>
    <row r="10596" spans="6:8" ht="13.5">
      <c r="F10596" s="156" t="s">
        <v>1891</v>
      </c>
      <c r="H10596">
        <v>91000</v>
      </c>
    </row>
    <row r="10597" spans="6:8" ht="13.5">
      <c r="F10597" s="156" t="s">
        <v>1891</v>
      </c>
      <c r="H10597">
        <v>91000</v>
      </c>
    </row>
    <row r="10598" spans="6:8" ht="13.5">
      <c r="F10598" s="156" t="s">
        <v>1891</v>
      </c>
      <c r="H10598">
        <v>91000</v>
      </c>
    </row>
    <row r="10599" spans="6:8" ht="13.5">
      <c r="F10599" s="156" t="s">
        <v>1891</v>
      </c>
      <c r="H10599">
        <v>91000</v>
      </c>
    </row>
    <row r="10600" spans="6:8" ht="13.5">
      <c r="F10600" s="156" t="s">
        <v>1891</v>
      </c>
      <c r="H10600">
        <v>91000</v>
      </c>
    </row>
    <row r="10601" spans="6:8" ht="13.5">
      <c r="F10601" s="156" t="s">
        <v>1892</v>
      </c>
      <c r="H10601">
        <v>91002</v>
      </c>
    </row>
    <row r="10602" spans="6:8" ht="13.5">
      <c r="F10602" s="156" t="s">
        <v>1892</v>
      </c>
      <c r="H10602">
        <v>91002</v>
      </c>
    </row>
    <row r="10603" spans="6:8" ht="13.5">
      <c r="F10603" s="156" t="s">
        <v>1892</v>
      </c>
      <c r="H10603">
        <v>91002</v>
      </c>
    </row>
    <row r="10604" spans="6:8" ht="13.5">
      <c r="F10604" s="156" t="s">
        <v>1892</v>
      </c>
      <c r="H10604">
        <v>91002</v>
      </c>
    </row>
    <row r="10605" spans="6:8" ht="13.5">
      <c r="F10605" s="156" t="s">
        <v>1892</v>
      </c>
      <c r="H10605">
        <v>91002</v>
      </c>
    </row>
    <row r="10606" spans="6:8" ht="13.5">
      <c r="F10606" s="156" t="s">
        <v>1893</v>
      </c>
      <c r="H10606">
        <v>91003</v>
      </c>
    </row>
    <row r="10607" spans="6:8" ht="13.5">
      <c r="F10607" s="156" t="s">
        <v>1893</v>
      </c>
      <c r="H10607">
        <v>91003</v>
      </c>
    </row>
    <row r="10608" spans="6:8" ht="13.5">
      <c r="F10608" s="156" t="s">
        <v>1893</v>
      </c>
      <c r="H10608">
        <v>91003</v>
      </c>
    </row>
    <row r="10609" spans="6:8" ht="13.5">
      <c r="F10609" s="156" t="s">
        <v>1893</v>
      </c>
      <c r="H10609">
        <v>91003</v>
      </c>
    </row>
    <row r="10610" spans="6:8" ht="13.5">
      <c r="F10610" s="156" t="s">
        <v>1893</v>
      </c>
      <c r="H10610">
        <v>91003</v>
      </c>
    </row>
    <row r="10611" spans="6:8" ht="13.5">
      <c r="F10611" s="156" t="s">
        <v>1894</v>
      </c>
      <c r="H10611">
        <v>91004</v>
      </c>
    </row>
    <row r="10612" spans="6:8" ht="13.5">
      <c r="F10612" s="156" t="s">
        <v>1894</v>
      </c>
      <c r="H10612">
        <v>91004</v>
      </c>
    </row>
    <row r="10613" spans="6:8" ht="13.5">
      <c r="F10613" s="156" t="s">
        <v>1894</v>
      </c>
      <c r="H10613">
        <v>91004</v>
      </c>
    </row>
    <row r="10614" spans="6:8" ht="13.5">
      <c r="F10614" s="156" t="s">
        <v>1894</v>
      </c>
      <c r="H10614">
        <v>91004</v>
      </c>
    </row>
    <row r="10615" spans="6:8" ht="13.5">
      <c r="F10615" s="156" t="s">
        <v>1894</v>
      </c>
      <c r="H10615">
        <v>91004</v>
      </c>
    </row>
    <row r="10616" spans="6:8" ht="13.5">
      <c r="F10616" s="156" t="s">
        <v>1895</v>
      </c>
      <c r="H10616">
        <v>91005</v>
      </c>
    </row>
    <row r="10617" spans="6:8" ht="13.5">
      <c r="F10617" s="156" t="s">
        <v>1895</v>
      </c>
      <c r="H10617">
        <v>91005</v>
      </c>
    </row>
    <row r="10618" spans="6:8" ht="13.5">
      <c r="F10618" s="156" t="s">
        <v>1895</v>
      </c>
      <c r="H10618">
        <v>91005</v>
      </c>
    </row>
    <row r="10619" spans="6:8" ht="13.5">
      <c r="F10619" s="156" t="s">
        <v>1895</v>
      </c>
      <c r="H10619">
        <v>91005</v>
      </c>
    </row>
    <row r="10620" spans="6:8" ht="13.5">
      <c r="F10620" s="156" t="s">
        <v>1895</v>
      </c>
      <c r="H10620">
        <v>91005</v>
      </c>
    </row>
    <row r="10621" spans="6:8" ht="13.5">
      <c r="F10621" s="156" t="s">
        <v>1896</v>
      </c>
      <c r="H10621">
        <v>91006</v>
      </c>
    </row>
    <row r="10622" spans="6:8" ht="13.5">
      <c r="F10622" s="156" t="s">
        <v>1896</v>
      </c>
      <c r="H10622">
        <v>91006</v>
      </c>
    </row>
    <row r="10623" spans="6:8" ht="13.5">
      <c r="F10623" s="156" t="s">
        <v>1896</v>
      </c>
      <c r="H10623">
        <v>91006</v>
      </c>
    </row>
    <row r="10624" spans="6:8" ht="13.5">
      <c r="F10624" s="156" t="s">
        <v>1896</v>
      </c>
      <c r="H10624">
        <v>91006</v>
      </c>
    </row>
    <row r="10625" spans="6:8" ht="13.5">
      <c r="F10625" s="156" t="s">
        <v>1896</v>
      </c>
      <c r="H10625">
        <v>91006</v>
      </c>
    </row>
    <row r="10626" spans="6:8" ht="13.5">
      <c r="F10626" s="156" t="s">
        <v>1897</v>
      </c>
      <c r="H10626">
        <v>91007</v>
      </c>
    </row>
    <row r="10627" spans="6:8" ht="13.5">
      <c r="F10627" s="156" t="s">
        <v>1897</v>
      </c>
      <c r="H10627">
        <v>91007</v>
      </c>
    </row>
    <row r="10628" spans="6:8" ht="13.5">
      <c r="F10628" s="156" t="s">
        <v>1897</v>
      </c>
      <c r="H10628">
        <v>91007</v>
      </c>
    </row>
    <row r="10629" spans="6:8" ht="13.5">
      <c r="F10629" s="156" t="s">
        <v>1897</v>
      </c>
      <c r="H10629">
        <v>91007</v>
      </c>
    </row>
    <row r="10630" spans="6:8" ht="13.5">
      <c r="F10630" s="156" t="s">
        <v>1897</v>
      </c>
      <c r="H10630">
        <v>91007</v>
      </c>
    </row>
    <row r="10631" spans="6:8" ht="13.5">
      <c r="F10631" s="156" t="s">
        <v>1898</v>
      </c>
      <c r="H10631">
        <v>91008</v>
      </c>
    </row>
    <row r="10632" spans="6:8" ht="13.5">
      <c r="F10632" s="156" t="s">
        <v>1898</v>
      </c>
      <c r="H10632">
        <v>91008</v>
      </c>
    </row>
    <row r="10633" spans="6:8" ht="13.5">
      <c r="F10633" s="156" t="s">
        <v>1898</v>
      </c>
      <c r="H10633">
        <v>91008</v>
      </c>
    </row>
    <row r="10634" spans="6:8" ht="13.5">
      <c r="F10634" s="156" t="s">
        <v>1898</v>
      </c>
      <c r="H10634">
        <v>91008</v>
      </c>
    </row>
    <row r="10635" spans="6:8" ht="13.5">
      <c r="F10635" s="156" t="s">
        <v>1898</v>
      </c>
      <c r="H10635">
        <v>91008</v>
      </c>
    </row>
    <row r="10636" spans="6:8" ht="13.5">
      <c r="F10636" s="156" t="s">
        <v>1899</v>
      </c>
      <c r="H10636">
        <v>92263</v>
      </c>
    </row>
    <row r="10637" spans="6:8" ht="13.5">
      <c r="F10637" s="156" t="s">
        <v>1899</v>
      </c>
      <c r="H10637">
        <v>92263</v>
      </c>
    </row>
    <row r="10638" spans="6:8" ht="13.5">
      <c r="F10638" s="156" t="s">
        <v>1899</v>
      </c>
      <c r="H10638">
        <v>92263</v>
      </c>
    </row>
    <row r="10639" spans="6:8" ht="13.5">
      <c r="F10639" s="156" t="s">
        <v>1899</v>
      </c>
      <c r="H10639">
        <v>92263</v>
      </c>
    </row>
    <row r="10640" spans="6:8" ht="13.5">
      <c r="F10640" s="156" t="s">
        <v>1899</v>
      </c>
      <c r="H10640">
        <v>92263</v>
      </c>
    </row>
    <row r="10641" spans="6:8" ht="13.5">
      <c r="F10641" s="156" t="s">
        <v>1899</v>
      </c>
      <c r="H10641">
        <v>92263</v>
      </c>
    </row>
    <row r="10642" spans="6:8" ht="13.5">
      <c r="F10642" s="156" t="s">
        <v>1899</v>
      </c>
      <c r="H10642">
        <v>92263</v>
      </c>
    </row>
    <row r="10643" spans="6:8" ht="13.5">
      <c r="F10643" s="156" t="s">
        <v>1899</v>
      </c>
      <c r="H10643">
        <v>92263</v>
      </c>
    </row>
    <row r="10644" spans="6:8" ht="13.5">
      <c r="F10644" s="156" t="s">
        <v>1899</v>
      </c>
      <c r="H10644">
        <v>92263</v>
      </c>
    </row>
    <row r="10645" spans="6:8" ht="13.5">
      <c r="F10645" s="156" t="s">
        <v>1900</v>
      </c>
      <c r="H10645">
        <v>92264</v>
      </c>
    </row>
    <row r="10646" spans="6:8" ht="13.5">
      <c r="F10646" s="156" t="s">
        <v>1900</v>
      </c>
      <c r="H10646">
        <v>92264</v>
      </c>
    </row>
    <row r="10647" spans="6:8" ht="13.5">
      <c r="F10647" s="156" t="s">
        <v>1900</v>
      </c>
      <c r="H10647">
        <v>92264</v>
      </c>
    </row>
    <row r="10648" spans="6:8" ht="13.5">
      <c r="F10648" s="156" t="s">
        <v>1900</v>
      </c>
      <c r="H10648">
        <v>92264</v>
      </c>
    </row>
    <row r="10649" spans="6:8" ht="13.5">
      <c r="F10649" s="156" t="s">
        <v>1900</v>
      </c>
      <c r="H10649">
        <v>92264</v>
      </c>
    </row>
    <row r="10650" spans="6:8" ht="13.5">
      <c r="F10650" s="156" t="s">
        <v>1900</v>
      </c>
      <c r="H10650">
        <v>92264</v>
      </c>
    </row>
    <row r="10651" spans="6:8" ht="13.5">
      <c r="F10651" s="156" t="s">
        <v>1900</v>
      </c>
      <c r="H10651">
        <v>92264</v>
      </c>
    </row>
    <row r="10652" spans="6:8" ht="13.5">
      <c r="F10652" s="156" t="s">
        <v>1900</v>
      </c>
      <c r="H10652">
        <v>92264</v>
      </c>
    </row>
    <row r="10653" spans="6:8" ht="13.5">
      <c r="F10653" s="156" t="s">
        <v>1900</v>
      </c>
      <c r="H10653">
        <v>92264</v>
      </c>
    </row>
    <row r="10654" spans="6:8" ht="13.5">
      <c r="F10654" s="156" t="s">
        <v>1901</v>
      </c>
      <c r="H10654">
        <v>92265</v>
      </c>
    </row>
    <row r="10655" spans="6:8" ht="13.5">
      <c r="F10655" s="156" t="s">
        <v>1901</v>
      </c>
      <c r="H10655">
        <v>92265</v>
      </c>
    </row>
    <row r="10656" spans="6:8" ht="13.5">
      <c r="F10656" s="156" t="s">
        <v>1901</v>
      </c>
      <c r="H10656">
        <v>92265</v>
      </c>
    </row>
    <row r="10657" spans="6:8" ht="13.5">
      <c r="F10657" s="156" t="s">
        <v>1901</v>
      </c>
      <c r="H10657">
        <v>92265</v>
      </c>
    </row>
    <row r="10658" spans="6:8" ht="13.5">
      <c r="F10658" s="156" t="s">
        <v>1901</v>
      </c>
      <c r="H10658">
        <v>92265</v>
      </c>
    </row>
    <row r="10659" spans="6:8" ht="13.5">
      <c r="F10659" s="156" t="s">
        <v>1901</v>
      </c>
      <c r="H10659">
        <v>92265</v>
      </c>
    </row>
    <row r="10660" spans="6:8" ht="13.5">
      <c r="F10660" s="156" t="s">
        <v>1901</v>
      </c>
      <c r="H10660">
        <v>92265</v>
      </c>
    </row>
    <row r="10661" spans="6:8" ht="13.5">
      <c r="F10661" s="156" t="s">
        <v>1901</v>
      </c>
      <c r="H10661">
        <v>92265</v>
      </c>
    </row>
    <row r="10662" spans="6:8" ht="13.5">
      <c r="F10662" s="156" t="s">
        <v>1901</v>
      </c>
      <c r="H10662">
        <v>92265</v>
      </c>
    </row>
    <row r="10663" spans="6:8" ht="13.5">
      <c r="F10663" s="156" t="s">
        <v>1902</v>
      </c>
      <c r="H10663">
        <v>92266</v>
      </c>
    </row>
    <row r="10664" spans="6:8" ht="13.5">
      <c r="F10664" s="156" t="s">
        <v>1902</v>
      </c>
      <c r="H10664">
        <v>92266</v>
      </c>
    </row>
    <row r="10665" spans="6:8" ht="13.5">
      <c r="F10665" s="156" t="s">
        <v>1902</v>
      </c>
      <c r="H10665">
        <v>92266</v>
      </c>
    </row>
    <row r="10666" spans="6:8" ht="13.5">
      <c r="F10666" s="156" t="s">
        <v>1902</v>
      </c>
      <c r="H10666">
        <v>92266</v>
      </c>
    </row>
    <row r="10667" spans="6:8" ht="13.5">
      <c r="F10667" s="156" t="s">
        <v>1902</v>
      </c>
      <c r="H10667">
        <v>92266</v>
      </c>
    </row>
    <row r="10668" spans="6:8" ht="13.5">
      <c r="F10668" s="156" t="s">
        <v>1902</v>
      </c>
      <c r="H10668">
        <v>92266</v>
      </c>
    </row>
    <row r="10669" spans="6:8" ht="13.5">
      <c r="F10669" s="156" t="s">
        <v>1902</v>
      </c>
      <c r="H10669">
        <v>92266</v>
      </c>
    </row>
    <row r="10670" spans="6:8" ht="13.5">
      <c r="F10670" s="156" t="s">
        <v>1902</v>
      </c>
      <c r="H10670">
        <v>92266</v>
      </c>
    </row>
    <row r="10671" spans="6:8" ht="13.5">
      <c r="F10671" s="156" t="s">
        <v>1902</v>
      </c>
      <c r="H10671">
        <v>92266</v>
      </c>
    </row>
    <row r="10672" spans="6:8" ht="13.5">
      <c r="F10672" s="156" t="s">
        <v>1903</v>
      </c>
      <c r="H10672">
        <v>92267</v>
      </c>
    </row>
    <row r="10673" spans="6:8" ht="13.5">
      <c r="F10673" s="156" t="s">
        <v>1903</v>
      </c>
      <c r="H10673">
        <v>92267</v>
      </c>
    </row>
    <row r="10674" spans="6:8" ht="13.5">
      <c r="F10674" s="156" t="s">
        <v>1903</v>
      </c>
      <c r="H10674">
        <v>92267</v>
      </c>
    </row>
    <row r="10675" spans="6:8" ht="13.5">
      <c r="F10675" s="156" t="s">
        <v>1903</v>
      </c>
      <c r="H10675">
        <v>92267</v>
      </c>
    </row>
    <row r="10676" spans="6:8" ht="13.5">
      <c r="F10676" s="156" t="s">
        <v>1903</v>
      </c>
      <c r="H10676">
        <v>92267</v>
      </c>
    </row>
    <row r="10677" spans="6:8" ht="13.5">
      <c r="F10677" s="156" t="s">
        <v>1903</v>
      </c>
      <c r="H10677">
        <v>92267</v>
      </c>
    </row>
    <row r="10678" spans="6:8" ht="13.5">
      <c r="F10678" s="156" t="s">
        <v>1904</v>
      </c>
      <c r="H10678">
        <v>92268</v>
      </c>
    </row>
    <row r="10679" spans="6:8" ht="13.5">
      <c r="F10679" s="156" t="s">
        <v>1904</v>
      </c>
      <c r="H10679">
        <v>92268</v>
      </c>
    </row>
    <row r="10680" spans="6:8" ht="13.5">
      <c r="F10680" s="156" t="s">
        <v>1904</v>
      </c>
      <c r="H10680">
        <v>92268</v>
      </c>
    </row>
    <row r="10681" spans="6:8" ht="13.5">
      <c r="F10681" s="156" t="s">
        <v>1904</v>
      </c>
      <c r="H10681">
        <v>92268</v>
      </c>
    </row>
    <row r="10682" spans="6:8" ht="13.5">
      <c r="F10682" s="156" t="s">
        <v>1904</v>
      </c>
      <c r="H10682">
        <v>92268</v>
      </c>
    </row>
    <row r="10683" spans="6:8" ht="13.5">
      <c r="F10683" s="156" t="s">
        <v>1904</v>
      </c>
      <c r="H10683">
        <v>92268</v>
      </c>
    </row>
    <row r="10684" spans="6:8" ht="13.5">
      <c r="F10684" s="156" t="s">
        <v>1905</v>
      </c>
      <c r="H10684">
        <v>92269</v>
      </c>
    </row>
    <row r="10685" spans="6:8" ht="13.5">
      <c r="F10685" s="156" t="s">
        <v>1905</v>
      </c>
      <c r="H10685">
        <v>92269</v>
      </c>
    </row>
    <row r="10686" spans="6:8" ht="13.5">
      <c r="F10686" s="156" t="s">
        <v>1905</v>
      </c>
      <c r="H10686">
        <v>92269</v>
      </c>
    </row>
    <row r="10687" spans="6:8" ht="13.5">
      <c r="F10687" s="156" t="s">
        <v>1905</v>
      </c>
      <c r="H10687">
        <v>92269</v>
      </c>
    </row>
    <row r="10688" spans="6:8" ht="13.5">
      <c r="F10688" s="156" t="s">
        <v>1905</v>
      </c>
      <c r="H10688">
        <v>92269</v>
      </c>
    </row>
    <row r="10689" spans="6:8" ht="13.5">
      <c r="F10689" s="156" t="s">
        <v>1905</v>
      </c>
      <c r="H10689">
        <v>92269</v>
      </c>
    </row>
    <row r="10690" spans="6:8" ht="13.5">
      <c r="F10690" s="156" t="s">
        <v>1905</v>
      </c>
      <c r="H10690">
        <v>92269</v>
      </c>
    </row>
    <row r="10691" spans="6:8" ht="13.5">
      <c r="F10691" s="156" t="s">
        <v>1905</v>
      </c>
      <c r="H10691">
        <v>92269</v>
      </c>
    </row>
    <row r="10692" spans="6:8" ht="13.5">
      <c r="F10692" s="156" t="s">
        <v>1906</v>
      </c>
      <c r="H10692">
        <v>92270</v>
      </c>
    </row>
    <row r="10693" spans="6:8" ht="13.5">
      <c r="F10693" s="156" t="s">
        <v>1906</v>
      </c>
      <c r="H10693">
        <v>92270</v>
      </c>
    </row>
    <row r="10694" spans="6:8" ht="13.5">
      <c r="F10694" s="156" t="s">
        <v>1906</v>
      </c>
      <c r="H10694">
        <v>92270</v>
      </c>
    </row>
    <row r="10695" spans="6:8" ht="13.5">
      <c r="F10695" s="156" t="s">
        <v>1906</v>
      </c>
      <c r="H10695">
        <v>92270</v>
      </c>
    </row>
    <row r="10696" spans="6:8" ht="13.5">
      <c r="F10696" s="156" t="s">
        <v>1906</v>
      </c>
      <c r="H10696">
        <v>92270</v>
      </c>
    </row>
    <row r="10697" spans="6:8" ht="13.5">
      <c r="F10697" s="156" t="s">
        <v>1906</v>
      </c>
      <c r="H10697">
        <v>92270</v>
      </c>
    </row>
    <row r="10698" spans="6:8" ht="13.5">
      <c r="F10698" s="156" t="s">
        <v>1906</v>
      </c>
      <c r="H10698">
        <v>92270</v>
      </c>
    </row>
    <row r="10699" spans="6:8" ht="13.5">
      <c r="F10699" s="156" t="s">
        <v>1906</v>
      </c>
      <c r="H10699">
        <v>92270</v>
      </c>
    </row>
    <row r="10700" spans="6:8" ht="13.5">
      <c r="F10700" s="156" t="s">
        <v>1907</v>
      </c>
      <c r="H10700">
        <v>92271</v>
      </c>
    </row>
    <row r="10701" spans="6:8" ht="13.5">
      <c r="F10701" s="156" t="s">
        <v>1907</v>
      </c>
      <c r="H10701">
        <v>92271</v>
      </c>
    </row>
    <row r="10702" spans="6:8" ht="13.5">
      <c r="F10702" s="156" t="s">
        <v>1907</v>
      </c>
      <c r="H10702">
        <v>92271</v>
      </c>
    </row>
    <row r="10703" spans="6:8" ht="13.5">
      <c r="F10703" s="156" t="s">
        <v>1907</v>
      </c>
      <c r="H10703">
        <v>92271</v>
      </c>
    </row>
    <row r="10704" spans="6:8" ht="13.5">
      <c r="F10704" s="156" t="s">
        <v>1907</v>
      </c>
      <c r="H10704">
        <v>92271</v>
      </c>
    </row>
    <row r="10705" spans="6:8" ht="13.5">
      <c r="F10705" s="156" t="s">
        <v>1908</v>
      </c>
      <c r="H10705">
        <v>92272</v>
      </c>
    </row>
    <row r="10706" spans="6:8" ht="13.5">
      <c r="F10706" s="156" t="s">
        <v>1908</v>
      </c>
      <c r="H10706">
        <v>92272</v>
      </c>
    </row>
    <row r="10707" spans="6:8" ht="13.5">
      <c r="F10707" s="156" t="s">
        <v>1908</v>
      </c>
      <c r="H10707">
        <v>92272</v>
      </c>
    </row>
    <row r="10708" spans="6:8" ht="13.5">
      <c r="F10708" s="156" t="s">
        <v>1908</v>
      </c>
      <c r="H10708">
        <v>92272</v>
      </c>
    </row>
    <row r="10709" spans="6:8" ht="13.5">
      <c r="F10709" s="156" t="s">
        <v>1908</v>
      </c>
      <c r="H10709">
        <v>92272</v>
      </c>
    </row>
    <row r="10710" spans="6:8" ht="13.5">
      <c r="F10710" s="156" t="s">
        <v>1908</v>
      </c>
      <c r="H10710">
        <v>92272</v>
      </c>
    </row>
    <row r="10711" spans="6:8" ht="13.5">
      <c r="F10711" s="156" t="s">
        <v>1908</v>
      </c>
      <c r="H10711">
        <v>92272</v>
      </c>
    </row>
    <row r="10712" spans="6:8" ht="13.5">
      <c r="F10712" s="156" t="s">
        <v>1908</v>
      </c>
      <c r="H10712">
        <v>92272</v>
      </c>
    </row>
    <row r="10713" spans="6:8" ht="13.5">
      <c r="F10713" s="156" t="s">
        <v>1909</v>
      </c>
      <c r="H10713">
        <v>92273</v>
      </c>
    </row>
    <row r="10714" spans="6:8" ht="13.5">
      <c r="F10714" s="156" t="s">
        <v>1909</v>
      </c>
      <c r="H10714">
        <v>92273</v>
      </c>
    </row>
    <row r="10715" spans="6:8" ht="13.5">
      <c r="F10715" s="156" t="s">
        <v>1909</v>
      </c>
      <c r="H10715">
        <v>92273</v>
      </c>
    </row>
    <row r="10716" spans="6:8" ht="13.5">
      <c r="F10716" s="156" t="s">
        <v>1909</v>
      </c>
      <c r="H10716">
        <v>92273</v>
      </c>
    </row>
    <row r="10717" spans="6:8" ht="13.5">
      <c r="F10717" s="156" t="s">
        <v>1909</v>
      </c>
      <c r="H10717">
        <v>92273</v>
      </c>
    </row>
    <row r="10718" spans="6:8" ht="13.5">
      <c r="F10718" s="156" t="s">
        <v>1909</v>
      </c>
      <c r="H10718">
        <v>92273</v>
      </c>
    </row>
    <row r="10719" spans="6:8" ht="13.5">
      <c r="F10719" s="156" t="s">
        <v>1909</v>
      </c>
      <c r="H10719">
        <v>92273</v>
      </c>
    </row>
    <row r="10720" spans="6:8" ht="13.5">
      <c r="F10720" s="156" t="s">
        <v>1910</v>
      </c>
      <c r="H10720">
        <v>92409</v>
      </c>
    </row>
    <row r="10721" spans="6:8" ht="13.5">
      <c r="F10721" s="156" t="s">
        <v>1910</v>
      </c>
      <c r="H10721">
        <v>92409</v>
      </c>
    </row>
    <row r="10722" spans="6:8" ht="13.5">
      <c r="F10722" s="156" t="s">
        <v>1910</v>
      </c>
      <c r="H10722">
        <v>92409</v>
      </c>
    </row>
    <row r="10723" spans="6:8" ht="13.5">
      <c r="F10723" s="156" t="s">
        <v>1910</v>
      </c>
      <c r="H10723">
        <v>92409</v>
      </c>
    </row>
    <row r="10724" spans="6:8" ht="13.5">
      <c r="F10724" s="156" t="s">
        <v>1910</v>
      </c>
      <c r="H10724">
        <v>92409</v>
      </c>
    </row>
    <row r="10725" spans="6:8" ht="13.5">
      <c r="F10725" s="156" t="s">
        <v>1910</v>
      </c>
      <c r="H10725">
        <v>92409</v>
      </c>
    </row>
    <row r="10726" spans="6:8" ht="13.5">
      <c r="F10726" s="156" t="s">
        <v>1911</v>
      </c>
      <c r="H10726">
        <v>92411</v>
      </c>
    </row>
    <row r="10727" spans="6:8" ht="13.5">
      <c r="F10727" s="156" t="s">
        <v>1911</v>
      </c>
      <c r="H10727">
        <v>92411</v>
      </c>
    </row>
    <row r="10728" spans="6:8" ht="13.5">
      <c r="F10728" s="156" t="s">
        <v>1911</v>
      </c>
      <c r="H10728">
        <v>92411</v>
      </c>
    </row>
    <row r="10729" spans="6:8" ht="13.5">
      <c r="F10729" s="156" t="s">
        <v>1911</v>
      </c>
      <c r="H10729">
        <v>92411</v>
      </c>
    </row>
    <row r="10730" spans="6:8" ht="13.5">
      <c r="F10730" s="156" t="s">
        <v>1911</v>
      </c>
      <c r="H10730">
        <v>92411</v>
      </c>
    </row>
    <row r="10731" spans="6:8" ht="13.5">
      <c r="F10731" s="156" t="s">
        <v>1911</v>
      </c>
      <c r="H10731">
        <v>92411</v>
      </c>
    </row>
    <row r="10732" spans="6:8" ht="13.5">
      <c r="F10732" s="156" t="s">
        <v>1912</v>
      </c>
      <c r="H10732">
        <v>92413</v>
      </c>
    </row>
    <row r="10733" spans="6:8" ht="13.5">
      <c r="F10733" s="156" t="s">
        <v>1912</v>
      </c>
      <c r="H10733">
        <v>92413</v>
      </c>
    </row>
    <row r="10734" spans="6:8" ht="13.5">
      <c r="F10734" s="156" t="s">
        <v>1912</v>
      </c>
      <c r="H10734">
        <v>92413</v>
      </c>
    </row>
    <row r="10735" spans="6:8" ht="13.5">
      <c r="F10735" s="156" t="s">
        <v>1912</v>
      </c>
      <c r="H10735">
        <v>92413</v>
      </c>
    </row>
    <row r="10736" spans="6:8" ht="13.5">
      <c r="F10736" s="156" t="s">
        <v>1912</v>
      </c>
      <c r="H10736">
        <v>92413</v>
      </c>
    </row>
    <row r="10737" spans="6:8" ht="13.5">
      <c r="F10737" s="156" t="s">
        <v>1912</v>
      </c>
      <c r="H10737">
        <v>92413</v>
      </c>
    </row>
    <row r="10738" spans="6:8" ht="13.5">
      <c r="F10738" s="156" t="s">
        <v>1913</v>
      </c>
      <c r="H10738">
        <v>92415</v>
      </c>
    </row>
    <row r="10739" spans="6:8" ht="13.5">
      <c r="F10739" s="156" t="s">
        <v>1913</v>
      </c>
      <c r="H10739">
        <v>92415</v>
      </c>
    </row>
    <row r="10740" spans="6:8" ht="13.5">
      <c r="F10740" s="156" t="s">
        <v>1913</v>
      </c>
      <c r="H10740">
        <v>92415</v>
      </c>
    </row>
    <row r="10741" spans="6:8" ht="13.5">
      <c r="F10741" s="156" t="s">
        <v>1913</v>
      </c>
      <c r="H10741">
        <v>92415</v>
      </c>
    </row>
    <row r="10742" spans="6:8" ht="13.5">
      <c r="F10742" s="156" t="s">
        <v>1913</v>
      </c>
      <c r="H10742">
        <v>92415</v>
      </c>
    </row>
    <row r="10743" spans="6:8" ht="13.5">
      <c r="F10743" s="156" t="s">
        <v>1913</v>
      </c>
      <c r="H10743">
        <v>92415</v>
      </c>
    </row>
    <row r="10744" spans="6:8" ht="13.5">
      <c r="F10744" s="156" t="s">
        <v>1913</v>
      </c>
      <c r="H10744">
        <v>92415</v>
      </c>
    </row>
    <row r="10745" spans="6:8" ht="13.5">
      <c r="F10745" s="156" t="s">
        <v>1913</v>
      </c>
      <c r="H10745">
        <v>92415</v>
      </c>
    </row>
    <row r="10746" spans="6:8" ht="13.5">
      <c r="F10746" s="156" t="s">
        <v>1913</v>
      </c>
      <c r="H10746">
        <v>92415</v>
      </c>
    </row>
    <row r="10747" spans="6:8" ht="13.5">
      <c r="F10747" s="156" t="s">
        <v>1914</v>
      </c>
      <c r="H10747">
        <v>92417</v>
      </c>
    </row>
    <row r="10748" spans="6:8" ht="13.5">
      <c r="F10748" s="156" t="s">
        <v>1914</v>
      </c>
      <c r="H10748">
        <v>92417</v>
      </c>
    </row>
    <row r="10749" spans="6:8" ht="13.5">
      <c r="F10749" s="156" t="s">
        <v>1914</v>
      </c>
      <c r="H10749">
        <v>92417</v>
      </c>
    </row>
    <row r="10750" spans="6:8" ht="13.5">
      <c r="F10750" s="156" t="s">
        <v>1914</v>
      </c>
      <c r="H10750">
        <v>92417</v>
      </c>
    </row>
    <row r="10751" spans="6:8" ht="13.5">
      <c r="F10751" s="156" t="s">
        <v>1914</v>
      </c>
      <c r="H10751">
        <v>92417</v>
      </c>
    </row>
    <row r="10752" spans="6:8" ht="13.5">
      <c r="F10752" s="156" t="s">
        <v>1914</v>
      </c>
      <c r="H10752">
        <v>92417</v>
      </c>
    </row>
    <row r="10753" spans="6:8" ht="13.5">
      <c r="F10753" s="156" t="s">
        <v>1914</v>
      </c>
      <c r="H10753">
        <v>92417</v>
      </c>
    </row>
    <row r="10754" spans="6:8" ht="13.5">
      <c r="F10754" s="156" t="s">
        <v>1914</v>
      </c>
      <c r="H10754">
        <v>92417</v>
      </c>
    </row>
    <row r="10755" spans="6:8" ht="13.5">
      <c r="F10755" s="156" t="s">
        <v>1914</v>
      </c>
      <c r="H10755">
        <v>92417</v>
      </c>
    </row>
    <row r="10756" spans="6:8" ht="13.5">
      <c r="F10756" s="156" t="s">
        <v>1915</v>
      </c>
      <c r="H10756">
        <v>92419</v>
      </c>
    </row>
    <row r="10757" spans="6:8" ht="13.5">
      <c r="F10757" s="156" t="s">
        <v>1915</v>
      </c>
      <c r="H10757">
        <v>92419</v>
      </c>
    </row>
    <row r="10758" spans="6:8" ht="13.5">
      <c r="F10758" s="156" t="s">
        <v>1915</v>
      </c>
      <c r="H10758">
        <v>92419</v>
      </c>
    </row>
    <row r="10759" spans="6:8" ht="13.5">
      <c r="F10759" s="156" t="s">
        <v>1915</v>
      </c>
      <c r="H10759">
        <v>92419</v>
      </c>
    </row>
    <row r="10760" spans="6:8" ht="13.5">
      <c r="F10760" s="156" t="s">
        <v>1915</v>
      </c>
      <c r="H10760">
        <v>92419</v>
      </c>
    </row>
    <row r="10761" spans="6:8" ht="13.5">
      <c r="F10761" s="156" t="s">
        <v>1915</v>
      </c>
      <c r="H10761">
        <v>92419</v>
      </c>
    </row>
    <row r="10762" spans="6:8" ht="13.5">
      <c r="F10762" s="156" t="s">
        <v>1915</v>
      </c>
      <c r="H10762">
        <v>92419</v>
      </c>
    </row>
    <row r="10763" spans="6:8" ht="13.5">
      <c r="F10763" s="156" t="s">
        <v>1915</v>
      </c>
      <c r="H10763">
        <v>92419</v>
      </c>
    </row>
    <row r="10764" spans="6:8" ht="13.5">
      <c r="F10764" s="156" t="s">
        <v>1915</v>
      </c>
      <c r="H10764">
        <v>92419</v>
      </c>
    </row>
    <row r="10765" spans="6:8" ht="13.5">
      <c r="F10765" s="156" t="s">
        <v>1916</v>
      </c>
      <c r="H10765">
        <v>92421</v>
      </c>
    </row>
    <row r="10766" spans="6:8" ht="13.5">
      <c r="F10766" s="156" t="s">
        <v>1916</v>
      </c>
      <c r="H10766">
        <v>92421</v>
      </c>
    </row>
    <row r="10767" spans="6:8" ht="13.5">
      <c r="F10767" s="156" t="s">
        <v>1916</v>
      </c>
      <c r="H10767">
        <v>92421</v>
      </c>
    </row>
    <row r="10768" spans="6:8" ht="13.5">
      <c r="F10768" s="156" t="s">
        <v>1916</v>
      </c>
      <c r="H10768">
        <v>92421</v>
      </c>
    </row>
    <row r="10769" spans="6:8" ht="13.5">
      <c r="F10769" s="156" t="s">
        <v>1916</v>
      </c>
      <c r="H10769">
        <v>92421</v>
      </c>
    </row>
    <row r="10770" spans="6:8" ht="13.5">
      <c r="F10770" s="156" t="s">
        <v>1916</v>
      </c>
      <c r="H10770">
        <v>92421</v>
      </c>
    </row>
    <row r="10771" spans="6:8" ht="13.5">
      <c r="F10771" s="156" t="s">
        <v>1916</v>
      </c>
      <c r="H10771">
        <v>92421</v>
      </c>
    </row>
    <row r="10772" spans="6:8" ht="13.5">
      <c r="F10772" s="156" t="s">
        <v>1916</v>
      </c>
      <c r="H10772">
        <v>92421</v>
      </c>
    </row>
    <row r="10773" spans="6:8" ht="13.5">
      <c r="F10773" s="156" t="s">
        <v>1916</v>
      </c>
      <c r="H10773">
        <v>92421</v>
      </c>
    </row>
    <row r="10774" spans="6:8" ht="13.5">
      <c r="F10774" s="156" t="s">
        <v>1917</v>
      </c>
      <c r="H10774">
        <v>92423</v>
      </c>
    </row>
    <row r="10775" spans="6:8" ht="13.5">
      <c r="F10775" s="156" t="s">
        <v>1917</v>
      </c>
      <c r="H10775">
        <v>92423</v>
      </c>
    </row>
    <row r="10776" spans="6:8" ht="13.5">
      <c r="F10776" s="156" t="s">
        <v>1917</v>
      </c>
      <c r="H10776">
        <v>92423</v>
      </c>
    </row>
    <row r="10777" spans="6:8" ht="13.5">
      <c r="F10777" s="156" t="s">
        <v>1917</v>
      </c>
      <c r="H10777">
        <v>92423</v>
      </c>
    </row>
    <row r="10778" spans="6:8" ht="13.5">
      <c r="F10778" s="156" t="s">
        <v>1917</v>
      </c>
      <c r="H10778">
        <v>92423</v>
      </c>
    </row>
    <row r="10779" spans="6:8" ht="13.5">
      <c r="F10779" s="156" t="s">
        <v>1917</v>
      </c>
      <c r="H10779">
        <v>92423</v>
      </c>
    </row>
    <row r="10780" spans="6:8" ht="13.5">
      <c r="F10780" s="156" t="s">
        <v>1917</v>
      </c>
      <c r="H10780">
        <v>92423</v>
      </c>
    </row>
    <row r="10781" spans="6:8" ht="13.5">
      <c r="F10781" s="156" t="s">
        <v>1917</v>
      </c>
      <c r="H10781">
        <v>92423</v>
      </c>
    </row>
    <row r="10782" spans="6:8" ht="13.5">
      <c r="F10782" s="156" t="s">
        <v>1917</v>
      </c>
      <c r="H10782">
        <v>92423</v>
      </c>
    </row>
    <row r="10783" spans="6:8" ht="13.5">
      <c r="F10783" s="156" t="s">
        <v>1918</v>
      </c>
      <c r="H10783">
        <v>92425</v>
      </c>
    </row>
    <row r="10784" spans="6:8" ht="13.5">
      <c r="F10784" s="156" t="s">
        <v>1918</v>
      </c>
      <c r="H10784">
        <v>92425</v>
      </c>
    </row>
    <row r="10785" spans="6:8" ht="13.5">
      <c r="F10785" s="156" t="s">
        <v>1918</v>
      </c>
      <c r="H10785">
        <v>92425</v>
      </c>
    </row>
    <row r="10786" spans="6:8" ht="13.5">
      <c r="F10786" s="156" t="s">
        <v>1918</v>
      </c>
      <c r="H10786">
        <v>92425</v>
      </c>
    </row>
    <row r="10787" spans="6:8" ht="13.5">
      <c r="F10787" s="156" t="s">
        <v>1918</v>
      </c>
      <c r="H10787">
        <v>92425</v>
      </c>
    </row>
    <row r="10788" spans="6:8" ht="13.5">
      <c r="F10788" s="156" t="s">
        <v>1918</v>
      </c>
      <c r="H10788">
        <v>92425</v>
      </c>
    </row>
    <row r="10789" spans="6:8" ht="13.5">
      <c r="F10789" s="156" t="s">
        <v>1918</v>
      </c>
      <c r="H10789">
        <v>92425</v>
      </c>
    </row>
    <row r="10790" spans="6:8" ht="13.5">
      <c r="F10790" s="156" t="s">
        <v>1918</v>
      </c>
      <c r="H10790">
        <v>92425</v>
      </c>
    </row>
    <row r="10791" spans="6:8" ht="13.5">
      <c r="F10791" s="156" t="s">
        <v>1918</v>
      </c>
      <c r="H10791">
        <v>92425</v>
      </c>
    </row>
    <row r="10792" spans="6:8" ht="13.5">
      <c r="F10792" s="156" t="s">
        <v>1919</v>
      </c>
      <c r="H10792">
        <v>92427</v>
      </c>
    </row>
    <row r="10793" spans="6:8" ht="13.5">
      <c r="F10793" s="156" t="s">
        <v>1919</v>
      </c>
      <c r="H10793">
        <v>92427</v>
      </c>
    </row>
    <row r="10794" spans="6:8" ht="13.5">
      <c r="F10794" s="156" t="s">
        <v>1919</v>
      </c>
      <c r="H10794">
        <v>92427</v>
      </c>
    </row>
    <row r="10795" spans="6:8" ht="13.5">
      <c r="F10795" s="156" t="s">
        <v>1919</v>
      </c>
      <c r="H10795">
        <v>92427</v>
      </c>
    </row>
    <row r="10796" spans="6:8" ht="13.5">
      <c r="F10796" s="156" t="s">
        <v>1919</v>
      </c>
      <c r="H10796">
        <v>92427</v>
      </c>
    </row>
    <row r="10797" spans="6:8" ht="13.5">
      <c r="F10797" s="156" t="s">
        <v>1919</v>
      </c>
      <c r="H10797">
        <v>92427</v>
      </c>
    </row>
    <row r="10798" spans="6:8" ht="13.5">
      <c r="F10798" s="156" t="s">
        <v>1919</v>
      </c>
      <c r="H10798">
        <v>92427</v>
      </c>
    </row>
    <row r="10799" spans="6:8" ht="13.5">
      <c r="F10799" s="156" t="s">
        <v>1919</v>
      </c>
      <c r="H10799">
        <v>92427</v>
      </c>
    </row>
    <row r="10800" spans="6:8" ht="13.5">
      <c r="F10800" s="156" t="s">
        <v>1919</v>
      </c>
      <c r="H10800">
        <v>92427</v>
      </c>
    </row>
    <row r="10801" spans="6:8" ht="13.5">
      <c r="F10801" s="156" t="s">
        <v>1920</v>
      </c>
      <c r="H10801">
        <v>92429</v>
      </c>
    </row>
    <row r="10802" spans="6:8" ht="13.5">
      <c r="F10802" s="156" t="s">
        <v>1920</v>
      </c>
      <c r="H10802">
        <v>92429</v>
      </c>
    </row>
    <row r="10803" spans="6:8" ht="13.5">
      <c r="F10803" s="156" t="s">
        <v>1920</v>
      </c>
      <c r="H10803">
        <v>92429</v>
      </c>
    </row>
    <row r="10804" spans="6:8" ht="13.5">
      <c r="F10804" s="156" t="s">
        <v>1920</v>
      </c>
      <c r="H10804">
        <v>92429</v>
      </c>
    </row>
    <row r="10805" spans="6:8" ht="13.5">
      <c r="F10805" s="156" t="s">
        <v>1920</v>
      </c>
      <c r="H10805">
        <v>92429</v>
      </c>
    </row>
    <row r="10806" spans="6:8" ht="13.5">
      <c r="F10806" s="156" t="s">
        <v>1920</v>
      </c>
      <c r="H10806">
        <v>92429</v>
      </c>
    </row>
    <row r="10807" spans="6:8" ht="13.5">
      <c r="F10807" s="156" t="s">
        <v>1920</v>
      </c>
      <c r="H10807">
        <v>92429</v>
      </c>
    </row>
    <row r="10808" spans="6:8" ht="13.5">
      <c r="F10808" s="156" t="s">
        <v>1920</v>
      </c>
      <c r="H10808">
        <v>92429</v>
      </c>
    </row>
    <row r="10809" spans="6:8" ht="13.5">
      <c r="F10809" s="156" t="s">
        <v>1920</v>
      </c>
      <c r="H10809">
        <v>92429</v>
      </c>
    </row>
    <row r="10810" spans="6:8" ht="13.5">
      <c r="F10810" s="156" t="s">
        <v>1921</v>
      </c>
      <c r="H10810">
        <v>92431</v>
      </c>
    </row>
    <row r="10811" spans="6:8" ht="13.5">
      <c r="F10811" s="156" t="s">
        <v>1921</v>
      </c>
      <c r="H10811">
        <v>92431</v>
      </c>
    </row>
    <row r="10812" spans="6:8" ht="13.5">
      <c r="F10812" s="156" t="s">
        <v>1921</v>
      </c>
      <c r="H10812">
        <v>92431</v>
      </c>
    </row>
    <row r="10813" spans="6:8" ht="13.5">
      <c r="F10813" s="156" t="s">
        <v>1921</v>
      </c>
      <c r="H10813">
        <v>92431</v>
      </c>
    </row>
    <row r="10814" spans="6:8" ht="13.5">
      <c r="F10814" s="156" t="s">
        <v>1921</v>
      </c>
      <c r="H10814">
        <v>92431</v>
      </c>
    </row>
    <row r="10815" spans="6:8" ht="13.5">
      <c r="F10815" s="156" t="s">
        <v>1921</v>
      </c>
      <c r="H10815">
        <v>92431</v>
      </c>
    </row>
    <row r="10816" spans="6:8" ht="13.5">
      <c r="F10816" s="156" t="s">
        <v>1921</v>
      </c>
      <c r="H10816">
        <v>92431</v>
      </c>
    </row>
    <row r="10817" spans="6:8" ht="13.5">
      <c r="F10817" s="156" t="s">
        <v>1921</v>
      </c>
      <c r="H10817">
        <v>92431</v>
      </c>
    </row>
    <row r="10818" spans="6:8" ht="13.5">
      <c r="F10818" s="156" t="s">
        <v>1921</v>
      </c>
      <c r="H10818">
        <v>92431</v>
      </c>
    </row>
    <row r="10819" spans="6:8" ht="13.5">
      <c r="F10819" s="156" t="s">
        <v>1922</v>
      </c>
      <c r="H10819">
        <v>92433</v>
      </c>
    </row>
    <row r="10820" spans="6:8" ht="13.5">
      <c r="F10820" s="156" t="s">
        <v>1922</v>
      </c>
      <c r="H10820">
        <v>92433</v>
      </c>
    </row>
    <row r="10821" spans="6:8" ht="13.5">
      <c r="F10821" s="156" t="s">
        <v>1922</v>
      </c>
      <c r="H10821">
        <v>92433</v>
      </c>
    </row>
    <row r="10822" spans="6:8" ht="13.5">
      <c r="F10822" s="156" t="s">
        <v>1922</v>
      </c>
      <c r="H10822">
        <v>92433</v>
      </c>
    </row>
    <row r="10823" spans="6:8" ht="13.5">
      <c r="F10823" s="156" t="s">
        <v>1922</v>
      </c>
      <c r="H10823">
        <v>92433</v>
      </c>
    </row>
    <row r="10824" spans="6:8" ht="13.5">
      <c r="F10824" s="156" t="s">
        <v>1922</v>
      </c>
      <c r="H10824">
        <v>92433</v>
      </c>
    </row>
    <row r="10825" spans="6:8" ht="13.5">
      <c r="F10825" s="156" t="s">
        <v>1922</v>
      </c>
      <c r="H10825">
        <v>92433</v>
      </c>
    </row>
    <row r="10826" spans="6:8" ht="13.5">
      <c r="F10826" s="156" t="s">
        <v>1922</v>
      </c>
      <c r="H10826">
        <v>92433</v>
      </c>
    </row>
    <row r="10827" spans="6:8" ht="13.5">
      <c r="F10827" s="156" t="s">
        <v>1922</v>
      </c>
      <c r="H10827">
        <v>92433</v>
      </c>
    </row>
    <row r="10828" spans="6:8" ht="13.5">
      <c r="F10828" s="156" t="s">
        <v>1923</v>
      </c>
      <c r="H10828">
        <v>92435</v>
      </c>
    </row>
    <row r="10829" spans="6:8" ht="13.5">
      <c r="F10829" s="156" t="s">
        <v>1923</v>
      </c>
      <c r="H10829">
        <v>92435</v>
      </c>
    </row>
    <row r="10830" spans="6:8" ht="13.5">
      <c r="F10830" s="156" t="s">
        <v>1923</v>
      </c>
      <c r="H10830">
        <v>92435</v>
      </c>
    </row>
    <row r="10831" spans="6:8" ht="13.5">
      <c r="F10831" s="156" t="s">
        <v>1923</v>
      </c>
      <c r="H10831">
        <v>92435</v>
      </c>
    </row>
    <row r="10832" spans="6:8" ht="13.5">
      <c r="F10832" s="156" t="s">
        <v>1923</v>
      </c>
      <c r="H10832">
        <v>92435</v>
      </c>
    </row>
    <row r="10833" spans="6:8" ht="13.5">
      <c r="F10833" s="156" t="s">
        <v>1923</v>
      </c>
      <c r="H10833">
        <v>92435</v>
      </c>
    </row>
    <row r="10834" spans="6:8" ht="13.5">
      <c r="F10834" s="156" t="s">
        <v>1923</v>
      </c>
      <c r="H10834">
        <v>92435</v>
      </c>
    </row>
    <row r="10835" spans="6:8" ht="13.5">
      <c r="F10835" s="156" t="s">
        <v>1923</v>
      </c>
      <c r="H10835">
        <v>92435</v>
      </c>
    </row>
    <row r="10836" spans="6:8" ht="13.5">
      <c r="F10836" s="156" t="s">
        <v>1923</v>
      </c>
      <c r="H10836">
        <v>92435</v>
      </c>
    </row>
    <row r="10837" spans="6:8" ht="13.5">
      <c r="F10837" s="156" t="s">
        <v>1924</v>
      </c>
      <c r="H10837">
        <v>92437</v>
      </c>
    </row>
    <row r="10838" spans="6:8" ht="13.5">
      <c r="F10838" s="156" t="s">
        <v>1924</v>
      </c>
      <c r="H10838">
        <v>92437</v>
      </c>
    </row>
    <row r="10839" spans="6:8" ht="13.5">
      <c r="F10839" s="156" t="s">
        <v>1924</v>
      </c>
      <c r="H10839">
        <v>92437</v>
      </c>
    </row>
    <row r="10840" spans="6:8" ht="13.5">
      <c r="F10840" s="156" t="s">
        <v>1924</v>
      </c>
      <c r="H10840">
        <v>92437</v>
      </c>
    </row>
    <row r="10841" spans="6:8" ht="13.5">
      <c r="F10841" s="156" t="s">
        <v>1924</v>
      </c>
      <c r="H10841">
        <v>92437</v>
      </c>
    </row>
    <row r="10842" spans="6:8" ht="13.5">
      <c r="F10842" s="156" t="s">
        <v>1924</v>
      </c>
      <c r="H10842">
        <v>92437</v>
      </c>
    </row>
    <row r="10843" spans="6:8" ht="13.5">
      <c r="F10843" s="156" t="s">
        <v>1924</v>
      </c>
      <c r="H10843">
        <v>92437</v>
      </c>
    </row>
    <row r="10844" spans="6:8" ht="13.5">
      <c r="F10844" s="156" t="s">
        <v>1924</v>
      </c>
      <c r="H10844">
        <v>92437</v>
      </c>
    </row>
    <row r="10845" spans="6:8" ht="13.5">
      <c r="F10845" s="156" t="s">
        <v>1924</v>
      </c>
      <c r="H10845">
        <v>92437</v>
      </c>
    </row>
    <row r="10846" spans="6:8" ht="13.5">
      <c r="F10846" s="156" t="s">
        <v>1925</v>
      </c>
      <c r="H10846">
        <v>92439</v>
      </c>
    </row>
    <row r="10847" spans="6:8" ht="13.5">
      <c r="F10847" s="156" t="s">
        <v>1925</v>
      </c>
      <c r="H10847">
        <v>92439</v>
      </c>
    </row>
    <row r="10848" spans="6:8" ht="13.5">
      <c r="F10848" s="156" t="s">
        <v>1925</v>
      </c>
      <c r="H10848">
        <v>92439</v>
      </c>
    </row>
    <row r="10849" spans="6:8" ht="13.5">
      <c r="F10849" s="156" t="s">
        <v>1925</v>
      </c>
      <c r="H10849">
        <v>92439</v>
      </c>
    </row>
    <row r="10850" spans="6:8" ht="13.5">
      <c r="F10850" s="156" t="s">
        <v>1925</v>
      </c>
      <c r="H10850">
        <v>92439</v>
      </c>
    </row>
    <row r="10851" spans="6:8" ht="13.5">
      <c r="F10851" s="156" t="s">
        <v>1925</v>
      </c>
      <c r="H10851">
        <v>92439</v>
      </c>
    </row>
    <row r="10852" spans="6:8" ht="13.5">
      <c r="F10852" s="156" t="s">
        <v>1925</v>
      </c>
      <c r="H10852">
        <v>92439</v>
      </c>
    </row>
    <row r="10853" spans="6:8" ht="13.5">
      <c r="F10853" s="156" t="s">
        <v>1925</v>
      </c>
      <c r="H10853">
        <v>92439</v>
      </c>
    </row>
    <row r="10854" spans="6:8" ht="13.5">
      <c r="F10854" s="156" t="s">
        <v>1925</v>
      </c>
      <c r="H10854">
        <v>92439</v>
      </c>
    </row>
    <row r="10855" spans="6:8" ht="13.5">
      <c r="F10855" s="156" t="s">
        <v>1926</v>
      </c>
      <c r="H10855">
        <v>92441</v>
      </c>
    </row>
    <row r="10856" spans="6:8" ht="13.5">
      <c r="F10856" s="156" t="s">
        <v>1926</v>
      </c>
      <c r="H10856">
        <v>92441</v>
      </c>
    </row>
    <row r="10857" spans="6:8" ht="13.5">
      <c r="F10857" s="156" t="s">
        <v>1926</v>
      </c>
      <c r="H10857">
        <v>92441</v>
      </c>
    </row>
    <row r="10858" spans="6:8" ht="13.5">
      <c r="F10858" s="156" t="s">
        <v>1926</v>
      </c>
      <c r="H10858">
        <v>92441</v>
      </c>
    </row>
    <row r="10859" spans="6:8" ht="13.5">
      <c r="F10859" s="156" t="s">
        <v>1926</v>
      </c>
      <c r="H10859">
        <v>92441</v>
      </c>
    </row>
    <row r="10860" spans="6:8" ht="13.5">
      <c r="F10860" s="156" t="s">
        <v>1926</v>
      </c>
      <c r="H10860">
        <v>92441</v>
      </c>
    </row>
    <row r="10861" spans="6:8" ht="13.5">
      <c r="F10861" s="156" t="s">
        <v>1926</v>
      </c>
      <c r="H10861">
        <v>92441</v>
      </c>
    </row>
    <row r="10862" spans="6:8" ht="13.5">
      <c r="F10862" s="156" t="s">
        <v>1926</v>
      </c>
      <c r="H10862">
        <v>92441</v>
      </c>
    </row>
    <row r="10863" spans="6:8" ht="13.5">
      <c r="F10863" s="156" t="s">
        <v>1926</v>
      </c>
      <c r="H10863">
        <v>92441</v>
      </c>
    </row>
    <row r="10864" spans="6:8" ht="13.5">
      <c r="F10864" s="156" t="s">
        <v>1927</v>
      </c>
      <c r="H10864">
        <v>92443</v>
      </c>
    </row>
    <row r="10865" spans="6:8" ht="13.5">
      <c r="F10865" s="156" t="s">
        <v>1927</v>
      </c>
      <c r="H10865">
        <v>92443</v>
      </c>
    </row>
    <row r="10866" spans="6:8" ht="13.5">
      <c r="F10866" s="156" t="s">
        <v>1927</v>
      </c>
      <c r="H10866">
        <v>92443</v>
      </c>
    </row>
    <row r="10867" spans="6:8" ht="13.5">
      <c r="F10867" s="156" t="s">
        <v>1927</v>
      </c>
      <c r="H10867">
        <v>92443</v>
      </c>
    </row>
    <row r="10868" spans="6:8" ht="13.5">
      <c r="F10868" s="156" t="s">
        <v>1927</v>
      </c>
      <c r="H10868">
        <v>92443</v>
      </c>
    </row>
    <row r="10869" spans="6:8" ht="13.5">
      <c r="F10869" s="156" t="s">
        <v>1927</v>
      </c>
      <c r="H10869">
        <v>92443</v>
      </c>
    </row>
    <row r="10870" spans="6:8" ht="13.5">
      <c r="F10870" s="156" t="s">
        <v>1927</v>
      </c>
      <c r="H10870">
        <v>92443</v>
      </c>
    </row>
    <row r="10871" spans="6:8" ht="13.5">
      <c r="F10871" s="156" t="s">
        <v>1927</v>
      </c>
      <c r="H10871">
        <v>92443</v>
      </c>
    </row>
    <row r="10872" spans="6:8" ht="13.5">
      <c r="F10872" s="156" t="s">
        <v>1927</v>
      </c>
      <c r="H10872">
        <v>92443</v>
      </c>
    </row>
    <row r="10873" spans="6:8" ht="13.5">
      <c r="F10873" s="156" t="s">
        <v>1928</v>
      </c>
      <c r="H10873">
        <v>92445</v>
      </c>
    </row>
    <row r="10874" spans="6:8" ht="13.5">
      <c r="F10874" s="156" t="s">
        <v>1928</v>
      </c>
      <c r="H10874">
        <v>92445</v>
      </c>
    </row>
    <row r="10875" spans="6:8" ht="13.5">
      <c r="F10875" s="156" t="s">
        <v>1928</v>
      </c>
      <c r="H10875">
        <v>92445</v>
      </c>
    </row>
    <row r="10876" spans="6:8" ht="13.5">
      <c r="F10876" s="156" t="s">
        <v>1928</v>
      </c>
      <c r="H10876">
        <v>92445</v>
      </c>
    </row>
    <row r="10877" spans="6:8" ht="13.5">
      <c r="F10877" s="156" t="s">
        <v>1928</v>
      </c>
      <c r="H10877">
        <v>92445</v>
      </c>
    </row>
    <row r="10878" spans="6:8" ht="13.5">
      <c r="F10878" s="156" t="s">
        <v>1928</v>
      </c>
      <c r="H10878">
        <v>92445</v>
      </c>
    </row>
    <row r="10879" spans="6:8" ht="13.5">
      <c r="F10879" s="156" t="s">
        <v>1928</v>
      </c>
      <c r="H10879">
        <v>92445</v>
      </c>
    </row>
    <row r="10880" spans="6:8" ht="13.5">
      <c r="F10880" s="156" t="s">
        <v>1928</v>
      </c>
      <c r="H10880">
        <v>92445</v>
      </c>
    </row>
    <row r="10881" spans="6:8" ht="13.5">
      <c r="F10881" s="156" t="s">
        <v>1928</v>
      </c>
      <c r="H10881">
        <v>92445</v>
      </c>
    </row>
    <row r="10882" spans="6:8" ht="13.5">
      <c r="F10882" s="156" t="s">
        <v>1929</v>
      </c>
      <c r="H10882">
        <v>92446</v>
      </c>
    </row>
    <row r="10883" spans="6:8" ht="13.5">
      <c r="F10883" s="156" t="s">
        <v>1929</v>
      </c>
      <c r="H10883">
        <v>92446</v>
      </c>
    </row>
    <row r="10884" spans="6:8" ht="13.5">
      <c r="F10884" s="156" t="s">
        <v>1929</v>
      </c>
      <c r="H10884">
        <v>92446</v>
      </c>
    </row>
    <row r="10885" spans="6:8" ht="13.5">
      <c r="F10885" s="156" t="s">
        <v>1929</v>
      </c>
      <c r="H10885">
        <v>92446</v>
      </c>
    </row>
    <row r="10886" spans="6:8" ht="13.5">
      <c r="F10886" s="156" t="s">
        <v>1929</v>
      </c>
      <c r="H10886">
        <v>92446</v>
      </c>
    </row>
    <row r="10887" spans="6:8" ht="13.5">
      <c r="F10887" s="156" t="s">
        <v>1929</v>
      </c>
      <c r="H10887">
        <v>92446</v>
      </c>
    </row>
    <row r="10888" spans="6:8" ht="13.5">
      <c r="F10888" s="156" t="s">
        <v>1929</v>
      </c>
      <c r="H10888">
        <v>92446</v>
      </c>
    </row>
    <row r="10889" spans="6:8" ht="13.5">
      <c r="F10889" s="156" t="s">
        <v>1929</v>
      </c>
      <c r="H10889">
        <v>92446</v>
      </c>
    </row>
    <row r="10890" spans="6:8" ht="13.5">
      <c r="F10890" s="156" t="s">
        <v>1930</v>
      </c>
      <c r="H10890">
        <v>92447</v>
      </c>
    </row>
    <row r="10891" spans="6:8" ht="13.5">
      <c r="F10891" s="156" t="s">
        <v>1930</v>
      </c>
      <c r="H10891">
        <v>92447</v>
      </c>
    </row>
    <row r="10892" spans="6:8" ht="13.5">
      <c r="F10892" s="156" t="s">
        <v>1930</v>
      </c>
      <c r="H10892">
        <v>92447</v>
      </c>
    </row>
    <row r="10893" spans="6:8" ht="13.5">
      <c r="F10893" s="156" t="s">
        <v>1930</v>
      </c>
      <c r="H10893">
        <v>92447</v>
      </c>
    </row>
    <row r="10894" spans="6:8" ht="13.5">
      <c r="F10894" s="156" t="s">
        <v>1930</v>
      </c>
      <c r="H10894">
        <v>92447</v>
      </c>
    </row>
    <row r="10895" spans="6:8" ht="13.5">
      <c r="F10895" s="156" t="s">
        <v>1930</v>
      </c>
      <c r="H10895">
        <v>92447</v>
      </c>
    </row>
    <row r="10896" spans="6:8" ht="13.5">
      <c r="F10896" s="156" t="s">
        <v>1930</v>
      </c>
      <c r="H10896">
        <v>92447</v>
      </c>
    </row>
    <row r="10897" spans="6:8" ht="13.5">
      <c r="F10897" s="156" t="s">
        <v>1930</v>
      </c>
      <c r="H10897">
        <v>92447</v>
      </c>
    </row>
    <row r="10898" spans="6:8" ht="13.5">
      <c r="F10898" s="156" t="s">
        <v>1931</v>
      </c>
      <c r="H10898">
        <v>92448</v>
      </c>
    </row>
    <row r="10899" spans="6:8" ht="13.5">
      <c r="F10899" s="156" t="s">
        <v>1931</v>
      </c>
      <c r="H10899">
        <v>92448</v>
      </c>
    </row>
    <row r="10900" spans="6:8" ht="13.5">
      <c r="F10900" s="156" t="s">
        <v>1931</v>
      </c>
      <c r="H10900">
        <v>92448</v>
      </c>
    </row>
    <row r="10901" spans="6:8" ht="13.5">
      <c r="F10901" s="156" t="s">
        <v>1931</v>
      </c>
      <c r="H10901">
        <v>92448</v>
      </c>
    </row>
    <row r="10902" spans="6:8" ht="13.5">
      <c r="F10902" s="156" t="s">
        <v>1931</v>
      </c>
      <c r="H10902">
        <v>92448</v>
      </c>
    </row>
    <row r="10903" spans="6:8" ht="13.5">
      <c r="F10903" s="156" t="s">
        <v>1931</v>
      </c>
      <c r="H10903">
        <v>92448</v>
      </c>
    </row>
    <row r="10904" spans="6:8" ht="13.5">
      <c r="F10904" s="156" t="s">
        <v>1931</v>
      </c>
      <c r="H10904">
        <v>92448</v>
      </c>
    </row>
    <row r="10905" spans="6:8" ht="13.5">
      <c r="F10905" s="156" t="s">
        <v>1931</v>
      </c>
      <c r="H10905">
        <v>92448</v>
      </c>
    </row>
    <row r="10906" spans="6:8" ht="13.5">
      <c r="F10906" s="156" t="s">
        <v>1932</v>
      </c>
      <c r="H10906">
        <v>92449</v>
      </c>
    </row>
    <row r="10907" spans="6:8" ht="13.5">
      <c r="F10907" s="156" t="s">
        <v>1932</v>
      </c>
      <c r="H10907">
        <v>92449</v>
      </c>
    </row>
    <row r="10908" spans="6:8" ht="13.5">
      <c r="F10908" s="156" t="s">
        <v>1932</v>
      </c>
      <c r="H10908">
        <v>92449</v>
      </c>
    </row>
    <row r="10909" spans="6:8" ht="13.5">
      <c r="F10909" s="156" t="s">
        <v>1932</v>
      </c>
      <c r="H10909">
        <v>92449</v>
      </c>
    </row>
    <row r="10910" spans="6:8" ht="13.5">
      <c r="F10910" s="156" t="s">
        <v>1932</v>
      </c>
      <c r="H10910">
        <v>92449</v>
      </c>
    </row>
    <row r="10911" spans="6:8" ht="13.5">
      <c r="F10911" s="156" t="s">
        <v>1932</v>
      </c>
      <c r="H10911">
        <v>92449</v>
      </c>
    </row>
    <row r="10912" spans="6:8" ht="13.5">
      <c r="F10912" s="156" t="s">
        <v>1932</v>
      </c>
      <c r="H10912">
        <v>92449</v>
      </c>
    </row>
    <row r="10913" spans="6:8" ht="13.5">
      <c r="F10913" s="156" t="s">
        <v>1932</v>
      </c>
      <c r="H10913">
        <v>92449</v>
      </c>
    </row>
    <row r="10914" spans="6:8" ht="13.5">
      <c r="F10914" s="156" t="s">
        <v>1933</v>
      </c>
      <c r="H10914">
        <v>92450</v>
      </c>
    </row>
    <row r="10915" spans="6:8" ht="13.5">
      <c r="F10915" s="156" t="s">
        <v>1933</v>
      </c>
      <c r="H10915">
        <v>92450</v>
      </c>
    </row>
    <row r="10916" spans="6:8" ht="13.5">
      <c r="F10916" s="156" t="s">
        <v>1933</v>
      </c>
      <c r="H10916">
        <v>92450</v>
      </c>
    </row>
    <row r="10917" spans="6:8" ht="13.5">
      <c r="F10917" s="156" t="s">
        <v>1933</v>
      </c>
      <c r="H10917">
        <v>92450</v>
      </c>
    </row>
    <row r="10918" spans="6:8" ht="13.5">
      <c r="F10918" s="156" t="s">
        <v>1933</v>
      </c>
      <c r="H10918">
        <v>92450</v>
      </c>
    </row>
    <row r="10919" spans="6:8" ht="13.5">
      <c r="F10919" s="156" t="s">
        <v>1933</v>
      </c>
      <c r="H10919">
        <v>92450</v>
      </c>
    </row>
    <row r="10920" spans="6:8" ht="13.5">
      <c r="F10920" s="156" t="s">
        <v>1933</v>
      </c>
      <c r="H10920">
        <v>92450</v>
      </c>
    </row>
    <row r="10921" spans="6:8" ht="13.5">
      <c r="F10921" s="156" t="s">
        <v>1933</v>
      </c>
      <c r="H10921">
        <v>92450</v>
      </c>
    </row>
    <row r="10922" spans="6:8" ht="13.5">
      <c r="F10922" s="156" t="s">
        <v>1933</v>
      </c>
      <c r="H10922">
        <v>92450</v>
      </c>
    </row>
    <row r="10923" spans="6:8" ht="13.5">
      <c r="F10923" s="156" t="s">
        <v>1934</v>
      </c>
      <c r="H10923">
        <v>92451</v>
      </c>
    </row>
    <row r="10924" spans="6:8" ht="13.5">
      <c r="F10924" s="156" t="s">
        <v>1934</v>
      </c>
      <c r="H10924">
        <v>92451</v>
      </c>
    </row>
    <row r="10925" spans="6:8" ht="13.5">
      <c r="F10925" s="156" t="s">
        <v>1934</v>
      </c>
      <c r="H10925">
        <v>92451</v>
      </c>
    </row>
    <row r="10926" spans="6:8" ht="13.5">
      <c r="F10926" s="156" t="s">
        <v>1934</v>
      </c>
      <c r="H10926">
        <v>92451</v>
      </c>
    </row>
    <row r="10927" spans="6:8" ht="13.5">
      <c r="F10927" s="156" t="s">
        <v>1934</v>
      </c>
      <c r="H10927">
        <v>92451</v>
      </c>
    </row>
    <row r="10928" spans="6:8" ht="13.5">
      <c r="F10928" s="156" t="s">
        <v>1934</v>
      </c>
      <c r="H10928">
        <v>92451</v>
      </c>
    </row>
    <row r="10929" spans="6:8" ht="13.5">
      <c r="F10929" s="156" t="s">
        <v>1934</v>
      </c>
      <c r="H10929">
        <v>92451</v>
      </c>
    </row>
    <row r="10930" spans="6:8" ht="13.5">
      <c r="F10930" s="156" t="s">
        <v>1934</v>
      </c>
      <c r="H10930">
        <v>92451</v>
      </c>
    </row>
    <row r="10931" spans="6:8" ht="13.5">
      <c r="F10931" s="156" t="s">
        <v>1935</v>
      </c>
      <c r="H10931">
        <v>92452</v>
      </c>
    </row>
    <row r="10932" spans="6:8" ht="13.5">
      <c r="F10932" s="156" t="s">
        <v>1935</v>
      </c>
      <c r="H10932">
        <v>92452</v>
      </c>
    </row>
    <row r="10933" spans="6:8" ht="13.5">
      <c r="F10933" s="156" t="s">
        <v>1935</v>
      </c>
      <c r="H10933">
        <v>92452</v>
      </c>
    </row>
    <row r="10934" spans="6:8" ht="13.5">
      <c r="F10934" s="156" t="s">
        <v>1935</v>
      </c>
      <c r="H10934">
        <v>92452</v>
      </c>
    </row>
    <row r="10935" spans="6:8" ht="13.5">
      <c r="F10935" s="156" t="s">
        <v>1935</v>
      </c>
      <c r="H10935">
        <v>92452</v>
      </c>
    </row>
    <row r="10936" spans="6:8" ht="13.5">
      <c r="F10936" s="156" t="s">
        <v>1935</v>
      </c>
      <c r="H10936">
        <v>92452</v>
      </c>
    </row>
    <row r="10937" spans="6:8" ht="13.5">
      <c r="F10937" s="156" t="s">
        <v>1935</v>
      </c>
      <c r="H10937">
        <v>92452</v>
      </c>
    </row>
    <row r="10938" spans="6:8" ht="13.5">
      <c r="F10938" s="156" t="s">
        <v>1935</v>
      </c>
      <c r="H10938">
        <v>92452</v>
      </c>
    </row>
    <row r="10939" spans="6:8" ht="13.5">
      <c r="F10939" s="156" t="s">
        <v>1935</v>
      </c>
      <c r="H10939">
        <v>92452</v>
      </c>
    </row>
    <row r="10940" spans="6:8" ht="13.5">
      <c r="F10940" s="156" t="s">
        <v>1935</v>
      </c>
      <c r="H10940">
        <v>92452</v>
      </c>
    </row>
    <row r="10941" spans="6:8" ht="13.5">
      <c r="F10941" s="156" t="s">
        <v>1935</v>
      </c>
      <c r="H10941">
        <v>92452</v>
      </c>
    </row>
    <row r="10942" spans="6:8" ht="13.5">
      <c r="F10942" s="156" t="s">
        <v>1936</v>
      </c>
      <c r="H10942">
        <v>92453</v>
      </c>
    </row>
    <row r="10943" spans="6:8" ht="13.5">
      <c r="F10943" s="156" t="s">
        <v>1936</v>
      </c>
      <c r="H10943">
        <v>92453</v>
      </c>
    </row>
    <row r="10944" spans="6:8" ht="13.5">
      <c r="F10944" s="156" t="s">
        <v>1936</v>
      </c>
      <c r="H10944">
        <v>92453</v>
      </c>
    </row>
    <row r="10945" spans="6:8" ht="13.5">
      <c r="F10945" s="156" t="s">
        <v>1936</v>
      </c>
      <c r="H10945">
        <v>92453</v>
      </c>
    </row>
    <row r="10946" spans="6:8" ht="13.5">
      <c r="F10946" s="156" t="s">
        <v>1936</v>
      </c>
      <c r="H10946">
        <v>92453</v>
      </c>
    </row>
    <row r="10947" spans="6:8" ht="13.5">
      <c r="F10947" s="156" t="s">
        <v>1936</v>
      </c>
      <c r="H10947">
        <v>92453</v>
      </c>
    </row>
    <row r="10948" spans="6:8" ht="13.5">
      <c r="F10948" s="156" t="s">
        <v>1936</v>
      </c>
      <c r="H10948">
        <v>92453</v>
      </c>
    </row>
    <row r="10949" spans="6:8" ht="13.5">
      <c r="F10949" s="156" t="s">
        <v>1936</v>
      </c>
      <c r="H10949">
        <v>92453</v>
      </c>
    </row>
    <row r="10950" spans="6:8" ht="13.5">
      <c r="F10950" s="156" t="s">
        <v>1937</v>
      </c>
      <c r="H10950">
        <v>92454</v>
      </c>
    </row>
    <row r="10951" spans="6:8" ht="13.5">
      <c r="F10951" s="156" t="s">
        <v>1937</v>
      </c>
      <c r="H10951">
        <v>92454</v>
      </c>
    </row>
    <row r="10952" spans="6:8" ht="13.5">
      <c r="F10952" s="156" t="s">
        <v>1937</v>
      </c>
      <c r="H10952">
        <v>92454</v>
      </c>
    </row>
    <row r="10953" spans="6:8" ht="13.5">
      <c r="F10953" s="156" t="s">
        <v>1937</v>
      </c>
      <c r="H10953">
        <v>92454</v>
      </c>
    </row>
    <row r="10954" spans="6:8" ht="13.5">
      <c r="F10954" s="156" t="s">
        <v>1937</v>
      </c>
      <c r="H10954">
        <v>92454</v>
      </c>
    </row>
    <row r="10955" spans="6:8" ht="13.5">
      <c r="F10955" s="156" t="s">
        <v>1937</v>
      </c>
      <c r="H10955">
        <v>92454</v>
      </c>
    </row>
    <row r="10956" spans="6:8" ht="13.5">
      <c r="F10956" s="156" t="s">
        <v>1937</v>
      </c>
      <c r="H10956">
        <v>92454</v>
      </c>
    </row>
    <row r="10957" spans="6:8" ht="13.5">
      <c r="F10957" s="156" t="s">
        <v>1937</v>
      </c>
      <c r="H10957">
        <v>92454</v>
      </c>
    </row>
    <row r="10958" spans="6:8" ht="13.5">
      <c r="F10958" s="156" t="s">
        <v>1937</v>
      </c>
      <c r="H10958">
        <v>92454</v>
      </c>
    </row>
    <row r="10959" spans="6:8" ht="13.5">
      <c r="F10959" s="156" t="s">
        <v>1938</v>
      </c>
      <c r="H10959">
        <v>92455</v>
      </c>
    </row>
    <row r="10960" spans="6:8" ht="13.5">
      <c r="F10960" s="156" t="s">
        <v>1938</v>
      </c>
      <c r="H10960">
        <v>92455</v>
      </c>
    </row>
    <row r="10961" spans="6:8" ht="13.5">
      <c r="F10961" s="156" t="s">
        <v>1938</v>
      </c>
      <c r="H10961">
        <v>92455</v>
      </c>
    </row>
    <row r="10962" spans="6:8" ht="13.5">
      <c r="F10962" s="156" t="s">
        <v>1938</v>
      </c>
      <c r="H10962">
        <v>92455</v>
      </c>
    </row>
    <row r="10963" spans="6:8" ht="13.5">
      <c r="F10963" s="156" t="s">
        <v>1938</v>
      </c>
      <c r="H10963">
        <v>92455</v>
      </c>
    </row>
    <row r="10964" spans="6:8" ht="13.5">
      <c r="F10964" s="156" t="s">
        <v>1938</v>
      </c>
      <c r="H10964">
        <v>92455</v>
      </c>
    </row>
    <row r="10965" spans="6:8" ht="13.5">
      <c r="F10965" s="156" t="s">
        <v>1938</v>
      </c>
      <c r="H10965">
        <v>92455</v>
      </c>
    </row>
    <row r="10966" spans="6:8" ht="13.5">
      <c r="F10966" s="156" t="s">
        <v>1938</v>
      </c>
      <c r="H10966">
        <v>92455</v>
      </c>
    </row>
    <row r="10967" spans="6:8" ht="13.5">
      <c r="F10967" s="156" t="s">
        <v>1939</v>
      </c>
      <c r="H10967">
        <v>92456</v>
      </c>
    </row>
    <row r="10968" spans="6:8" ht="13.5">
      <c r="F10968" s="156" t="s">
        <v>1939</v>
      </c>
      <c r="H10968">
        <v>92456</v>
      </c>
    </row>
    <row r="10969" spans="6:8" ht="13.5">
      <c r="F10969" s="156" t="s">
        <v>1939</v>
      </c>
      <c r="H10969">
        <v>92456</v>
      </c>
    </row>
    <row r="10970" spans="6:8" ht="13.5">
      <c r="F10970" s="156" t="s">
        <v>1939</v>
      </c>
      <c r="H10970">
        <v>92456</v>
      </c>
    </row>
    <row r="10971" spans="6:8" ht="13.5">
      <c r="F10971" s="156" t="s">
        <v>1939</v>
      </c>
      <c r="H10971">
        <v>92456</v>
      </c>
    </row>
    <row r="10972" spans="6:8" ht="13.5">
      <c r="F10972" s="156" t="s">
        <v>1939</v>
      </c>
      <c r="H10972">
        <v>92456</v>
      </c>
    </row>
    <row r="10973" spans="6:8" ht="13.5">
      <c r="F10973" s="156" t="s">
        <v>1939</v>
      </c>
      <c r="H10973">
        <v>92456</v>
      </c>
    </row>
    <row r="10974" spans="6:8" ht="13.5">
      <c r="F10974" s="156" t="s">
        <v>1939</v>
      </c>
      <c r="H10974">
        <v>92456</v>
      </c>
    </row>
    <row r="10975" spans="6:8" ht="13.5">
      <c r="F10975" s="156" t="s">
        <v>1939</v>
      </c>
      <c r="H10975">
        <v>92456</v>
      </c>
    </row>
    <row r="10976" spans="6:8" ht="13.5">
      <c r="F10976" s="156" t="s">
        <v>1939</v>
      </c>
      <c r="H10976">
        <v>92456</v>
      </c>
    </row>
    <row r="10977" spans="6:8" ht="13.5">
      <c r="F10977" s="156" t="s">
        <v>1939</v>
      </c>
      <c r="H10977">
        <v>92456</v>
      </c>
    </row>
    <row r="10978" spans="6:8" ht="13.5">
      <c r="F10978" s="156" t="s">
        <v>1940</v>
      </c>
      <c r="H10978">
        <v>92457</v>
      </c>
    </row>
    <row r="10979" spans="6:8" ht="13.5">
      <c r="F10979" s="156" t="s">
        <v>1940</v>
      </c>
      <c r="H10979">
        <v>92457</v>
      </c>
    </row>
    <row r="10980" spans="6:8" ht="13.5">
      <c r="F10980" s="156" t="s">
        <v>1940</v>
      </c>
      <c r="H10980">
        <v>92457</v>
      </c>
    </row>
    <row r="10981" spans="6:8" ht="13.5">
      <c r="F10981" s="156" t="s">
        <v>1940</v>
      </c>
      <c r="H10981">
        <v>92457</v>
      </c>
    </row>
    <row r="10982" spans="6:8" ht="13.5">
      <c r="F10982" s="156" t="s">
        <v>1940</v>
      </c>
      <c r="H10982">
        <v>92457</v>
      </c>
    </row>
    <row r="10983" spans="6:8" ht="13.5">
      <c r="F10983" s="156" t="s">
        <v>1940</v>
      </c>
      <c r="H10983">
        <v>92457</v>
      </c>
    </row>
    <row r="10984" spans="6:8" ht="13.5">
      <c r="F10984" s="156" t="s">
        <v>1940</v>
      </c>
      <c r="H10984">
        <v>92457</v>
      </c>
    </row>
    <row r="10985" spans="6:8" ht="13.5">
      <c r="F10985" s="156" t="s">
        <v>1940</v>
      </c>
      <c r="H10985">
        <v>92457</v>
      </c>
    </row>
    <row r="10986" spans="6:8" ht="13.5">
      <c r="F10986" s="156" t="s">
        <v>1941</v>
      </c>
      <c r="H10986">
        <v>92458</v>
      </c>
    </row>
    <row r="10987" spans="6:8" ht="13.5">
      <c r="F10987" s="156" t="s">
        <v>1941</v>
      </c>
      <c r="H10987">
        <v>92458</v>
      </c>
    </row>
    <row r="10988" spans="6:8" ht="13.5">
      <c r="F10988" s="156" t="s">
        <v>1941</v>
      </c>
      <c r="H10988">
        <v>92458</v>
      </c>
    </row>
    <row r="10989" spans="6:8" ht="13.5">
      <c r="F10989" s="156" t="s">
        <v>1941</v>
      </c>
      <c r="H10989">
        <v>92458</v>
      </c>
    </row>
    <row r="10990" spans="6:8" ht="13.5">
      <c r="F10990" s="156" t="s">
        <v>1941</v>
      </c>
      <c r="H10990">
        <v>92458</v>
      </c>
    </row>
    <row r="10991" spans="6:8" ht="13.5">
      <c r="F10991" s="156" t="s">
        <v>1941</v>
      </c>
      <c r="H10991">
        <v>92458</v>
      </c>
    </row>
    <row r="10992" spans="6:8" ht="13.5">
      <c r="F10992" s="156" t="s">
        <v>1941</v>
      </c>
      <c r="H10992">
        <v>92458</v>
      </c>
    </row>
    <row r="10993" spans="6:8" ht="13.5">
      <c r="F10993" s="156" t="s">
        <v>1941</v>
      </c>
      <c r="H10993">
        <v>92458</v>
      </c>
    </row>
    <row r="10994" spans="6:8" ht="13.5">
      <c r="F10994" s="156" t="s">
        <v>1941</v>
      </c>
      <c r="H10994">
        <v>92458</v>
      </c>
    </row>
    <row r="10995" spans="6:8" ht="13.5">
      <c r="F10995" s="156" t="s">
        <v>1942</v>
      </c>
      <c r="H10995">
        <v>92459</v>
      </c>
    </row>
    <row r="10996" spans="6:8" ht="13.5">
      <c r="F10996" s="156" t="s">
        <v>1942</v>
      </c>
      <c r="H10996">
        <v>92459</v>
      </c>
    </row>
    <row r="10997" spans="6:8" ht="13.5">
      <c r="F10997" s="156" t="s">
        <v>1942</v>
      </c>
      <c r="H10997">
        <v>92459</v>
      </c>
    </row>
    <row r="10998" spans="6:8" ht="13.5">
      <c r="F10998" s="156" t="s">
        <v>1942</v>
      </c>
      <c r="H10998">
        <v>92459</v>
      </c>
    </row>
    <row r="10999" spans="6:8" ht="13.5">
      <c r="F10999" s="156" t="s">
        <v>1942</v>
      </c>
      <c r="H10999">
        <v>92459</v>
      </c>
    </row>
    <row r="11000" spans="6:8" ht="13.5">
      <c r="F11000" s="156" t="s">
        <v>1942</v>
      </c>
      <c r="H11000">
        <v>92459</v>
      </c>
    </row>
    <row r="11001" spans="6:8" ht="13.5">
      <c r="F11001" s="156" t="s">
        <v>1942</v>
      </c>
      <c r="H11001">
        <v>92459</v>
      </c>
    </row>
    <row r="11002" spans="6:8" ht="13.5">
      <c r="F11002" s="156" t="s">
        <v>1942</v>
      </c>
      <c r="H11002">
        <v>92459</v>
      </c>
    </row>
    <row r="11003" spans="6:8" ht="13.5">
      <c r="F11003" s="156" t="s">
        <v>1943</v>
      </c>
      <c r="H11003">
        <v>92460</v>
      </c>
    </row>
    <row r="11004" spans="6:8" ht="13.5">
      <c r="F11004" s="156" t="s">
        <v>1943</v>
      </c>
      <c r="H11004">
        <v>92460</v>
      </c>
    </row>
    <row r="11005" spans="6:8" ht="13.5">
      <c r="F11005" s="156" t="s">
        <v>1943</v>
      </c>
      <c r="H11005">
        <v>92460</v>
      </c>
    </row>
    <row r="11006" spans="6:8" ht="13.5">
      <c r="F11006" s="156" t="s">
        <v>1943</v>
      </c>
      <c r="H11006">
        <v>92460</v>
      </c>
    </row>
    <row r="11007" spans="6:8" ht="13.5">
      <c r="F11007" s="156" t="s">
        <v>1943</v>
      </c>
      <c r="H11007">
        <v>92460</v>
      </c>
    </row>
    <row r="11008" spans="6:8" ht="13.5">
      <c r="F11008" s="156" t="s">
        <v>1943</v>
      </c>
      <c r="H11008">
        <v>92460</v>
      </c>
    </row>
    <row r="11009" spans="6:8" ht="13.5">
      <c r="F11009" s="156" t="s">
        <v>1943</v>
      </c>
      <c r="H11009">
        <v>92460</v>
      </c>
    </row>
    <row r="11010" spans="6:8" ht="13.5">
      <c r="F11010" s="156" t="s">
        <v>1943</v>
      </c>
      <c r="H11010">
        <v>92460</v>
      </c>
    </row>
    <row r="11011" spans="6:8" ht="13.5">
      <c r="F11011" s="156" t="s">
        <v>1943</v>
      </c>
      <c r="H11011">
        <v>92460</v>
      </c>
    </row>
    <row r="11012" spans="6:8" ht="13.5">
      <c r="F11012" s="156" t="s">
        <v>1943</v>
      </c>
      <c r="H11012">
        <v>92460</v>
      </c>
    </row>
    <row r="11013" spans="6:8" ht="13.5">
      <c r="F11013" s="156" t="s">
        <v>1943</v>
      </c>
      <c r="H11013">
        <v>92460</v>
      </c>
    </row>
    <row r="11014" spans="6:8" ht="13.5">
      <c r="F11014" s="156" t="s">
        <v>1944</v>
      </c>
      <c r="H11014">
        <v>92461</v>
      </c>
    </row>
    <row r="11015" spans="6:8" ht="13.5">
      <c r="F11015" s="156" t="s">
        <v>1944</v>
      </c>
      <c r="H11015">
        <v>92461</v>
      </c>
    </row>
    <row r="11016" spans="6:8" ht="13.5">
      <c r="F11016" s="156" t="s">
        <v>1944</v>
      </c>
      <c r="H11016">
        <v>92461</v>
      </c>
    </row>
    <row r="11017" spans="6:8" ht="13.5">
      <c r="F11017" s="156" t="s">
        <v>1944</v>
      </c>
      <c r="H11017">
        <v>92461</v>
      </c>
    </row>
    <row r="11018" spans="6:8" ht="13.5">
      <c r="F11018" s="156" t="s">
        <v>1944</v>
      </c>
      <c r="H11018">
        <v>92461</v>
      </c>
    </row>
    <row r="11019" spans="6:8" ht="13.5">
      <c r="F11019" s="156" t="s">
        <v>1944</v>
      </c>
      <c r="H11019">
        <v>92461</v>
      </c>
    </row>
    <row r="11020" spans="6:8" ht="13.5">
      <c r="F11020" s="156" t="s">
        <v>1944</v>
      </c>
      <c r="H11020">
        <v>92461</v>
      </c>
    </row>
    <row r="11021" spans="6:8" ht="13.5">
      <c r="F11021" s="156" t="s">
        <v>1944</v>
      </c>
      <c r="H11021">
        <v>92461</v>
      </c>
    </row>
    <row r="11022" spans="6:8" ht="13.5">
      <c r="F11022" s="156" t="s">
        <v>1945</v>
      </c>
      <c r="H11022">
        <v>92462</v>
      </c>
    </row>
    <row r="11023" spans="6:8" ht="13.5">
      <c r="F11023" s="156" t="s">
        <v>1945</v>
      </c>
      <c r="H11023">
        <v>92462</v>
      </c>
    </row>
    <row r="11024" spans="6:8" ht="13.5">
      <c r="F11024" s="156" t="s">
        <v>1945</v>
      </c>
      <c r="H11024">
        <v>92462</v>
      </c>
    </row>
    <row r="11025" spans="6:8" ht="13.5">
      <c r="F11025" s="156" t="s">
        <v>1945</v>
      </c>
      <c r="H11025">
        <v>92462</v>
      </c>
    </row>
    <row r="11026" spans="6:8" ht="13.5">
      <c r="F11026" s="156" t="s">
        <v>1945</v>
      </c>
      <c r="H11026">
        <v>92462</v>
      </c>
    </row>
    <row r="11027" spans="6:8" ht="13.5">
      <c r="F11027" s="156" t="s">
        <v>1945</v>
      </c>
      <c r="H11027">
        <v>92462</v>
      </c>
    </row>
    <row r="11028" spans="6:8" ht="13.5">
      <c r="F11028" s="156" t="s">
        <v>1945</v>
      </c>
      <c r="H11028">
        <v>92462</v>
      </c>
    </row>
    <row r="11029" spans="6:8" ht="13.5">
      <c r="F11029" s="156" t="s">
        <v>1945</v>
      </c>
      <c r="H11029">
        <v>92462</v>
      </c>
    </row>
    <row r="11030" spans="6:8" ht="13.5">
      <c r="F11030" s="156" t="s">
        <v>1945</v>
      </c>
      <c r="H11030">
        <v>92462</v>
      </c>
    </row>
    <row r="11031" spans="6:8" ht="13.5">
      <c r="F11031" s="156" t="s">
        <v>1946</v>
      </c>
      <c r="H11031">
        <v>92463</v>
      </c>
    </row>
    <row r="11032" spans="6:8" ht="13.5">
      <c r="F11032" s="156" t="s">
        <v>1946</v>
      </c>
      <c r="H11032">
        <v>92463</v>
      </c>
    </row>
    <row r="11033" spans="6:8" ht="13.5">
      <c r="F11033" s="156" t="s">
        <v>1946</v>
      </c>
      <c r="H11033">
        <v>92463</v>
      </c>
    </row>
    <row r="11034" spans="6:8" ht="13.5">
      <c r="F11034" s="156" t="s">
        <v>1946</v>
      </c>
      <c r="H11034">
        <v>92463</v>
      </c>
    </row>
    <row r="11035" spans="6:8" ht="13.5">
      <c r="F11035" s="156" t="s">
        <v>1946</v>
      </c>
      <c r="H11035">
        <v>92463</v>
      </c>
    </row>
    <row r="11036" spans="6:8" ht="13.5">
      <c r="F11036" s="156" t="s">
        <v>1946</v>
      </c>
      <c r="H11036">
        <v>92463</v>
      </c>
    </row>
    <row r="11037" spans="6:8" ht="13.5">
      <c r="F11037" s="156" t="s">
        <v>1946</v>
      </c>
      <c r="H11037">
        <v>92463</v>
      </c>
    </row>
    <row r="11038" spans="6:8" ht="13.5">
      <c r="F11038" s="156" t="s">
        <v>1946</v>
      </c>
      <c r="H11038">
        <v>92463</v>
      </c>
    </row>
    <row r="11039" spans="6:8" ht="13.5">
      <c r="F11039" s="156" t="s">
        <v>1947</v>
      </c>
      <c r="H11039">
        <v>92464</v>
      </c>
    </row>
    <row r="11040" spans="6:8" ht="13.5">
      <c r="F11040" s="156" t="s">
        <v>1947</v>
      </c>
      <c r="H11040">
        <v>92464</v>
      </c>
    </row>
    <row r="11041" spans="6:8" ht="13.5">
      <c r="F11041" s="156" t="s">
        <v>1947</v>
      </c>
      <c r="H11041">
        <v>92464</v>
      </c>
    </row>
    <row r="11042" spans="6:8" ht="13.5">
      <c r="F11042" s="156" t="s">
        <v>1947</v>
      </c>
      <c r="H11042">
        <v>92464</v>
      </c>
    </row>
    <row r="11043" spans="6:8" ht="13.5">
      <c r="F11043" s="156" t="s">
        <v>1947</v>
      </c>
      <c r="H11043">
        <v>92464</v>
      </c>
    </row>
    <row r="11044" spans="6:8" ht="13.5">
      <c r="F11044" s="156" t="s">
        <v>1947</v>
      </c>
      <c r="H11044">
        <v>92464</v>
      </c>
    </row>
    <row r="11045" spans="6:8" ht="13.5">
      <c r="F11045" s="156" t="s">
        <v>1947</v>
      </c>
      <c r="H11045">
        <v>92464</v>
      </c>
    </row>
    <row r="11046" spans="6:8" ht="13.5">
      <c r="F11046" s="156" t="s">
        <v>1947</v>
      </c>
      <c r="H11046">
        <v>92464</v>
      </c>
    </row>
    <row r="11047" spans="6:8" ht="13.5">
      <c r="F11047" s="156" t="s">
        <v>1947</v>
      </c>
      <c r="H11047">
        <v>92464</v>
      </c>
    </row>
    <row r="11048" spans="6:8" ht="13.5">
      <c r="F11048" s="156" t="s">
        <v>1947</v>
      </c>
      <c r="H11048">
        <v>92464</v>
      </c>
    </row>
    <row r="11049" spans="6:8" ht="13.5">
      <c r="F11049" s="156" t="s">
        <v>1947</v>
      </c>
      <c r="H11049">
        <v>92464</v>
      </c>
    </row>
    <row r="11050" spans="6:8" ht="13.5">
      <c r="F11050" s="156" t="s">
        <v>1948</v>
      </c>
      <c r="H11050">
        <v>92465</v>
      </c>
    </row>
    <row r="11051" spans="6:8" ht="13.5">
      <c r="F11051" s="156" t="s">
        <v>1948</v>
      </c>
      <c r="H11051">
        <v>92465</v>
      </c>
    </row>
    <row r="11052" spans="6:8" ht="13.5">
      <c r="F11052" s="156" t="s">
        <v>1948</v>
      </c>
      <c r="H11052">
        <v>92465</v>
      </c>
    </row>
    <row r="11053" spans="6:8" ht="13.5">
      <c r="F11053" s="156" t="s">
        <v>1948</v>
      </c>
      <c r="H11053">
        <v>92465</v>
      </c>
    </row>
    <row r="11054" spans="6:8" ht="13.5">
      <c r="F11054" s="156" t="s">
        <v>1948</v>
      </c>
      <c r="H11054">
        <v>92465</v>
      </c>
    </row>
    <row r="11055" spans="6:8" ht="13.5">
      <c r="F11055" s="156" t="s">
        <v>1948</v>
      </c>
      <c r="H11055">
        <v>92465</v>
      </c>
    </row>
    <row r="11056" spans="6:8" ht="13.5">
      <c r="F11056" s="156" t="s">
        <v>1948</v>
      </c>
      <c r="H11056">
        <v>92465</v>
      </c>
    </row>
    <row r="11057" spans="6:8" ht="13.5">
      <c r="F11057" s="156" t="s">
        <v>1948</v>
      </c>
      <c r="H11057">
        <v>92465</v>
      </c>
    </row>
    <row r="11058" spans="6:8" ht="13.5">
      <c r="F11058" s="156" t="s">
        <v>1949</v>
      </c>
      <c r="H11058">
        <v>92466</v>
      </c>
    </row>
    <row r="11059" spans="6:8" ht="13.5">
      <c r="F11059" s="156" t="s">
        <v>1949</v>
      </c>
      <c r="H11059">
        <v>92466</v>
      </c>
    </row>
    <row r="11060" spans="6:8" ht="13.5">
      <c r="F11060" s="156" t="s">
        <v>1949</v>
      </c>
      <c r="H11060">
        <v>92466</v>
      </c>
    </row>
    <row r="11061" spans="6:8" ht="13.5">
      <c r="F11061" s="156" t="s">
        <v>1949</v>
      </c>
      <c r="H11061">
        <v>92466</v>
      </c>
    </row>
    <row r="11062" spans="6:8" ht="13.5">
      <c r="F11062" s="156" t="s">
        <v>1949</v>
      </c>
      <c r="H11062">
        <v>92466</v>
      </c>
    </row>
    <row r="11063" spans="6:8" ht="13.5">
      <c r="F11063" s="156" t="s">
        <v>1949</v>
      </c>
      <c r="H11063">
        <v>92466</v>
      </c>
    </row>
    <row r="11064" spans="6:8" ht="13.5">
      <c r="F11064" s="156" t="s">
        <v>1949</v>
      </c>
      <c r="H11064">
        <v>92466</v>
      </c>
    </row>
    <row r="11065" spans="6:8" ht="13.5">
      <c r="F11065" s="156" t="s">
        <v>1949</v>
      </c>
      <c r="H11065">
        <v>92466</v>
      </c>
    </row>
    <row r="11066" spans="6:8" ht="13.5">
      <c r="F11066" s="156" t="s">
        <v>1949</v>
      </c>
      <c r="H11066">
        <v>92466</v>
      </c>
    </row>
    <row r="11067" spans="6:8" ht="13.5">
      <c r="F11067" s="156" t="s">
        <v>1950</v>
      </c>
      <c r="H11067">
        <v>92467</v>
      </c>
    </row>
    <row r="11068" spans="6:8" ht="13.5">
      <c r="F11068" s="156" t="s">
        <v>1950</v>
      </c>
      <c r="H11068">
        <v>92467</v>
      </c>
    </row>
    <row r="11069" spans="6:8" ht="13.5">
      <c r="F11069" s="156" t="s">
        <v>1950</v>
      </c>
      <c r="H11069">
        <v>92467</v>
      </c>
    </row>
    <row r="11070" spans="6:8" ht="13.5">
      <c r="F11070" s="156" t="s">
        <v>1950</v>
      </c>
      <c r="H11070">
        <v>92467</v>
      </c>
    </row>
    <row r="11071" spans="6:8" ht="13.5">
      <c r="F11071" s="156" t="s">
        <v>1950</v>
      </c>
      <c r="H11071">
        <v>92467</v>
      </c>
    </row>
    <row r="11072" spans="6:8" ht="13.5">
      <c r="F11072" s="156" t="s">
        <v>1950</v>
      </c>
      <c r="H11072">
        <v>92467</v>
      </c>
    </row>
    <row r="11073" spans="6:8" ht="13.5">
      <c r="F11073" s="156" t="s">
        <v>1950</v>
      </c>
      <c r="H11073">
        <v>92467</v>
      </c>
    </row>
    <row r="11074" spans="6:8" ht="13.5">
      <c r="F11074" s="156" t="s">
        <v>1950</v>
      </c>
      <c r="H11074">
        <v>92467</v>
      </c>
    </row>
    <row r="11075" spans="6:8" ht="13.5">
      <c r="F11075" s="156" t="s">
        <v>1951</v>
      </c>
      <c r="H11075">
        <v>92468</v>
      </c>
    </row>
    <row r="11076" spans="6:8" ht="13.5">
      <c r="F11076" s="156" t="s">
        <v>1951</v>
      </c>
      <c r="H11076">
        <v>92468</v>
      </c>
    </row>
    <row r="11077" spans="6:8" ht="13.5">
      <c r="F11077" s="156" t="s">
        <v>1951</v>
      </c>
      <c r="H11077">
        <v>92468</v>
      </c>
    </row>
    <row r="11078" spans="6:8" ht="13.5">
      <c r="F11078" s="156" t="s">
        <v>1951</v>
      </c>
      <c r="H11078">
        <v>92468</v>
      </c>
    </row>
    <row r="11079" spans="6:8" ht="13.5">
      <c r="F11079" s="156" t="s">
        <v>1951</v>
      </c>
      <c r="H11079">
        <v>92468</v>
      </c>
    </row>
    <row r="11080" spans="6:8" ht="13.5">
      <c r="F11080" s="156" t="s">
        <v>1951</v>
      </c>
      <c r="H11080">
        <v>92468</v>
      </c>
    </row>
    <row r="11081" spans="6:8" ht="13.5">
      <c r="F11081" s="156" t="s">
        <v>1951</v>
      </c>
      <c r="H11081">
        <v>92468</v>
      </c>
    </row>
    <row r="11082" spans="6:8" ht="13.5">
      <c r="F11082" s="156" t="s">
        <v>1951</v>
      </c>
      <c r="H11082">
        <v>92468</v>
      </c>
    </row>
    <row r="11083" spans="6:8" ht="13.5">
      <c r="F11083" s="156" t="s">
        <v>1951</v>
      </c>
      <c r="H11083">
        <v>92468</v>
      </c>
    </row>
    <row r="11084" spans="6:8" ht="13.5">
      <c r="F11084" s="156" t="s">
        <v>1951</v>
      </c>
      <c r="H11084">
        <v>92468</v>
      </c>
    </row>
    <row r="11085" spans="6:8" ht="13.5">
      <c r="F11085" s="156" t="s">
        <v>1951</v>
      </c>
      <c r="H11085">
        <v>92468</v>
      </c>
    </row>
    <row r="11086" spans="6:8" ht="13.5">
      <c r="F11086" s="156" t="s">
        <v>1952</v>
      </c>
      <c r="H11086">
        <v>92469</v>
      </c>
    </row>
    <row r="11087" spans="6:8" ht="13.5">
      <c r="F11087" s="156" t="s">
        <v>1952</v>
      </c>
      <c r="H11087">
        <v>92469</v>
      </c>
    </row>
    <row r="11088" spans="6:8" ht="13.5">
      <c r="F11088" s="156" t="s">
        <v>1952</v>
      </c>
      <c r="H11088">
        <v>92469</v>
      </c>
    </row>
    <row r="11089" spans="6:8" ht="13.5">
      <c r="F11089" s="156" t="s">
        <v>1952</v>
      </c>
      <c r="H11089">
        <v>92469</v>
      </c>
    </row>
    <row r="11090" spans="6:8" ht="13.5">
      <c r="F11090" s="156" t="s">
        <v>1952</v>
      </c>
      <c r="H11090">
        <v>92469</v>
      </c>
    </row>
    <row r="11091" spans="6:8" ht="13.5">
      <c r="F11091" s="156" t="s">
        <v>1952</v>
      </c>
      <c r="H11091">
        <v>92469</v>
      </c>
    </row>
    <row r="11092" spans="6:8" ht="13.5">
      <c r="F11092" s="156" t="s">
        <v>1952</v>
      </c>
      <c r="H11092">
        <v>92469</v>
      </c>
    </row>
    <row r="11093" spans="6:8" ht="13.5">
      <c r="F11093" s="156" t="s">
        <v>1952</v>
      </c>
      <c r="H11093">
        <v>92469</v>
      </c>
    </row>
    <row r="11094" spans="6:8" ht="13.5">
      <c r="F11094" s="156" t="s">
        <v>1953</v>
      </c>
      <c r="H11094">
        <v>92470</v>
      </c>
    </row>
    <row r="11095" spans="6:8" ht="13.5">
      <c r="F11095" s="156" t="s">
        <v>1953</v>
      </c>
      <c r="H11095">
        <v>92470</v>
      </c>
    </row>
    <row r="11096" spans="6:8" ht="13.5">
      <c r="F11096" s="156" t="s">
        <v>1953</v>
      </c>
      <c r="H11096">
        <v>92470</v>
      </c>
    </row>
    <row r="11097" spans="6:8" ht="13.5">
      <c r="F11097" s="156" t="s">
        <v>1953</v>
      </c>
      <c r="H11097">
        <v>92470</v>
      </c>
    </row>
    <row r="11098" spans="6:8" ht="13.5">
      <c r="F11098" s="156" t="s">
        <v>1953</v>
      </c>
      <c r="H11098">
        <v>92470</v>
      </c>
    </row>
    <row r="11099" spans="6:8" ht="13.5">
      <c r="F11099" s="156" t="s">
        <v>1953</v>
      </c>
      <c r="H11099">
        <v>92470</v>
      </c>
    </row>
    <row r="11100" spans="6:8" ht="13.5">
      <c r="F11100" s="156" t="s">
        <v>1953</v>
      </c>
      <c r="H11100">
        <v>92470</v>
      </c>
    </row>
    <row r="11101" spans="6:8" ht="13.5">
      <c r="F11101" s="156" t="s">
        <v>1953</v>
      </c>
      <c r="H11101">
        <v>92470</v>
      </c>
    </row>
    <row r="11102" spans="6:8" ht="13.5">
      <c r="F11102" s="156" t="s">
        <v>1953</v>
      </c>
      <c r="H11102">
        <v>92470</v>
      </c>
    </row>
    <row r="11103" spans="6:8" ht="13.5">
      <c r="F11103" s="156" t="s">
        <v>1954</v>
      </c>
      <c r="H11103">
        <v>92471</v>
      </c>
    </row>
    <row r="11104" spans="6:8" ht="13.5">
      <c r="F11104" s="156" t="s">
        <v>1954</v>
      </c>
      <c r="H11104">
        <v>92471</v>
      </c>
    </row>
    <row r="11105" spans="6:8" ht="13.5">
      <c r="F11105" s="156" t="s">
        <v>1954</v>
      </c>
      <c r="H11105">
        <v>92471</v>
      </c>
    </row>
    <row r="11106" spans="6:8" ht="13.5">
      <c r="F11106" s="156" t="s">
        <v>1954</v>
      </c>
      <c r="H11106">
        <v>92471</v>
      </c>
    </row>
    <row r="11107" spans="6:8" ht="13.5">
      <c r="F11107" s="156" t="s">
        <v>1954</v>
      </c>
      <c r="H11107">
        <v>92471</v>
      </c>
    </row>
    <row r="11108" spans="6:8" ht="13.5">
      <c r="F11108" s="156" t="s">
        <v>1954</v>
      </c>
      <c r="H11108">
        <v>92471</v>
      </c>
    </row>
    <row r="11109" spans="6:8" ht="13.5">
      <c r="F11109" s="156" t="s">
        <v>1954</v>
      </c>
      <c r="H11109">
        <v>92471</v>
      </c>
    </row>
    <row r="11110" spans="6:8" ht="13.5">
      <c r="F11110" s="156" t="s">
        <v>1954</v>
      </c>
      <c r="H11110">
        <v>92471</v>
      </c>
    </row>
    <row r="11111" spans="6:8" ht="13.5">
      <c r="F11111" s="156" t="s">
        <v>1955</v>
      </c>
      <c r="H11111">
        <v>92472</v>
      </c>
    </row>
    <row r="11112" spans="6:8" ht="13.5">
      <c r="F11112" s="156" t="s">
        <v>1955</v>
      </c>
      <c r="H11112">
        <v>92472</v>
      </c>
    </row>
    <row r="11113" spans="6:8" ht="13.5">
      <c r="F11113" s="156" t="s">
        <v>1955</v>
      </c>
      <c r="H11113">
        <v>92472</v>
      </c>
    </row>
    <row r="11114" spans="6:8" ht="13.5">
      <c r="F11114" s="156" t="s">
        <v>1955</v>
      </c>
      <c r="H11114">
        <v>92472</v>
      </c>
    </row>
    <row r="11115" spans="6:8" ht="13.5">
      <c r="F11115" s="156" t="s">
        <v>1955</v>
      </c>
      <c r="H11115">
        <v>92472</v>
      </c>
    </row>
    <row r="11116" spans="6:8" ht="13.5">
      <c r="F11116" s="156" t="s">
        <v>1955</v>
      </c>
      <c r="H11116">
        <v>92472</v>
      </c>
    </row>
    <row r="11117" spans="6:8" ht="13.5">
      <c r="F11117" s="156" t="s">
        <v>1955</v>
      </c>
      <c r="H11117">
        <v>92472</v>
      </c>
    </row>
    <row r="11118" spans="6:8" ht="13.5">
      <c r="F11118" s="156" t="s">
        <v>1955</v>
      </c>
      <c r="H11118">
        <v>92472</v>
      </c>
    </row>
    <row r="11119" spans="6:8" ht="13.5">
      <c r="F11119" s="156" t="s">
        <v>1955</v>
      </c>
      <c r="H11119">
        <v>92472</v>
      </c>
    </row>
    <row r="11120" spans="6:8" ht="13.5">
      <c r="F11120" s="156" t="s">
        <v>1955</v>
      </c>
      <c r="H11120">
        <v>92472</v>
      </c>
    </row>
    <row r="11121" spans="6:8" ht="13.5">
      <c r="F11121" s="156" t="s">
        <v>1955</v>
      </c>
      <c r="H11121">
        <v>92472</v>
      </c>
    </row>
    <row r="11122" spans="6:8" ht="13.5">
      <c r="F11122" s="156" t="s">
        <v>1956</v>
      </c>
      <c r="H11122">
        <v>92473</v>
      </c>
    </row>
    <row r="11123" spans="6:8" ht="13.5">
      <c r="F11123" s="156" t="s">
        <v>1956</v>
      </c>
      <c r="H11123">
        <v>92473</v>
      </c>
    </row>
    <row r="11124" spans="6:8" ht="13.5">
      <c r="F11124" s="156" t="s">
        <v>1956</v>
      </c>
      <c r="H11124">
        <v>92473</v>
      </c>
    </row>
    <row r="11125" spans="6:8" ht="13.5">
      <c r="F11125" s="156" t="s">
        <v>1956</v>
      </c>
      <c r="H11125">
        <v>92473</v>
      </c>
    </row>
    <row r="11126" spans="6:8" ht="13.5">
      <c r="F11126" s="156" t="s">
        <v>1956</v>
      </c>
      <c r="H11126">
        <v>92473</v>
      </c>
    </row>
    <row r="11127" spans="6:8" ht="13.5">
      <c r="F11127" s="156" t="s">
        <v>1956</v>
      </c>
      <c r="H11127">
        <v>92473</v>
      </c>
    </row>
    <row r="11128" spans="6:8" ht="13.5">
      <c r="F11128" s="156" t="s">
        <v>1956</v>
      </c>
      <c r="H11128">
        <v>92473</v>
      </c>
    </row>
    <row r="11129" spans="6:8" ht="13.5">
      <c r="F11129" s="156" t="s">
        <v>1956</v>
      </c>
      <c r="H11129">
        <v>92473</v>
      </c>
    </row>
    <row r="11130" spans="6:8" ht="13.5">
      <c r="F11130" s="156" t="s">
        <v>1957</v>
      </c>
      <c r="H11130">
        <v>92474</v>
      </c>
    </row>
    <row r="11131" spans="6:8" ht="13.5">
      <c r="F11131" s="156" t="s">
        <v>1957</v>
      </c>
      <c r="H11131">
        <v>92474</v>
      </c>
    </row>
    <row r="11132" spans="6:8" ht="13.5">
      <c r="F11132" s="156" t="s">
        <v>1957</v>
      </c>
      <c r="H11132">
        <v>92474</v>
      </c>
    </row>
    <row r="11133" spans="6:8" ht="13.5">
      <c r="F11133" s="156" t="s">
        <v>1957</v>
      </c>
      <c r="H11133">
        <v>92474</v>
      </c>
    </row>
    <row r="11134" spans="6:8" ht="13.5">
      <c r="F11134" s="156" t="s">
        <v>1957</v>
      </c>
      <c r="H11134">
        <v>92474</v>
      </c>
    </row>
    <row r="11135" spans="6:8" ht="13.5">
      <c r="F11135" s="156" t="s">
        <v>1957</v>
      </c>
      <c r="H11135">
        <v>92474</v>
      </c>
    </row>
    <row r="11136" spans="6:8" ht="13.5">
      <c r="F11136" s="156" t="s">
        <v>1957</v>
      </c>
      <c r="H11136">
        <v>92474</v>
      </c>
    </row>
    <row r="11137" spans="6:8" ht="13.5">
      <c r="F11137" s="156" t="s">
        <v>1957</v>
      </c>
      <c r="H11137">
        <v>92474</v>
      </c>
    </row>
    <row r="11138" spans="6:8" ht="13.5">
      <c r="F11138" s="156" t="s">
        <v>1957</v>
      </c>
      <c r="H11138">
        <v>92474</v>
      </c>
    </row>
    <row r="11139" spans="6:8" ht="13.5">
      <c r="F11139" s="156" t="s">
        <v>1958</v>
      </c>
      <c r="H11139">
        <v>92475</v>
      </c>
    </row>
    <row r="11140" spans="6:8" ht="13.5">
      <c r="F11140" s="156" t="s">
        <v>1958</v>
      </c>
      <c r="H11140">
        <v>92475</v>
      </c>
    </row>
    <row r="11141" spans="6:8" ht="13.5">
      <c r="F11141" s="156" t="s">
        <v>1958</v>
      </c>
      <c r="H11141">
        <v>92475</v>
      </c>
    </row>
    <row r="11142" spans="6:8" ht="13.5">
      <c r="F11142" s="156" t="s">
        <v>1958</v>
      </c>
      <c r="H11142">
        <v>92475</v>
      </c>
    </row>
    <row r="11143" spans="6:8" ht="13.5">
      <c r="F11143" s="156" t="s">
        <v>1958</v>
      </c>
      <c r="H11143">
        <v>92475</v>
      </c>
    </row>
    <row r="11144" spans="6:8" ht="13.5">
      <c r="F11144" s="156" t="s">
        <v>1958</v>
      </c>
      <c r="H11144">
        <v>92475</v>
      </c>
    </row>
    <row r="11145" spans="6:8" ht="13.5">
      <c r="F11145" s="156" t="s">
        <v>1958</v>
      </c>
      <c r="H11145">
        <v>92475</v>
      </c>
    </row>
    <row r="11146" spans="6:8" ht="13.5">
      <c r="F11146" s="156" t="s">
        <v>1958</v>
      </c>
      <c r="H11146">
        <v>92475</v>
      </c>
    </row>
    <row r="11147" spans="6:8" ht="13.5">
      <c r="F11147" s="156" t="s">
        <v>1959</v>
      </c>
      <c r="H11147">
        <v>92476</v>
      </c>
    </row>
    <row r="11148" spans="6:8" ht="13.5">
      <c r="F11148" s="156" t="s">
        <v>1959</v>
      </c>
      <c r="H11148">
        <v>92476</v>
      </c>
    </row>
    <row r="11149" spans="6:8" ht="13.5">
      <c r="F11149" s="156" t="s">
        <v>1959</v>
      </c>
      <c r="H11149">
        <v>92476</v>
      </c>
    </row>
    <row r="11150" spans="6:8" ht="13.5">
      <c r="F11150" s="156" t="s">
        <v>1959</v>
      </c>
      <c r="H11150">
        <v>92476</v>
      </c>
    </row>
    <row r="11151" spans="6:8" ht="13.5">
      <c r="F11151" s="156" t="s">
        <v>1959</v>
      </c>
      <c r="H11151">
        <v>92476</v>
      </c>
    </row>
    <row r="11152" spans="6:8" ht="13.5">
      <c r="F11152" s="156" t="s">
        <v>1959</v>
      </c>
      <c r="H11152">
        <v>92476</v>
      </c>
    </row>
    <row r="11153" spans="6:8" ht="13.5">
      <c r="F11153" s="156" t="s">
        <v>1959</v>
      </c>
      <c r="H11153">
        <v>92476</v>
      </c>
    </row>
    <row r="11154" spans="6:8" ht="13.5">
      <c r="F11154" s="156" t="s">
        <v>1959</v>
      </c>
      <c r="H11154">
        <v>92476</v>
      </c>
    </row>
    <row r="11155" spans="6:8" ht="13.5">
      <c r="F11155" s="156" t="s">
        <v>1959</v>
      </c>
      <c r="H11155">
        <v>92476</v>
      </c>
    </row>
    <row r="11156" spans="6:8" ht="13.5">
      <c r="F11156" s="156" t="s">
        <v>1959</v>
      </c>
      <c r="H11156">
        <v>92476</v>
      </c>
    </row>
    <row r="11157" spans="6:8" ht="13.5">
      <c r="F11157" s="156" t="s">
        <v>1959</v>
      </c>
      <c r="H11157">
        <v>92476</v>
      </c>
    </row>
    <row r="11158" spans="6:8" ht="13.5">
      <c r="F11158" s="156" t="s">
        <v>1960</v>
      </c>
      <c r="H11158">
        <v>92477</v>
      </c>
    </row>
    <row r="11159" spans="6:8" ht="13.5">
      <c r="F11159" s="156" t="s">
        <v>1960</v>
      </c>
      <c r="H11159">
        <v>92477</v>
      </c>
    </row>
    <row r="11160" spans="6:8" ht="13.5">
      <c r="F11160" s="156" t="s">
        <v>1960</v>
      </c>
      <c r="H11160">
        <v>92477</v>
      </c>
    </row>
    <row r="11161" spans="6:8" ht="13.5">
      <c r="F11161" s="156" t="s">
        <v>1960</v>
      </c>
      <c r="H11161">
        <v>92477</v>
      </c>
    </row>
    <row r="11162" spans="6:8" ht="13.5">
      <c r="F11162" s="156" t="s">
        <v>1960</v>
      </c>
      <c r="H11162">
        <v>92477</v>
      </c>
    </row>
    <row r="11163" spans="6:8" ht="13.5">
      <c r="F11163" s="156" t="s">
        <v>1960</v>
      </c>
      <c r="H11163">
        <v>92477</v>
      </c>
    </row>
    <row r="11164" spans="6:8" ht="13.5">
      <c r="F11164" s="156" t="s">
        <v>1960</v>
      </c>
      <c r="H11164">
        <v>92477</v>
      </c>
    </row>
    <row r="11165" spans="6:8" ht="13.5">
      <c r="F11165" s="156" t="s">
        <v>1960</v>
      </c>
      <c r="H11165">
        <v>92477</v>
      </c>
    </row>
    <row r="11166" spans="6:8" ht="13.5">
      <c r="F11166" s="156" t="s">
        <v>1961</v>
      </c>
      <c r="H11166">
        <v>92478</v>
      </c>
    </row>
    <row r="11167" spans="6:8" ht="13.5">
      <c r="F11167" s="156" t="s">
        <v>1961</v>
      </c>
      <c r="H11167">
        <v>92478</v>
      </c>
    </row>
    <row r="11168" spans="6:8" ht="13.5">
      <c r="F11168" s="156" t="s">
        <v>1961</v>
      </c>
      <c r="H11168">
        <v>92478</v>
      </c>
    </row>
    <row r="11169" spans="6:8" ht="13.5">
      <c r="F11169" s="156" t="s">
        <v>1961</v>
      </c>
      <c r="H11169">
        <v>92478</v>
      </c>
    </row>
    <row r="11170" spans="6:8" ht="13.5">
      <c r="F11170" s="156" t="s">
        <v>1961</v>
      </c>
      <c r="H11170">
        <v>92478</v>
      </c>
    </row>
    <row r="11171" spans="6:8" ht="13.5">
      <c r="F11171" s="156" t="s">
        <v>1961</v>
      </c>
      <c r="H11171">
        <v>92478</v>
      </c>
    </row>
    <row r="11172" spans="6:8" ht="13.5">
      <c r="F11172" s="156" t="s">
        <v>1961</v>
      </c>
      <c r="H11172">
        <v>92478</v>
      </c>
    </row>
    <row r="11173" spans="6:8" ht="13.5">
      <c r="F11173" s="156" t="s">
        <v>1961</v>
      </c>
      <c r="H11173">
        <v>92478</v>
      </c>
    </row>
    <row r="11174" spans="6:8" ht="13.5">
      <c r="F11174" s="156" t="s">
        <v>1961</v>
      </c>
      <c r="H11174">
        <v>92478</v>
      </c>
    </row>
    <row r="11175" spans="6:8" ht="13.5">
      <c r="F11175" s="156" t="s">
        <v>1962</v>
      </c>
      <c r="H11175">
        <v>92479</v>
      </c>
    </row>
    <row r="11176" spans="6:8" ht="13.5">
      <c r="F11176" s="156" t="s">
        <v>1962</v>
      </c>
      <c r="H11176">
        <v>92479</v>
      </c>
    </row>
    <row r="11177" spans="6:8" ht="13.5">
      <c r="F11177" s="156" t="s">
        <v>1962</v>
      </c>
      <c r="H11177">
        <v>92479</v>
      </c>
    </row>
    <row r="11178" spans="6:8" ht="13.5">
      <c r="F11178" s="156" t="s">
        <v>1962</v>
      </c>
      <c r="H11178">
        <v>92479</v>
      </c>
    </row>
    <row r="11179" spans="6:8" ht="13.5">
      <c r="F11179" s="156" t="s">
        <v>1962</v>
      </c>
      <c r="H11179">
        <v>92479</v>
      </c>
    </row>
    <row r="11180" spans="6:8" ht="13.5">
      <c r="F11180" s="156" t="s">
        <v>1962</v>
      </c>
      <c r="H11180">
        <v>92479</v>
      </c>
    </row>
    <row r="11181" spans="6:8" ht="13.5">
      <c r="F11181" s="156" t="s">
        <v>1962</v>
      </c>
      <c r="H11181">
        <v>92479</v>
      </c>
    </row>
    <row r="11182" spans="6:8" ht="13.5">
      <c r="F11182" s="156" t="s">
        <v>1962</v>
      </c>
      <c r="H11182">
        <v>92479</v>
      </c>
    </row>
    <row r="11183" spans="6:8" ht="13.5">
      <c r="F11183" s="156" t="s">
        <v>1963</v>
      </c>
      <c r="H11183">
        <v>92480</v>
      </c>
    </row>
    <row r="11184" spans="6:8" ht="13.5">
      <c r="F11184" s="156" t="s">
        <v>1963</v>
      </c>
      <c r="H11184">
        <v>92480</v>
      </c>
    </row>
    <row r="11185" spans="6:8" ht="13.5">
      <c r="F11185" s="156" t="s">
        <v>1963</v>
      </c>
      <c r="H11185">
        <v>92480</v>
      </c>
    </row>
    <row r="11186" spans="6:8" ht="13.5">
      <c r="F11186" s="156" t="s">
        <v>1963</v>
      </c>
      <c r="H11186">
        <v>92480</v>
      </c>
    </row>
    <row r="11187" spans="6:8" ht="13.5">
      <c r="F11187" s="156" t="s">
        <v>1963</v>
      </c>
      <c r="H11187">
        <v>92480</v>
      </c>
    </row>
    <row r="11188" spans="6:8" ht="13.5">
      <c r="F11188" s="156" t="s">
        <v>1963</v>
      </c>
      <c r="H11188">
        <v>92480</v>
      </c>
    </row>
    <row r="11189" spans="6:8" ht="13.5">
      <c r="F11189" s="156" t="s">
        <v>1963</v>
      </c>
      <c r="H11189">
        <v>92480</v>
      </c>
    </row>
    <row r="11190" spans="6:8" ht="13.5">
      <c r="F11190" s="156" t="s">
        <v>1963</v>
      </c>
      <c r="H11190">
        <v>92480</v>
      </c>
    </row>
    <row r="11191" spans="6:8" ht="13.5">
      <c r="F11191" s="156" t="s">
        <v>1963</v>
      </c>
      <c r="H11191">
        <v>92480</v>
      </c>
    </row>
    <row r="11192" spans="6:8" ht="13.5">
      <c r="F11192" s="156" t="s">
        <v>1963</v>
      </c>
      <c r="H11192">
        <v>92480</v>
      </c>
    </row>
    <row r="11193" spans="6:8" ht="13.5">
      <c r="F11193" s="156" t="s">
        <v>1963</v>
      </c>
      <c r="H11193">
        <v>92480</v>
      </c>
    </row>
    <row r="11194" spans="6:8" ht="13.5">
      <c r="F11194" s="156" t="s">
        <v>1964</v>
      </c>
      <c r="H11194">
        <v>92482</v>
      </c>
    </row>
    <row r="11195" spans="6:8" ht="13.5">
      <c r="F11195" s="156" t="s">
        <v>1964</v>
      </c>
      <c r="H11195">
        <v>92482</v>
      </c>
    </row>
    <row r="11196" spans="6:8" ht="13.5">
      <c r="F11196" s="156" t="s">
        <v>1964</v>
      </c>
      <c r="H11196">
        <v>92482</v>
      </c>
    </row>
    <row r="11197" spans="6:8" ht="13.5">
      <c r="F11197" s="156" t="s">
        <v>1964</v>
      </c>
      <c r="H11197">
        <v>92482</v>
      </c>
    </row>
    <row r="11198" spans="6:8" ht="13.5">
      <c r="F11198" s="156" t="s">
        <v>1964</v>
      </c>
      <c r="H11198">
        <v>92482</v>
      </c>
    </row>
    <row r="11199" spans="6:8" ht="13.5">
      <c r="F11199" s="156" t="s">
        <v>1964</v>
      </c>
      <c r="H11199">
        <v>92482</v>
      </c>
    </row>
    <row r="11200" spans="6:8" ht="13.5">
      <c r="F11200" s="156" t="s">
        <v>1964</v>
      </c>
      <c r="H11200">
        <v>92482</v>
      </c>
    </row>
    <row r="11201" spans="6:8" ht="13.5">
      <c r="F11201" s="156" t="s">
        <v>1964</v>
      </c>
      <c r="H11201">
        <v>92482</v>
      </c>
    </row>
    <row r="11202" spans="6:8" ht="13.5">
      <c r="F11202" s="156" t="s">
        <v>1965</v>
      </c>
      <c r="H11202">
        <v>92484</v>
      </c>
    </row>
    <row r="11203" spans="6:8" ht="13.5">
      <c r="F11203" s="156" t="s">
        <v>1965</v>
      </c>
      <c r="H11203">
        <v>92484</v>
      </c>
    </row>
    <row r="11204" spans="6:8" ht="13.5">
      <c r="F11204" s="156" t="s">
        <v>1965</v>
      </c>
      <c r="H11204">
        <v>92484</v>
      </c>
    </row>
    <row r="11205" spans="6:8" ht="13.5">
      <c r="F11205" s="156" t="s">
        <v>1965</v>
      </c>
      <c r="H11205">
        <v>92484</v>
      </c>
    </row>
    <row r="11206" spans="6:8" ht="13.5">
      <c r="F11206" s="156" t="s">
        <v>1965</v>
      </c>
      <c r="H11206">
        <v>92484</v>
      </c>
    </row>
    <row r="11207" spans="6:8" ht="13.5">
      <c r="F11207" s="156" t="s">
        <v>1965</v>
      </c>
      <c r="H11207">
        <v>92484</v>
      </c>
    </row>
    <row r="11208" spans="6:8" ht="13.5">
      <c r="F11208" s="156" t="s">
        <v>1965</v>
      </c>
      <c r="H11208">
        <v>92484</v>
      </c>
    </row>
    <row r="11209" spans="6:8" ht="13.5">
      <c r="F11209" s="156" t="s">
        <v>1965</v>
      </c>
      <c r="H11209">
        <v>92484</v>
      </c>
    </row>
    <row r="11210" spans="6:8" ht="13.5">
      <c r="F11210" s="156" t="s">
        <v>1966</v>
      </c>
      <c r="H11210">
        <v>92486</v>
      </c>
    </row>
    <row r="11211" spans="6:8" ht="13.5">
      <c r="F11211" s="156" t="s">
        <v>1966</v>
      </c>
      <c r="H11211">
        <v>92486</v>
      </c>
    </row>
    <row r="11212" spans="6:8" ht="13.5">
      <c r="F11212" s="156" t="s">
        <v>1966</v>
      </c>
      <c r="H11212">
        <v>92486</v>
      </c>
    </row>
    <row r="11213" spans="6:8" ht="13.5">
      <c r="F11213" s="156" t="s">
        <v>1966</v>
      </c>
      <c r="H11213">
        <v>92486</v>
      </c>
    </row>
    <row r="11214" spans="6:8" ht="13.5">
      <c r="F11214" s="156" t="s">
        <v>1966</v>
      </c>
      <c r="H11214">
        <v>92486</v>
      </c>
    </row>
    <row r="11215" spans="6:8" ht="13.5">
      <c r="F11215" s="156" t="s">
        <v>1966</v>
      </c>
      <c r="H11215">
        <v>92486</v>
      </c>
    </row>
    <row r="11216" spans="6:8" ht="13.5">
      <c r="F11216" s="156" t="s">
        <v>1966</v>
      </c>
      <c r="H11216">
        <v>92486</v>
      </c>
    </row>
    <row r="11217" spans="6:8" ht="13.5">
      <c r="F11217" s="156" t="s">
        <v>1966</v>
      </c>
      <c r="H11217">
        <v>92486</v>
      </c>
    </row>
    <row r="11218" spans="6:8" ht="13.5">
      <c r="F11218" s="156" t="s">
        <v>1967</v>
      </c>
      <c r="H11218">
        <v>92488</v>
      </c>
    </row>
    <row r="11219" spans="6:8" ht="13.5">
      <c r="F11219" s="156" t="s">
        <v>1967</v>
      </c>
      <c r="H11219">
        <v>92488</v>
      </c>
    </row>
    <row r="11220" spans="6:8" ht="13.5">
      <c r="F11220" s="156" t="s">
        <v>1967</v>
      </c>
      <c r="H11220">
        <v>92488</v>
      </c>
    </row>
    <row r="11221" spans="6:8" ht="13.5">
      <c r="F11221" s="156" t="s">
        <v>1967</v>
      </c>
      <c r="H11221">
        <v>92488</v>
      </c>
    </row>
    <row r="11222" spans="6:8" ht="13.5">
      <c r="F11222" s="156" t="s">
        <v>1967</v>
      </c>
      <c r="H11222">
        <v>92488</v>
      </c>
    </row>
    <row r="11223" spans="6:8" ht="13.5">
      <c r="F11223" s="156" t="s">
        <v>1967</v>
      </c>
      <c r="H11223">
        <v>92488</v>
      </c>
    </row>
    <row r="11224" spans="6:8" ht="13.5">
      <c r="F11224" s="156" t="s">
        <v>1967</v>
      </c>
      <c r="H11224">
        <v>92488</v>
      </c>
    </row>
    <row r="11225" spans="6:8" ht="13.5">
      <c r="F11225" s="156" t="s">
        <v>1967</v>
      </c>
      <c r="H11225">
        <v>92488</v>
      </c>
    </row>
    <row r="11226" spans="6:8" ht="13.5">
      <c r="F11226" s="156" t="s">
        <v>1968</v>
      </c>
      <c r="H11226">
        <v>92490</v>
      </c>
    </row>
    <row r="11227" spans="6:8" ht="13.5">
      <c r="F11227" s="156" t="s">
        <v>1968</v>
      </c>
      <c r="H11227">
        <v>92490</v>
      </c>
    </row>
    <row r="11228" spans="6:8" ht="13.5">
      <c r="F11228" s="156" t="s">
        <v>1968</v>
      </c>
      <c r="H11228">
        <v>92490</v>
      </c>
    </row>
    <row r="11229" spans="6:8" ht="13.5">
      <c r="F11229" s="156" t="s">
        <v>1968</v>
      </c>
      <c r="H11229">
        <v>92490</v>
      </c>
    </row>
    <row r="11230" spans="6:8" ht="13.5">
      <c r="F11230" s="156" t="s">
        <v>1968</v>
      </c>
      <c r="H11230">
        <v>92490</v>
      </c>
    </row>
    <row r="11231" spans="6:8" ht="13.5">
      <c r="F11231" s="156" t="s">
        <v>1968</v>
      </c>
      <c r="H11231">
        <v>92490</v>
      </c>
    </row>
    <row r="11232" spans="6:8" ht="13.5">
      <c r="F11232" s="156" t="s">
        <v>1968</v>
      </c>
      <c r="H11232">
        <v>92490</v>
      </c>
    </row>
    <row r="11233" spans="6:8" ht="13.5">
      <c r="F11233" s="156" t="s">
        <v>1968</v>
      </c>
      <c r="H11233">
        <v>92490</v>
      </c>
    </row>
    <row r="11234" spans="6:8" ht="13.5">
      <c r="F11234" s="156" t="s">
        <v>1969</v>
      </c>
      <c r="H11234">
        <v>92492</v>
      </c>
    </row>
    <row r="11235" spans="6:8" ht="13.5">
      <c r="F11235" s="156" t="s">
        <v>1969</v>
      </c>
      <c r="H11235">
        <v>92492</v>
      </c>
    </row>
    <row r="11236" spans="6:8" ht="13.5">
      <c r="F11236" s="156" t="s">
        <v>1969</v>
      </c>
      <c r="H11236">
        <v>92492</v>
      </c>
    </row>
    <row r="11237" spans="6:8" ht="13.5">
      <c r="F11237" s="156" t="s">
        <v>1969</v>
      </c>
      <c r="H11237">
        <v>92492</v>
      </c>
    </row>
    <row r="11238" spans="6:8" ht="13.5">
      <c r="F11238" s="156" t="s">
        <v>1969</v>
      </c>
      <c r="H11238">
        <v>92492</v>
      </c>
    </row>
    <row r="11239" spans="6:8" ht="13.5">
      <c r="F11239" s="156" t="s">
        <v>1969</v>
      </c>
      <c r="H11239">
        <v>92492</v>
      </c>
    </row>
    <row r="11240" spans="6:8" ht="13.5">
      <c r="F11240" s="156" t="s">
        <v>1969</v>
      </c>
      <c r="H11240">
        <v>92492</v>
      </c>
    </row>
    <row r="11241" spans="6:8" ht="13.5">
      <c r="F11241" s="156" t="s">
        <v>1969</v>
      </c>
      <c r="H11241">
        <v>92492</v>
      </c>
    </row>
    <row r="11242" spans="6:8" ht="13.5">
      <c r="F11242" s="156" t="s">
        <v>1970</v>
      </c>
      <c r="H11242">
        <v>92494</v>
      </c>
    </row>
    <row r="11243" spans="6:8" ht="13.5">
      <c r="F11243" s="156" t="s">
        <v>1970</v>
      </c>
      <c r="H11243">
        <v>92494</v>
      </c>
    </row>
    <row r="11244" spans="6:8" ht="13.5">
      <c r="F11244" s="156" t="s">
        <v>1970</v>
      </c>
      <c r="H11244">
        <v>92494</v>
      </c>
    </row>
    <row r="11245" spans="6:8" ht="13.5">
      <c r="F11245" s="156" t="s">
        <v>1970</v>
      </c>
      <c r="H11245">
        <v>92494</v>
      </c>
    </row>
    <row r="11246" spans="6:8" ht="13.5">
      <c r="F11246" s="156" t="s">
        <v>1970</v>
      </c>
      <c r="H11246">
        <v>92494</v>
      </c>
    </row>
    <row r="11247" spans="6:8" ht="13.5">
      <c r="F11247" s="156" t="s">
        <v>1970</v>
      </c>
      <c r="H11247">
        <v>92494</v>
      </c>
    </row>
    <row r="11248" spans="6:8" ht="13.5">
      <c r="F11248" s="156" t="s">
        <v>1970</v>
      </c>
      <c r="H11248">
        <v>92494</v>
      </c>
    </row>
    <row r="11249" spans="6:8" ht="13.5">
      <c r="F11249" s="156" t="s">
        <v>1970</v>
      </c>
      <c r="H11249">
        <v>92494</v>
      </c>
    </row>
    <row r="11250" spans="6:8" ht="13.5">
      <c r="F11250" s="156" t="s">
        <v>1971</v>
      </c>
      <c r="H11250">
        <v>92496</v>
      </c>
    </row>
    <row r="11251" spans="6:8" ht="13.5">
      <c r="F11251" s="156" t="s">
        <v>1971</v>
      </c>
      <c r="H11251">
        <v>92496</v>
      </c>
    </row>
    <row r="11252" spans="6:8" ht="13.5">
      <c r="F11252" s="156" t="s">
        <v>1971</v>
      </c>
      <c r="H11252">
        <v>92496</v>
      </c>
    </row>
    <row r="11253" spans="6:8" ht="13.5">
      <c r="F11253" s="156" t="s">
        <v>1971</v>
      </c>
      <c r="H11253">
        <v>92496</v>
      </c>
    </row>
    <row r="11254" spans="6:8" ht="13.5">
      <c r="F11254" s="156" t="s">
        <v>1971</v>
      </c>
      <c r="H11254">
        <v>92496</v>
      </c>
    </row>
    <row r="11255" spans="6:8" ht="13.5">
      <c r="F11255" s="156" t="s">
        <v>1971</v>
      </c>
      <c r="H11255">
        <v>92496</v>
      </c>
    </row>
    <row r="11256" spans="6:8" ht="13.5">
      <c r="F11256" s="156" t="s">
        <v>1971</v>
      </c>
      <c r="H11256">
        <v>92496</v>
      </c>
    </row>
    <row r="11257" spans="6:8" ht="13.5">
      <c r="F11257" s="156" t="s">
        <v>1971</v>
      </c>
      <c r="H11257">
        <v>92496</v>
      </c>
    </row>
    <row r="11258" spans="6:8" ht="13.5">
      <c r="F11258" s="156" t="s">
        <v>1972</v>
      </c>
      <c r="H11258">
        <v>92498</v>
      </c>
    </row>
    <row r="11259" spans="6:8" ht="13.5">
      <c r="F11259" s="156" t="s">
        <v>1972</v>
      </c>
      <c r="H11259">
        <v>92498</v>
      </c>
    </row>
    <row r="11260" spans="6:8" ht="13.5">
      <c r="F11260" s="156" t="s">
        <v>1972</v>
      </c>
      <c r="H11260">
        <v>92498</v>
      </c>
    </row>
    <row r="11261" spans="6:8" ht="13.5">
      <c r="F11261" s="156" t="s">
        <v>1972</v>
      </c>
      <c r="H11261">
        <v>92498</v>
      </c>
    </row>
    <row r="11262" spans="6:8" ht="13.5">
      <c r="F11262" s="156" t="s">
        <v>1972</v>
      </c>
      <c r="H11262">
        <v>92498</v>
      </c>
    </row>
    <row r="11263" spans="6:8" ht="13.5">
      <c r="F11263" s="156" t="s">
        <v>1972</v>
      </c>
      <c r="H11263">
        <v>92498</v>
      </c>
    </row>
    <row r="11264" spans="6:8" ht="13.5">
      <c r="F11264" s="156" t="s">
        <v>1972</v>
      </c>
      <c r="H11264">
        <v>92498</v>
      </c>
    </row>
    <row r="11265" spans="6:8" ht="13.5">
      <c r="F11265" s="156" t="s">
        <v>1972</v>
      </c>
      <c r="H11265">
        <v>92498</v>
      </c>
    </row>
    <row r="11266" spans="6:8" ht="13.5">
      <c r="F11266" s="156" t="s">
        <v>1973</v>
      </c>
      <c r="H11266">
        <v>92500</v>
      </c>
    </row>
    <row r="11267" spans="6:8" ht="13.5">
      <c r="F11267" s="156" t="s">
        <v>1973</v>
      </c>
      <c r="H11267">
        <v>92500</v>
      </c>
    </row>
    <row r="11268" spans="6:8" ht="13.5">
      <c r="F11268" s="156" t="s">
        <v>1973</v>
      </c>
      <c r="H11268">
        <v>92500</v>
      </c>
    </row>
    <row r="11269" spans="6:8" ht="13.5">
      <c r="F11269" s="156" t="s">
        <v>1973</v>
      </c>
      <c r="H11269">
        <v>92500</v>
      </c>
    </row>
    <row r="11270" spans="6:8" ht="13.5">
      <c r="F11270" s="156" t="s">
        <v>1973</v>
      </c>
      <c r="H11270">
        <v>92500</v>
      </c>
    </row>
    <row r="11271" spans="6:8" ht="13.5">
      <c r="F11271" s="156" t="s">
        <v>1973</v>
      </c>
      <c r="H11271">
        <v>92500</v>
      </c>
    </row>
    <row r="11272" spans="6:8" ht="13.5">
      <c r="F11272" s="156" t="s">
        <v>1973</v>
      </c>
      <c r="H11272">
        <v>92500</v>
      </c>
    </row>
    <row r="11273" spans="6:8" ht="13.5">
      <c r="F11273" s="156" t="s">
        <v>1973</v>
      </c>
      <c r="H11273">
        <v>92500</v>
      </c>
    </row>
    <row r="11274" spans="6:8" ht="13.5">
      <c r="F11274" s="156" t="s">
        <v>1974</v>
      </c>
      <c r="H11274">
        <v>92502</v>
      </c>
    </row>
    <row r="11275" spans="6:8" ht="13.5">
      <c r="F11275" s="156" t="s">
        <v>1974</v>
      </c>
      <c r="H11275">
        <v>92502</v>
      </c>
    </row>
    <row r="11276" spans="6:8" ht="13.5">
      <c r="F11276" s="156" t="s">
        <v>1974</v>
      </c>
      <c r="H11276">
        <v>92502</v>
      </c>
    </row>
    <row r="11277" spans="6:8" ht="13.5">
      <c r="F11277" s="156" t="s">
        <v>1974</v>
      </c>
      <c r="H11277">
        <v>92502</v>
      </c>
    </row>
    <row r="11278" spans="6:8" ht="13.5">
      <c r="F11278" s="156" t="s">
        <v>1974</v>
      </c>
      <c r="H11278">
        <v>92502</v>
      </c>
    </row>
    <row r="11279" spans="6:8" ht="13.5">
      <c r="F11279" s="156" t="s">
        <v>1974</v>
      </c>
      <c r="H11279">
        <v>92502</v>
      </c>
    </row>
    <row r="11280" spans="6:8" ht="13.5">
      <c r="F11280" s="156" t="s">
        <v>1974</v>
      </c>
      <c r="H11280">
        <v>92502</v>
      </c>
    </row>
    <row r="11281" spans="6:8" ht="13.5">
      <c r="F11281" s="156" t="s">
        <v>1974</v>
      </c>
      <c r="H11281">
        <v>92502</v>
      </c>
    </row>
    <row r="11282" spans="6:8" ht="13.5">
      <c r="F11282" s="156" t="s">
        <v>1975</v>
      </c>
      <c r="H11282">
        <v>92504</v>
      </c>
    </row>
    <row r="11283" spans="6:8" ht="13.5">
      <c r="F11283" s="156" t="s">
        <v>1975</v>
      </c>
      <c r="H11283">
        <v>92504</v>
      </c>
    </row>
    <row r="11284" spans="6:8" ht="13.5">
      <c r="F11284" s="156" t="s">
        <v>1975</v>
      </c>
      <c r="H11284">
        <v>92504</v>
      </c>
    </row>
    <row r="11285" spans="6:8" ht="13.5">
      <c r="F11285" s="156" t="s">
        <v>1975</v>
      </c>
      <c r="H11285">
        <v>92504</v>
      </c>
    </row>
    <row r="11286" spans="6:8" ht="13.5">
      <c r="F11286" s="156" t="s">
        <v>1975</v>
      </c>
      <c r="H11286">
        <v>92504</v>
      </c>
    </row>
    <row r="11287" spans="6:8" ht="13.5">
      <c r="F11287" s="156" t="s">
        <v>1975</v>
      </c>
      <c r="H11287">
        <v>92504</v>
      </c>
    </row>
    <row r="11288" spans="6:8" ht="13.5">
      <c r="F11288" s="156" t="s">
        <v>1975</v>
      </c>
      <c r="H11288">
        <v>92504</v>
      </c>
    </row>
    <row r="11289" spans="6:8" ht="13.5">
      <c r="F11289" s="156" t="s">
        <v>1975</v>
      </c>
      <c r="H11289">
        <v>92504</v>
      </c>
    </row>
    <row r="11290" spans="6:8" ht="13.5">
      <c r="F11290" s="156" t="s">
        <v>1976</v>
      </c>
      <c r="H11290">
        <v>92506</v>
      </c>
    </row>
    <row r="11291" spans="6:8" ht="13.5">
      <c r="F11291" s="156" t="s">
        <v>1976</v>
      </c>
      <c r="H11291">
        <v>92506</v>
      </c>
    </row>
    <row r="11292" spans="6:8" ht="13.5">
      <c r="F11292" s="156" t="s">
        <v>1976</v>
      </c>
      <c r="H11292">
        <v>92506</v>
      </c>
    </row>
    <row r="11293" spans="6:8" ht="13.5">
      <c r="F11293" s="156" t="s">
        <v>1976</v>
      </c>
      <c r="H11293">
        <v>92506</v>
      </c>
    </row>
    <row r="11294" spans="6:8" ht="13.5">
      <c r="F11294" s="156" t="s">
        <v>1976</v>
      </c>
      <c r="H11294">
        <v>92506</v>
      </c>
    </row>
    <row r="11295" spans="6:8" ht="13.5">
      <c r="F11295" s="156" t="s">
        <v>1976</v>
      </c>
      <c r="H11295">
        <v>92506</v>
      </c>
    </row>
    <row r="11296" spans="6:8" ht="13.5">
      <c r="F11296" s="156" t="s">
        <v>1976</v>
      </c>
      <c r="H11296">
        <v>92506</v>
      </c>
    </row>
    <row r="11297" spans="6:8" ht="13.5">
      <c r="F11297" s="156" t="s">
        <v>1976</v>
      </c>
      <c r="H11297">
        <v>92506</v>
      </c>
    </row>
    <row r="11298" spans="6:8" ht="13.5">
      <c r="F11298" s="156" t="s">
        <v>1977</v>
      </c>
      <c r="H11298">
        <v>92508</v>
      </c>
    </row>
    <row r="11299" spans="6:8" ht="13.5">
      <c r="F11299" s="156" t="s">
        <v>1977</v>
      </c>
      <c r="H11299">
        <v>92508</v>
      </c>
    </row>
    <row r="11300" spans="6:8" ht="13.5">
      <c r="F11300" s="156" t="s">
        <v>1977</v>
      </c>
      <c r="H11300">
        <v>92508</v>
      </c>
    </row>
    <row r="11301" spans="6:8" ht="13.5">
      <c r="F11301" s="156" t="s">
        <v>1977</v>
      </c>
      <c r="H11301">
        <v>92508</v>
      </c>
    </row>
    <row r="11302" spans="6:8" ht="13.5">
      <c r="F11302" s="156" t="s">
        <v>1977</v>
      </c>
      <c r="H11302">
        <v>92508</v>
      </c>
    </row>
    <row r="11303" spans="6:8" ht="13.5">
      <c r="F11303" s="156" t="s">
        <v>1977</v>
      </c>
      <c r="H11303">
        <v>92508</v>
      </c>
    </row>
    <row r="11304" spans="6:8" ht="13.5">
      <c r="F11304" s="156" t="s">
        <v>1977</v>
      </c>
      <c r="H11304">
        <v>92508</v>
      </c>
    </row>
    <row r="11305" spans="6:8" ht="13.5">
      <c r="F11305" s="156" t="s">
        <v>1978</v>
      </c>
      <c r="H11305">
        <v>92510</v>
      </c>
    </row>
    <row r="11306" spans="6:8" ht="13.5">
      <c r="F11306" s="156" t="s">
        <v>1978</v>
      </c>
      <c r="H11306">
        <v>92510</v>
      </c>
    </row>
    <row r="11307" spans="6:8" ht="13.5">
      <c r="F11307" s="156" t="s">
        <v>1978</v>
      </c>
      <c r="H11307">
        <v>92510</v>
      </c>
    </row>
    <row r="11308" spans="6:8" ht="13.5">
      <c r="F11308" s="156" t="s">
        <v>1978</v>
      </c>
      <c r="H11308">
        <v>92510</v>
      </c>
    </row>
    <row r="11309" spans="6:8" ht="13.5">
      <c r="F11309" s="156" t="s">
        <v>1978</v>
      </c>
      <c r="H11309">
        <v>92510</v>
      </c>
    </row>
    <row r="11310" spans="6:8" ht="13.5">
      <c r="F11310" s="156" t="s">
        <v>1978</v>
      </c>
      <c r="H11310">
        <v>92510</v>
      </c>
    </row>
    <row r="11311" spans="6:8" ht="13.5">
      <c r="F11311" s="156" t="s">
        <v>1978</v>
      </c>
      <c r="H11311">
        <v>92510</v>
      </c>
    </row>
    <row r="11312" spans="6:8" ht="13.5">
      <c r="F11312" s="156" t="s">
        <v>1979</v>
      </c>
      <c r="H11312">
        <v>92512</v>
      </c>
    </row>
    <row r="11313" spans="6:8" ht="13.5">
      <c r="F11313" s="156" t="s">
        <v>1979</v>
      </c>
      <c r="H11313">
        <v>92512</v>
      </c>
    </row>
    <row r="11314" spans="6:8" ht="13.5">
      <c r="F11314" s="156" t="s">
        <v>1979</v>
      </c>
      <c r="H11314">
        <v>92512</v>
      </c>
    </row>
    <row r="11315" spans="6:8" ht="13.5">
      <c r="F11315" s="156" t="s">
        <v>1979</v>
      </c>
      <c r="H11315">
        <v>92512</v>
      </c>
    </row>
    <row r="11316" spans="6:8" ht="13.5">
      <c r="F11316" s="156" t="s">
        <v>1979</v>
      </c>
      <c r="H11316">
        <v>92512</v>
      </c>
    </row>
    <row r="11317" spans="6:8" ht="13.5">
      <c r="F11317" s="156" t="s">
        <v>1979</v>
      </c>
      <c r="H11317">
        <v>92512</v>
      </c>
    </row>
    <row r="11318" spans="6:8" ht="13.5">
      <c r="F11318" s="156" t="s">
        <v>1979</v>
      </c>
      <c r="H11318">
        <v>92512</v>
      </c>
    </row>
    <row r="11319" spans="6:8" ht="13.5">
      <c r="F11319" s="156" t="s">
        <v>1980</v>
      </c>
      <c r="H11319">
        <v>92514</v>
      </c>
    </row>
    <row r="11320" spans="6:8" ht="13.5">
      <c r="F11320" s="156" t="s">
        <v>1980</v>
      </c>
      <c r="H11320">
        <v>92514</v>
      </c>
    </row>
    <row r="11321" spans="6:8" ht="13.5">
      <c r="F11321" s="156" t="s">
        <v>1980</v>
      </c>
      <c r="H11321">
        <v>92514</v>
      </c>
    </row>
    <row r="11322" spans="6:8" ht="13.5">
      <c r="F11322" s="156" t="s">
        <v>1980</v>
      </c>
      <c r="H11322">
        <v>92514</v>
      </c>
    </row>
    <row r="11323" spans="6:8" ht="13.5">
      <c r="F11323" s="156" t="s">
        <v>1980</v>
      </c>
      <c r="H11323">
        <v>92514</v>
      </c>
    </row>
    <row r="11324" spans="6:8" ht="13.5">
      <c r="F11324" s="156" t="s">
        <v>1980</v>
      </c>
      <c r="H11324">
        <v>92514</v>
      </c>
    </row>
    <row r="11325" spans="6:8" ht="13.5">
      <c r="F11325" s="156" t="s">
        <v>1980</v>
      </c>
      <c r="H11325">
        <v>92514</v>
      </c>
    </row>
    <row r="11326" spans="6:8" ht="13.5">
      <c r="F11326" s="156" t="s">
        <v>1981</v>
      </c>
      <c r="H11326">
        <v>92515</v>
      </c>
    </row>
    <row r="11327" spans="6:8" ht="13.5">
      <c r="F11327" s="156" t="s">
        <v>1981</v>
      </c>
      <c r="H11327">
        <v>92515</v>
      </c>
    </row>
    <row r="11328" spans="6:8" ht="13.5">
      <c r="F11328" s="156" t="s">
        <v>1981</v>
      </c>
      <c r="H11328">
        <v>92515</v>
      </c>
    </row>
    <row r="11329" spans="6:8" ht="13.5">
      <c r="F11329" s="156" t="s">
        <v>1981</v>
      </c>
      <c r="H11329">
        <v>92515</v>
      </c>
    </row>
    <row r="11330" spans="6:8" ht="13.5">
      <c r="F11330" s="156" t="s">
        <v>1981</v>
      </c>
      <c r="H11330">
        <v>92515</v>
      </c>
    </row>
    <row r="11331" spans="6:8" ht="13.5">
      <c r="F11331" s="156" t="s">
        <v>1981</v>
      </c>
      <c r="H11331">
        <v>92515</v>
      </c>
    </row>
    <row r="11332" spans="6:8" ht="13.5">
      <c r="F11332" s="156" t="s">
        <v>1981</v>
      </c>
      <c r="H11332">
        <v>92515</v>
      </c>
    </row>
    <row r="11333" spans="6:8" ht="13.5">
      <c r="F11333" s="156" t="s">
        <v>1982</v>
      </c>
      <c r="H11333">
        <v>92518</v>
      </c>
    </row>
    <row r="11334" spans="6:8" ht="13.5">
      <c r="F11334" s="156" t="s">
        <v>1982</v>
      </c>
      <c r="H11334">
        <v>92518</v>
      </c>
    </row>
    <row r="11335" spans="6:8" ht="13.5">
      <c r="F11335" s="156" t="s">
        <v>1982</v>
      </c>
      <c r="H11335">
        <v>92518</v>
      </c>
    </row>
    <row r="11336" spans="6:8" ht="13.5">
      <c r="F11336" s="156" t="s">
        <v>1982</v>
      </c>
      <c r="H11336">
        <v>92518</v>
      </c>
    </row>
    <row r="11337" spans="6:8" ht="13.5">
      <c r="F11337" s="156" t="s">
        <v>1982</v>
      </c>
      <c r="H11337">
        <v>92518</v>
      </c>
    </row>
    <row r="11338" spans="6:8" ht="13.5">
      <c r="F11338" s="156" t="s">
        <v>1982</v>
      </c>
      <c r="H11338">
        <v>92518</v>
      </c>
    </row>
    <row r="11339" spans="6:8" ht="13.5">
      <c r="F11339" s="156" t="s">
        <v>1982</v>
      </c>
      <c r="H11339">
        <v>92518</v>
      </c>
    </row>
    <row r="11340" spans="6:8" ht="13.5">
      <c r="F11340" s="156" t="s">
        <v>1983</v>
      </c>
      <c r="H11340">
        <v>92520</v>
      </c>
    </row>
    <row r="11341" spans="6:8" ht="13.5">
      <c r="F11341" s="156" t="s">
        <v>1983</v>
      </c>
      <c r="H11341">
        <v>92520</v>
      </c>
    </row>
    <row r="11342" spans="6:8" ht="13.5">
      <c r="F11342" s="156" t="s">
        <v>1983</v>
      </c>
      <c r="H11342">
        <v>92520</v>
      </c>
    </row>
    <row r="11343" spans="6:8" ht="13.5">
      <c r="F11343" s="156" t="s">
        <v>1983</v>
      </c>
      <c r="H11343">
        <v>92520</v>
      </c>
    </row>
    <row r="11344" spans="6:8" ht="13.5">
      <c r="F11344" s="156" t="s">
        <v>1983</v>
      </c>
      <c r="H11344">
        <v>92520</v>
      </c>
    </row>
    <row r="11345" spans="6:8" ht="13.5">
      <c r="F11345" s="156" t="s">
        <v>1983</v>
      </c>
      <c r="H11345">
        <v>92520</v>
      </c>
    </row>
    <row r="11346" spans="6:8" ht="13.5">
      <c r="F11346" s="156" t="s">
        <v>1983</v>
      </c>
      <c r="H11346">
        <v>92520</v>
      </c>
    </row>
    <row r="11347" spans="6:8" ht="13.5">
      <c r="F11347" s="156" t="s">
        <v>1984</v>
      </c>
      <c r="H11347">
        <v>92522</v>
      </c>
    </row>
    <row r="11348" spans="6:8" ht="13.5">
      <c r="F11348" s="156" t="s">
        <v>1984</v>
      </c>
      <c r="H11348">
        <v>92522</v>
      </c>
    </row>
    <row r="11349" spans="6:8" ht="13.5">
      <c r="F11349" s="156" t="s">
        <v>1984</v>
      </c>
      <c r="H11349">
        <v>92522</v>
      </c>
    </row>
    <row r="11350" spans="6:8" ht="13.5">
      <c r="F11350" s="156" t="s">
        <v>1984</v>
      </c>
      <c r="H11350">
        <v>92522</v>
      </c>
    </row>
    <row r="11351" spans="6:8" ht="13.5">
      <c r="F11351" s="156" t="s">
        <v>1984</v>
      </c>
      <c r="H11351">
        <v>92522</v>
      </c>
    </row>
    <row r="11352" spans="6:8" ht="13.5">
      <c r="F11352" s="156" t="s">
        <v>1984</v>
      </c>
      <c r="H11352">
        <v>92522</v>
      </c>
    </row>
    <row r="11353" spans="6:8" ht="13.5">
      <c r="F11353" s="156" t="s">
        <v>1984</v>
      </c>
      <c r="H11353">
        <v>92522</v>
      </c>
    </row>
    <row r="11354" spans="6:8" ht="13.5">
      <c r="F11354" s="156" t="s">
        <v>1985</v>
      </c>
      <c r="H11354">
        <v>92524</v>
      </c>
    </row>
    <row r="11355" spans="6:8" ht="13.5">
      <c r="F11355" s="156" t="s">
        <v>1985</v>
      </c>
      <c r="H11355">
        <v>92524</v>
      </c>
    </row>
    <row r="11356" spans="6:8" ht="13.5">
      <c r="F11356" s="156" t="s">
        <v>1985</v>
      </c>
      <c r="H11356">
        <v>92524</v>
      </c>
    </row>
    <row r="11357" spans="6:8" ht="13.5">
      <c r="F11357" s="156" t="s">
        <v>1985</v>
      </c>
      <c r="H11357">
        <v>92524</v>
      </c>
    </row>
    <row r="11358" spans="6:8" ht="13.5">
      <c r="F11358" s="156" t="s">
        <v>1985</v>
      </c>
      <c r="H11358">
        <v>92524</v>
      </c>
    </row>
    <row r="11359" spans="6:8" ht="13.5">
      <c r="F11359" s="156" t="s">
        <v>1985</v>
      </c>
      <c r="H11359">
        <v>92524</v>
      </c>
    </row>
    <row r="11360" spans="6:8" ht="13.5">
      <c r="F11360" s="156" t="s">
        <v>1985</v>
      </c>
      <c r="H11360">
        <v>92524</v>
      </c>
    </row>
    <row r="11361" spans="6:8" ht="13.5">
      <c r="F11361" s="156" t="s">
        <v>1986</v>
      </c>
      <c r="H11361">
        <v>92526</v>
      </c>
    </row>
    <row r="11362" spans="6:8" ht="13.5">
      <c r="F11362" s="156" t="s">
        <v>1986</v>
      </c>
      <c r="H11362">
        <v>92526</v>
      </c>
    </row>
    <row r="11363" spans="6:8" ht="13.5">
      <c r="F11363" s="156" t="s">
        <v>1986</v>
      </c>
      <c r="H11363">
        <v>92526</v>
      </c>
    </row>
    <row r="11364" spans="6:8" ht="13.5">
      <c r="F11364" s="156" t="s">
        <v>1986</v>
      </c>
      <c r="H11364">
        <v>92526</v>
      </c>
    </row>
    <row r="11365" spans="6:8" ht="13.5">
      <c r="F11365" s="156" t="s">
        <v>1986</v>
      </c>
      <c r="H11365">
        <v>92526</v>
      </c>
    </row>
    <row r="11366" spans="6:8" ht="13.5">
      <c r="F11366" s="156" t="s">
        <v>1986</v>
      </c>
      <c r="H11366">
        <v>92526</v>
      </c>
    </row>
    <row r="11367" spans="6:8" ht="13.5">
      <c r="F11367" s="156" t="s">
        <v>1986</v>
      </c>
      <c r="H11367">
        <v>92526</v>
      </c>
    </row>
    <row r="11368" spans="6:8" ht="13.5">
      <c r="F11368" s="156" t="s">
        <v>1987</v>
      </c>
      <c r="H11368">
        <v>92528</v>
      </c>
    </row>
    <row r="11369" spans="6:8" ht="13.5">
      <c r="F11369" s="156" t="s">
        <v>1987</v>
      </c>
      <c r="H11369">
        <v>92528</v>
      </c>
    </row>
    <row r="11370" spans="6:8" ht="13.5">
      <c r="F11370" s="156" t="s">
        <v>1987</v>
      </c>
      <c r="H11370">
        <v>92528</v>
      </c>
    </row>
    <row r="11371" spans="6:8" ht="13.5">
      <c r="F11371" s="156" t="s">
        <v>1987</v>
      </c>
      <c r="H11371">
        <v>92528</v>
      </c>
    </row>
    <row r="11372" spans="6:8" ht="13.5">
      <c r="F11372" s="156" t="s">
        <v>1987</v>
      </c>
      <c r="H11372">
        <v>92528</v>
      </c>
    </row>
    <row r="11373" spans="6:8" ht="13.5">
      <c r="F11373" s="156" t="s">
        <v>1987</v>
      </c>
      <c r="H11373">
        <v>92528</v>
      </c>
    </row>
    <row r="11374" spans="6:8" ht="13.5">
      <c r="F11374" s="156" t="s">
        <v>1987</v>
      </c>
      <c r="H11374">
        <v>92528</v>
      </c>
    </row>
    <row r="11375" spans="6:8" ht="13.5">
      <c r="F11375" s="156" t="s">
        <v>1988</v>
      </c>
      <c r="H11375">
        <v>92530</v>
      </c>
    </row>
    <row r="11376" spans="6:8" ht="13.5">
      <c r="F11376" s="156" t="s">
        <v>1988</v>
      </c>
      <c r="H11376">
        <v>92530</v>
      </c>
    </row>
    <row r="11377" spans="6:8" ht="13.5">
      <c r="F11377" s="156" t="s">
        <v>1988</v>
      </c>
      <c r="H11377">
        <v>92530</v>
      </c>
    </row>
    <row r="11378" spans="6:8" ht="13.5">
      <c r="F11378" s="156" t="s">
        <v>1988</v>
      </c>
      <c r="H11378">
        <v>92530</v>
      </c>
    </row>
    <row r="11379" spans="6:8" ht="13.5">
      <c r="F11379" s="156" t="s">
        <v>1988</v>
      </c>
      <c r="H11379">
        <v>92530</v>
      </c>
    </row>
    <row r="11380" spans="6:8" ht="13.5">
      <c r="F11380" s="156" t="s">
        <v>1988</v>
      </c>
      <c r="H11380">
        <v>92530</v>
      </c>
    </row>
    <row r="11381" spans="6:8" ht="13.5">
      <c r="F11381" s="156" t="s">
        <v>1988</v>
      </c>
      <c r="H11381">
        <v>92530</v>
      </c>
    </row>
    <row r="11382" spans="6:8" ht="13.5">
      <c r="F11382" s="156" t="s">
        <v>1989</v>
      </c>
      <c r="H11382">
        <v>92532</v>
      </c>
    </row>
    <row r="11383" spans="6:8" ht="13.5">
      <c r="F11383" s="156" t="s">
        <v>1989</v>
      </c>
      <c r="H11383">
        <v>92532</v>
      </c>
    </row>
    <row r="11384" spans="6:8" ht="13.5">
      <c r="F11384" s="156" t="s">
        <v>1989</v>
      </c>
      <c r="H11384">
        <v>92532</v>
      </c>
    </row>
    <row r="11385" spans="6:8" ht="13.5">
      <c r="F11385" s="156" t="s">
        <v>1989</v>
      </c>
      <c r="H11385">
        <v>92532</v>
      </c>
    </row>
    <row r="11386" spans="6:8" ht="13.5">
      <c r="F11386" s="156" t="s">
        <v>1989</v>
      </c>
      <c r="H11386">
        <v>92532</v>
      </c>
    </row>
    <row r="11387" spans="6:8" ht="13.5">
      <c r="F11387" s="156" t="s">
        <v>1989</v>
      </c>
      <c r="H11387">
        <v>92532</v>
      </c>
    </row>
    <row r="11388" spans="6:8" ht="13.5">
      <c r="F11388" s="156" t="s">
        <v>1989</v>
      </c>
      <c r="H11388">
        <v>92532</v>
      </c>
    </row>
    <row r="11389" spans="6:8" ht="13.5">
      <c r="F11389" s="156" t="s">
        <v>1990</v>
      </c>
      <c r="H11389">
        <v>92534</v>
      </c>
    </row>
    <row r="11390" spans="6:8" ht="13.5">
      <c r="F11390" s="156" t="s">
        <v>1990</v>
      </c>
      <c r="H11390">
        <v>92534</v>
      </c>
    </row>
    <row r="11391" spans="6:8" ht="13.5">
      <c r="F11391" s="156" t="s">
        <v>1990</v>
      </c>
      <c r="H11391">
        <v>92534</v>
      </c>
    </row>
    <row r="11392" spans="6:8" ht="13.5">
      <c r="F11392" s="156" t="s">
        <v>1990</v>
      </c>
      <c r="H11392">
        <v>92534</v>
      </c>
    </row>
    <row r="11393" spans="6:8" ht="13.5">
      <c r="F11393" s="156" t="s">
        <v>1990</v>
      </c>
      <c r="H11393">
        <v>92534</v>
      </c>
    </row>
    <row r="11394" spans="6:8" ht="13.5">
      <c r="F11394" s="156" t="s">
        <v>1990</v>
      </c>
      <c r="H11394">
        <v>92534</v>
      </c>
    </row>
    <row r="11395" spans="6:8" ht="13.5">
      <c r="F11395" s="156" t="s">
        <v>1990</v>
      </c>
      <c r="H11395">
        <v>92534</v>
      </c>
    </row>
    <row r="11396" spans="6:8" ht="13.5">
      <c r="F11396" s="156" t="s">
        <v>1991</v>
      </c>
      <c r="H11396">
        <v>92536</v>
      </c>
    </row>
    <row r="11397" spans="6:8" ht="13.5">
      <c r="F11397" s="156" t="s">
        <v>1991</v>
      </c>
      <c r="H11397">
        <v>92536</v>
      </c>
    </row>
    <row r="11398" spans="6:8" ht="13.5">
      <c r="F11398" s="156" t="s">
        <v>1991</v>
      </c>
      <c r="H11398">
        <v>92536</v>
      </c>
    </row>
    <row r="11399" spans="6:8" ht="13.5">
      <c r="F11399" s="156" t="s">
        <v>1991</v>
      </c>
      <c r="H11399">
        <v>92536</v>
      </c>
    </row>
    <row r="11400" spans="6:8" ht="13.5">
      <c r="F11400" s="156" t="s">
        <v>1991</v>
      </c>
      <c r="H11400">
        <v>92536</v>
      </c>
    </row>
    <row r="11401" spans="6:8" ht="13.5">
      <c r="F11401" s="156" t="s">
        <v>1991</v>
      </c>
      <c r="H11401">
        <v>92536</v>
      </c>
    </row>
    <row r="11402" spans="6:8" ht="13.5">
      <c r="F11402" s="156" t="s">
        <v>1991</v>
      </c>
      <c r="H11402">
        <v>92536</v>
      </c>
    </row>
    <row r="11403" spans="6:8" ht="13.5">
      <c r="F11403" s="156" t="s">
        <v>1992</v>
      </c>
      <c r="H11403">
        <v>92538</v>
      </c>
    </row>
    <row r="11404" spans="6:8" ht="13.5">
      <c r="F11404" s="156" t="s">
        <v>1992</v>
      </c>
      <c r="H11404">
        <v>92538</v>
      </c>
    </row>
    <row r="11405" spans="6:8" ht="13.5">
      <c r="F11405" s="156" t="s">
        <v>1992</v>
      </c>
      <c r="H11405">
        <v>92538</v>
      </c>
    </row>
    <row r="11406" spans="6:8" ht="13.5">
      <c r="F11406" s="156" t="s">
        <v>1992</v>
      </c>
      <c r="H11406">
        <v>92538</v>
      </c>
    </row>
    <row r="11407" spans="6:8" ht="13.5">
      <c r="F11407" s="156" t="s">
        <v>1992</v>
      </c>
      <c r="H11407">
        <v>92538</v>
      </c>
    </row>
    <row r="11408" spans="6:8" ht="13.5">
      <c r="F11408" s="156" t="s">
        <v>1992</v>
      </c>
      <c r="H11408">
        <v>92538</v>
      </c>
    </row>
    <row r="11409" spans="6:8" ht="13.5">
      <c r="F11409" s="156" t="s">
        <v>1992</v>
      </c>
      <c r="H11409">
        <v>92538</v>
      </c>
    </row>
    <row r="11410" spans="6:8" ht="13.5">
      <c r="F11410" s="156" t="s">
        <v>1993</v>
      </c>
      <c r="H11410">
        <v>96252</v>
      </c>
    </row>
    <row r="11411" spans="6:8" ht="13.5">
      <c r="F11411" s="156" t="s">
        <v>1993</v>
      </c>
      <c r="H11411">
        <v>96252</v>
      </c>
    </row>
    <row r="11412" spans="6:8" ht="13.5">
      <c r="F11412" s="156" t="s">
        <v>1993</v>
      </c>
      <c r="H11412">
        <v>96252</v>
      </c>
    </row>
    <row r="11413" spans="6:8" ht="13.5">
      <c r="F11413" s="156" t="s">
        <v>1993</v>
      </c>
      <c r="H11413">
        <v>96252</v>
      </c>
    </row>
    <row r="11414" spans="6:8" ht="13.5">
      <c r="F11414" s="156" t="s">
        <v>1993</v>
      </c>
      <c r="H11414">
        <v>96252</v>
      </c>
    </row>
    <row r="11415" spans="6:8" ht="13.5">
      <c r="F11415" s="156" t="s">
        <v>1993</v>
      </c>
      <c r="H11415">
        <v>96252</v>
      </c>
    </row>
    <row r="11416" spans="6:8" ht="13.5">
      <c r="F11416" s="156" t="s">
        <v>1993</v>
      </c>
      <c r="H11416">
        <v>96252</v>
      </c>
    </row>
    <row r="11417" spans="6:8" ht="13.5">
      <c r="F11417" s="156" t="s">
        <v>1993</v>
      </c>
      <c r="H11417">
        <v>96252</v>
      </c>
    </row>
    <row r="11418" spans="6:8" ht="13.5">
      <c r="F11418" s="156" t="s">
        <v>1993</v>
      </c>
      <c r="H11418">
        <v>96252</v>
      </c>
    </row>
    <row r="11419" spans="6:8" ht="13.5">
      <c r="F11419" s="156" t="s">
        <v>1993</v>
      </c>
      <c r="H11419">
        <v>96252</v>
      </c>
    </row>
    <row r="11420" spans="6:8" ht="13.5">
      <c r="F11420" s="156" t="s">
        <v>1993</v>
      </c>
      <c r="H11420">
        <v>96252</v>
      </c>
    </row>
    <row r="11421" spans="6:8" ht="13.5">
      <c r="F11421" s="156" t="s">
        <v>1994</v>
      </c>
      <c r="H11421">
        <v>96257</v>
      </c>
    </row>
    <row r="11422" spans="6:8" ht="13.5">
      <c r="F11422" s="156" t="s">
        <v>1994</v>
      </c>
      <c r="H11422">
        <v>96257</v>
      </c>
    </row>
    <row r="11423" spans="6:8" ht="13.5">
      <c r="F11423" s="156" t="s">
        <v>1994</v>
      </c>
      <c r="H11423">
        <v>96257</v>
      </c>
    </row>
    <row r="11424" spans="6:8" ht="13.5">
      <c r="F11424" s="156" t="s">
        <v>1994</v>
      </c>
      <c r="H11424">
        <v>96257</v>
      </c>
    </row>
    <row r="11425" spans="6:8" ht="13.5">
      <c r="F11425" s="156" t="s">
        <v>1994</v>
      </c>
      <c r="H11425">
        <v>96257</v>
      </c>
    </row>
    <row r="11426" spans="6:8" ht="13.5">
      <c r="F11426" s="156" t="s">
        <v>1994</v>
      </c>
      <c r="H11426">
        <v>96257</v>
      </c>
    </row>
    <row r="11427" spans="6:8" ht="13.5">
      <c r="F11427" s="156" t="s">
        <v>1994</v>
      </c>
      <c r="H11427">
        <v>96257</v>
      </c>
    </row>
    <row r="11428" spans="6:8" ht="13.5">
      <c r="F11428" s="156" t="s">
        <v>1994</v>
      </c>
      <c r="H11428">
        <v>96257</v>
      </c>
    </row>
    <row r="11429" spans="6:8" ht="13.5">
      <c r="F11429" s="156" t="s">
        <v>1995</v>
      </c>
      <c r="H11429">
        <v>96258</v>
      </c>
    </row>
    <row r="11430" spans="6:8" ht="13.5">
      <c r="F11430" s="156" t="s">
        <v>1995</v>
      </c>
      <c r="H11430">
        <v>96258</v>
      </c>
    </row>
    <row r="11431" spans="6:8" ht="13.5">
      <c r="F11431" s="156" t="s">
        <v>1995</v>
      </c>
      <c r="H11431">
        <v>96258</v>
      </c>
    </row>
    <row r="11432" spans="6:8" ht="13.5">
      <c r="F11432" s="156" t="s">
        <v>1995</v>
      </c>
      <c r="H11432">
        <v>96258</v>
      </c>
    </row>
    <row r="11433" spans="6:8" ht="13.5">
      <c r="F11433" s="156" t="s">
        <v>1995</v>
      </c>
      <c r="H11433">
        <v>96258</v>
      </c>
    </row>
    <row r="11434" spans="6:8" ht="13.5">
      <c r="F11434" s="156" t="s">
        <v>1995</v>
      </c>
      <c r="H11434">
        <v>96258</v>
      </c>
    </row>
    <row r="11435" spans="6:8" ht="13.5">
      <c r="F11435" s="156" t="s">
        <v>1995</v>
      </c>
      <c r="H11435">
        <v>96258</v>
      </c>
    </row>
    <row r="11436" spans="6:8" ht="13.5">
      <c r="F11436" s="156" t="s">
        <v>1995</v>
      </c>
      <c r="H11436">
        <v>96258</v>
      </c>
    </row>
    <row r="11437" spans="6:8" ht="13.5">
      <c r="F11437" s="156" t="s">
        <v>1996</v>
      </c>
      <c r="H11437">
        <v>96259</v>
      </c>
    </row>
    <row r="11438" spans="6:8" ht="13.5">
      <c r="F11438" s="156" t="s">
        <v>1996</v>
      </c>
      <c r="H11438">
        <v>96259</v>
      </c>
    </row>
    <row r="11439" spans="6:8" ht="13.5">
      <c r="F11439" s="156" t="s">
        <v>1996</v>
      </c>
      <c r="H11439">
        <v>96259</v>
      </c>
    </row>
    <row r="11440" spans="6:8" ht="13.5">
      <c r="F11440" s="156" t="s">
        <v>1996</v>
      </c>
      <c r="H11440">
        <v>96259</v>
      </c>
    </row>
    <row r="11441" spans="6:8" ht="13.5">
      <c r="F11441" s="156" t="s">
        <v>1996</v>
      </c>
      <c r="H11441">
        <v>96259</v>
      </c>
    </row>
    <row r="11442" spans="6:8" ht="13.5">
      <c r="F11442" s="156" t="s">
        <v>1996</v>
      </c>
      <c r="H11442">
        <v>96259</v>
      </c>
    </row>
    <row r="11443" spans="6:8" ht="13.5">
      <c r="F11443" s="156" t="s">
        <v>1996</v>
      </c>
      <c r="H11443">
        <v>96259</v>
      </c>
    </row>
    <row r="11444" spans="6:8" ht="13.5">
      <c r="F11444" s="156" t="s">
        <v>1996</v>
      </c>
      <c r="H11444">
        <v>96259</v>
      </c>
    </row>
    <row r="11445" spans="6:8" ht="13.5">
      <c r="F11445" s="156" t="s">
        <v>1997</v>
      </c>
      <c r="H11445">
        <v>96529</v>
      </c>
    </row>
    <row r="11446" spans="6:8" ht="13.5">
      <c r="F11446" s="156" t="s">
        <v>1997</v>
      </c>
      <c r="H11446">
        <v>96529</v>
      </c>
    </row>
    <row r="11447" spans="6:8" ht="13.5">
      <c r="F11447" s="156" t="s">
        <v>1997</v>
      </c>
      <c r="H11447">
        <v>96529</v>
      </c>
    </row>
    <row r="11448" spans="6:8" ht="13.5">
      <c r="F11448" s="156" t="s">
        <v>1997</v>
      </c>
      <c r="H11448">
        <v>96529</v>
      </c>
    </row>
    <row r="11449" spans="6:8" ht="13.5">
      <c r="F11449" s="156" t="s">
        <v>1997</v>
      </c>
      <c r="H11449">
        <v>96529</v>
      </c>
    </row>
    <row r="11450" spans="6:8" ht="13.5">
      <c r="F11450" s="156" t="s">
        <v>1997</v>
      </c>
      <c r="H11450">
        <v>96529</v>
      </c>
    </row>
    <row r="11451" spans="6:8" ht="13.5">
      <c r="F11451" s="156" t="s">
        <v>1997</v>
      </c>
      <c r="H11451">
        <v>96529</v>
      </c>
    </row>
    <row r="11452" spans="6:8" ht="13.5">
      <c r="F11452" s="156" t="s">
        <v>1997</v>
      </c>
      <c r="H11452">
        <v>96529</v>
      </c>
    </row>
    <row r="11453" spans="6:8" ht="13.5">
      <c r="F11453" s="156" t="s">
        <v>1997</v>
      </c>
      <c r="H11453">
        <v>96529</v>
      </c>
    </row>
    <row r="11454" spans="6:8" ht="13.5">
      <c r="F11454" s="156" t="s">
        <v>1997</v>
      </c>
      <c r="H11454">
        <v>96529</v>
      </c>
    </row>
    <row r="11455" spans="6:8" ht="13.5">
      <c r="F11455" s="156" t="s">
        <v>1997</v>
      </c>
      <c r="H11455">
        <v>96529</v>
      </c>
    </row>
    <row r="11456" spans="6:8" ht="13.5">
      <c r="F11456" s="156" t="s">
        <v>1998</v>
      </c>
      <c r="H11456">
        <v>96530</v>
      </c>
    </row>
    <row r="11457" spans="6:8" ht="13.5">
      <c r="F11457" s="156" t="s">
        <v>1998</v>
      </c>
      <c r="H11457">
        <v>96530</v>
      </c>
    </row>
    <row r="11458" spans="6:8" ht="13.5">
      <c r="F11458" s="156" t="s">
        <v>1998</v>
      </c>
      <c r="H11458">
        <v>96530</v>
      </c>
    </row>
    <row r="11459" spans="6:8" ht="13.5">
      <c r="F11459" s="156" t="s">
        <v>1998</v>
      </c>
      <c r="H11459">
        <v>96530</v>
      </c>
    </row>
    <row r="11460" spans="6:8" ht="13.5">
      <c r="F11460" s="156" t="s">
        <v>1998</v>
      </c>
      <c r="H11460">
        <v>96530</v>
      </c>
    </row>
    <row r="11461" spans="6:8" ht="13.5">
      <c r="F11461" s="156" t="s">
        <v>1998</v>
      </c>
      <c r="H11461">
        <v>96530</v>
      </c>
    </row>
    <row r="11462" spans="6:8" ht="13.5">
      <c r="F11462" s="156" t="s">
        <v>1998</v>
      </c>
      <c r="H11462">
        <v>96530</v>
      </c>
    </row>
    <row r="11463" spans="6:8" ht="13.5">
      <c r="F11463" s="156" t="s">
        <v>1998</v>
      </c>
      <c r="H11463">
        <v>96530</v>
      </c>
    </row>
    <row r="11464" spans="6:8" ht="13.5">
      <c r="F11464" s="156" t="s">
        <v>1998</v>
      </c>
      <c r="H11464">
        <v>96530</v>
      </c>
    </row>
    <row r="11465" spans="6:8" ht="13.5">
      <c r="F11465" s="156" t="s">
        <v>1998</v>
      </c>
      <c r="H11465">
        <v>96530</v>
      </c>
    </row>
    <row r="11466" spans="6:8" ht="13.5">
      <c r="F11466" s="156" t="s">
        <v>1998</v>
      </c>
      <c r="H11466">
        <v>96530</v>
      </c>
    </row>
    <row r="11467" spans="6:8" ht="13.5">
      <c r="F11467" s="156" t="s">
        <v>1999</v>
      </c>
      <c r="H11467">
        <v>96531</v>
      </c>
    </row>
    <row r="11468" spans="6:8" ht="13.5">
      <c r="F11468" s="156" t="s">
        <v>1999</v>
      </c>
      <c r="H11468">
        <v>96531</v>
      </c>
    </row>
    <row r="11469" spans="6:8" ht="13.5">
      <c r="F11469" s="156" t="s">
        <v>1999</v>
      </c>
      <c r="H11469">
        <v>96531</v>
      </c>
    </row>
    <row r="11470" spans="6:8" ht="13.5">
      <c r="F11470" s="156" t="s">
        <v>1999</v>
      </c>
      <c r="H11470">
        <v>96531</v>
      </c>
    </row>
    <row r="11471" spans="6:8" ht="13.5">
      <c r="F11471" s="156" t="s">
        <v>1999</v>
      </c>
      <c r="H11471">
        <v>96531</v>
      </c>
    </row>
    <row r="11472" spans="6:8" ht="13.5">
      <c r="F11472" s="156" t="s">
        <v>1999</v>
      </c>
      <c r="H11472">
        <v>96531</v>
      </c>
    </row>
    <row r="11473" spans="6:8" ht="13.5">
      <c r="F11473" s="156" t="s">
        <v>1999</v>
      </c>
      <c r="H11473">
        <v>96531</v>
      </c>
    </row>
    <row r="11474" spans="6:8" ht="13.5">
      <c r="F11474" s="156" t="s">
        <v>1999</v>
      </c>
      <c r="H11474">
        <v>96531</v>
      </c>
    </row>
    <row r="11475" spans="6:8" ht="13.5">
      <c r="F11475" s="156" t="s">
        <v>1999</v>
      </c>
      <c r="H11475">
        <v>96531</v>
      </c>
    </row>
    <row r="11476" spans="6:8" ht="13.5">
      <c r="F11476" s="156" t="s">
        <v>1999</v>
      </c>
      <c r="H11476">
        <v>96531</v>
      </c>
    </row>
    <row r="11477" spans="6:8" ht="13.5">
      <c r="F11477" s="156" t="s">
        <v>1999</v>
      </c>
      <c r="H11477">
        <v>96531</v>
      </c>
    </row>
    <row r="11478" spans="6:8" ht="13.5">
      <c r="F11478" s="156" t="s">
        <v>2000</v>
      </c>
      <c r="H11478">
        <v>96532</v>
      </c>
    </row>
    <row r="11479" spans="6:8" ht="13.5">
      <c r="F11479" s="156" t="s">
        <v>2000</v>
      </c>
      <c r="H11479">
        <v>96532</v>
      </c>
    </row>
    <row r="11480" spans="6:8" ht="13.5">
      <c r="F11480" s="156" t="s">
        <v>2000</v>
      </c>
      <c r="H11480">
        <v>96532</v>
      </c>
    </row>
    <row r="11481" spans="6:8" ht="13.5">
      <c r="F11481" s="156" t="s">
        <v>2000</v>
      </c>
      <c r="H11481">
        <v>96532</v>
      </c>
    </row>
    <row r="11482" spans="6:8" ht="13.5">
      <c r="F11482" s="156" t="s">
        <v>2000</v>
      </c>
      <c r="H11482">
        <v>96532</v>
      </c>
    </row>
    <row r="11483" spans="6:8" ht="13.5">
      <c r="F11483" s="156" t="s">
        <v>2000</v>
      </c>
      <c r="H11483">
        <v>96532</v>
      </c>
    </row>
    <row r="11484" spans="6:8" ht="13.5">
      <c r="F11484" s="156" t="s">
        <v>2000</v>
      </c>
      <c r="H11484">
        <v>96532</v>
      </c>
    </row>
    <row r="11485" spans="6:8" ht="13.5">
      <c r="F11485" s="156" t="s">
        <v>2000</v>
      </c>
      <c r="H11485">
        <v>96532</v>
      </c>
    </row>
    <row r="11486" spans="6:8" ht="13.5">
      <c r="F11486" s="156" t="s">
        <v>2000</v>
      </c>
      <c r="H11486">
        <v>96532</v>
      </c>
    </row>
    <row r="11487" spans="6:8" ht="13.5">
      <c r="F11487" s="156" t="s">
        <v>2000</v>
      </c>
      <c r="H11487">
        <v>96532</v>
      </c>
    </row>
    <row r="11488" spans="6:8" ht="13.5">
      <c r="F11488" s="156" t="s">
        <v>2000</v>
      </c>
      <c r="H11488">
        <v>96532</v>
      </c>
    </row>
    <row r="11489" spans="6:8" ht="13.5">
      <c r="F11489" s="156" t="s">
        <v>2001</v>
      </c>
      <c r="H11489">
        <v>96533</v>
      </c>
    </row>
    <row r="11490" spans="6:8" ht="13.5">
      <c r="F11490" s="156" t="s">
        <v>2001</v>
      </c>
      <c r="H11490">
        <v>96533</v>
      </c>
    </row>
    <row r="11491" spans="6:8" ht="13.5">
      <c r="F11491" s="156" t="s">
        <v>2001</v>
      </c>
      <c r="H11491">
        <v>96533</v>
      </c>
    </row>
    <row r="11492" spans="6:8" ht="13.5">
      <c r="F11492" s="156" t="s">
        <v>2001</v>
      </c>
      <c r="H11492">
        <v>96533</v>
      </c>
    </row>
    <row r="11493" spans="6:8" ht="13.5">
      <c r="F11493" s="156" t="s">
        <v>2001</v>
      </c>
      <c r="H11493">
        <v>96533</v>
      </c>
    </row>
    <row r="11494" spans="6:8" ht="13.5">
      <c r="F11494" s="156" t="s">
        <v>2001</v>
      </c>
      <c r="H11494">
        <v>96533</v>
      </c>
    </row>
    <row r="11495" spans="6:8" ht="13.5">
      <c r="F11495" s="156" t="s">
        <v>2001</v>
      </c>
      <c r="H11495">
        <v>96533</v>
      </c>
    </row>
    <row r="11496" spans="6:8" ht="13.5">
      <c r="F11496" s="156" t="s">
        <v>2001</v>
      </c>
      <c r="H11496">
        <v>96533</v>
      </c>
    </row>
    <row r="11497" spans="6:8" ht="13.5">
      <c r="F11497" s="156" t="s">
        <v>2001</v>
      </c>
      <c r="H11497">
        <v>96533</v>
      </c>
    </row>
    <row r="11498" spans="6:8" ht="13.5">
      <c r="F11498" s="156" t="s">
        <v>2001</v>
      </c>
      <c r="H11498">
        <v>96533</v>
      </c>
    </row>
    <row r="11499" spans="6:8" ht="13.5">
      <c r="F11499" s="156" t="s">
        <v>2001</v>
      </c>
      <c r="H11499">
        <v>96533</v>
      </c>
    </row>
    <row r="11500" spans="6:8" ht="13.5">
      <c r="F11500" s="156" t="s">
        <v>2002</v>
      </c>
      <c r="H11500">
        <v>96534</v>
      </c>
    </row>
    <row r="11501" spans="6:8" ht="13.5">
      <c r="F11501" s="156" t="s">
        <v>2002</v>
      </c>
      <c r="H11501">
        <v>96534</v>
      </c>
    </row>
    <row r="11502" spans="6:8" ht="13.5">
      <c r="F11502" s="156" t="s">
        <v>2002</v>
      </c>
      <c r="H11502">
        <v>96534</v>
      </c>
    </row>
    <row r="11503" spans="6:8" ht="13.5">
      <c r="F11503" s="156" t="s">
        <v>2002</v>
      </c>
      <c r="H11503">
        <v>96534</v>
      </c>
    </row>
    <row r="11504" spans="6:8" ht="13.5">
      <c r="F11504" s="156" t="s">
        <v>2002</v>
      </c>
      <c r="H11504">
        <v>96534</v>
      </c>
    </row>
    <row r="11505" spans="6:8" ht="13.5">
      <c r="F11505" s="156" t="s">
        <v>2002</v>
      </c>
      <c r="H11505">
        <v>96534</v>
      </c>
    </row>
    <row r="11506" spans="6:8" ht="13.5">
      <c r="F11506" s="156" t="s">
        <v>2002</v>
      </c>
      <c r="H11506">
        <v>96534</v>
      </c>
    </row>
    <row r="11507" spans="6:8" ht="13.5">
      <c r="F11507" s="156" t="s">
        <v>2002</v>
      </c>
      <c r="H11507">
        <v>96534</v>
      </c>
    </row>
    <row r="11508" spans="6:8" ht="13.5">
      <c r="F11508" s="156" t="s">
        <v>2002</v>
      </c>
      <c r="H11508">
        <v>96534</v>
      </c>
    </row>
    <row r="11509" spans="6:8" ht="13.5">
      <c r="F11509" s="156" t="s">
        <v>2002</v>
      </c>
      <c r="H11509">
        <v>96534</v>
      </c>
    </row>
    <row r="11510" spans="6:8" ht="13.5">
      <c r="F11510" s="156" t="s">
        <v>2002</v>
      </c>
      <c r="H11510">
        <v>96534</v>
      </c>
    </row>
    <row r="11511" spans="6:8" ht="13.5">
      <c r="F11511" s="156" t="s">
        <v>2003</v>
      </c>
      <c r="H11511">
        <v>96535</v>
      </c>
    </row>
    <row r="11512" spans="6:8" ht="13.5">
      <c r="F11512" s="156" t="s">
        <v>2003</v>
      </c>
      <c r="H11512">
        <v>96535</v>
      </c>
    </row>
    <row r="11513" spans="6:8" ht="13.5">
      <c r="F11513" s="156" t="s">
        <v>2003</v>
      </c>
      <c r="H11513">
        <v>96535</v>
      </c>
    </row>
    <row r="11514" spans="6:8" ht="13.5">
      <c r="F11514" s="156" t="s">
        <v>2003</v>
      </c>
      <c r="H11514">
        <v>96535</v>
      </c>
    </row>
    <row r="11515" spans="6:8" ht="13.5">
      <c r="F11515" s="156" t="s">
        <v>2003</v>
      </c>
      <c r="H11515">
        <v>96535</v>
      </c>
    </row>
    <row r="11516" spans="6:8" ht="13.5">
      <c r="F11516" s="156" t="s">
        <v>2003</v>
      </c>
      <c r="H11516">
        <v>96535</v>
      </c>
    </row>
    <row r="11517" spans="6:8" ht="13.5">
      <c r="F11517" s="156" t="s">
        <v>2003</v>
      </c>
      <c r="H11517">
        <v>96535</v>
      </c>
    </row>
    <row r="11518" spans="6:8" ht="13.5">
      <c r="F11518" s="156" t="s">
        <v>2003</v>
      </c>
      <c r="H11518">
        <v>96535</v>
      </c>
    </row>
    <row r="11519" spans="6:8" ht="13.5">
      <c r="F11519" s="156" t="s">
        <v>2003</v>
      </c>
      <c r="H11519">
        <v>96535</v>
      </c>
    </row>
    <row r="11520" spans="6:8" ht="13.5">
      <c r="F11520" s="156" t="s">
        <v>2003</v>
      </c>
      <c r="H11520">
        <v>96535</v>
      </c>
    </row>
    <row r="11521" spans="6:8" ht="13.5">
      <c r="F11521" s="156" t="s">
        <v>2003</v>
      </c>
      <c r="H11521">
        <v>96535</v>
      </c>
    </row>
    <row r="11522" spans="6:8" ht="13.5">
      <c r="F11522" s="156" t="s">
        <v>2004</v>
      </c>
      <c r="H11522">
        <v>96536</v>
      </c>
    </row>
    <row r="11523" spans="6:8" ht="13.5">
      <c r="F11523" s="156" t="s">
        <v>2004</v>
      </c>
      <c r="H11523">
        <v>96536</v>
      </c>
    </row>
    <row r="11524" spans="6:8" ht="13.5">
      <c r="F11524" s="156" t="s">
        <v>2004</v>
      </c>
      <c r="H11524">
        <v>96536</v>
      </c>
    </row>
    <row r="11525" spans="6:8" ht="13.5">
      <c r="F11525" s="156" t="s">
        <v>2004</v>
      </c>
      <c r="H11525">
        <v>96536</v>
      </c>
    </row>
    <row r="11526" spans="6:8" ht="13.5">
      <c r="F11526" s="156" t="s">
        <v>2004</v>
      </c>
      <c r="H11526">
        <v>96536</v>
      </c>
    </row>
    <row r="11527" spans="6:8" ht="13.5">
      <c r="F11527" s="156" t="s">
        <v>2004</v>
      </c>
      <c r="H11527">
        <v>96536</v>
      </c>
    </row>
    <row r="11528" spans="6:8" ht="13.5">
      <c r="F11528" s="156" t="s">
        <v>2004</v>
      </c>
      <c r="H11528">
        <v>96536</v>
      </c>
    </row>
    <row r="11529" spans="6:8" ht="13.5">
      <c r="F11529" s="156" t="s">
        <v>2004</v>
      </c>
      <c r="H11529">
        <v>96536</v>
      </c>
    </row>
    <row r="11530" spans="6:8" ht="13.5">
      <c r="F11530" s="156" t="s">
        <v>2004</v>
      </c>
      <c r="H11530">
        <v>96536</v>
      </c>
    </row>
    <row r="11531" spans="6:8" ht="13.5">
      <c r="F11531" s="156" t="s">
        <v>2004</v>
      </c>
      <c r="H11531">
        <v>96536</v>
      </c>
    </row>
    <row r="11532" spans="6:8" ht="13.5">
      <c r="F11532" s="156" t="s">
        <v>2004</v>
      </c>
      <c r="H11532">
        <v>96536</v>
      </c>
    </row>
    <row r="11533" spans="6:8" ht="13.5">
      <c r="F11533" s="156" t="s">
        <v>2005</v>
      </c>
      <c r="H11533">
        <v>96537</v>
      </c>
    </row>
    <row r="11534" spans="6:8" ht="13.5">
      <c r="F11534" s="156" t="s">
        <v>2005</v>
      </c>
      <c r="H11534">
        <v>96537</v>
      </c>
    </row>
    <row r="11535" spans="6:8" ht="13.5">
      <c r="F11535" s="156" t="s">
        <v>2005</v>
      </c>
      <c r="H11535">
        <v>96537</v>
      </c>
    </row>
    <row r="11536" spans="6:8" ht="13.5">
      <c r="F11536" s="156" t="s">
        <v>2005</v>
      </c>
      <c r="H11536">
        <v>96537</v>
      </c>
    </row>
    <row r="11537" spans="6:8" ht="13.5">
      <c r="F11537" s="156" t="s">
        <v>2005</v>
      </c>
      <c r="H11537">
        <v>96537</v>
      </c>
    </row>
    <row r="11538" spans="6:8" ht="13.5">
      <c r="F11538" s="156" t="s">
        <v>2005</v>
      </c>
      <c r="H11538">
        <v>96537</v>
      </c>
    </row>
    <row r="11539" spans="6:8" ht="13.5">
      <c r="F11539" s="156" t="s">
        <v>2005</v>
      </c>
      <c r="H11539">
        <v>96537</v>
      </c>
    </row>
    <row r="11540" spans="6:8" ht="13.5">
      <c r="F11540" s="156" t="s">
        <v>2005</v>
      </c>
      <c r="H11540">
        <v>96537</v>
      </c>
    </row>
    <row r="11541" spans="6:8" ht="13.5">
      <c r="F11541" s="156" t="s">
        <v>2005</v>
      </c>
      <c r="H11541">
        <v>96537</v>
      </c>
    </row>
    <row r="11542" spans="6:8" ht="13.5">
      <c r="F11542" s="156" t="s">
        <v>2005</v>
      </c>
      <c r="H11542">
        <v>96537</v>
      </c>
    </row>
    <row r="11543" spans="6:8" ht="13.5">
      <c r="F11543" s="156" t="s">
        <v>2005</v>
      </c>
      <c r="H11543">
        <v>96537</v>
      </c>
    </row>
    <row r="11544" spans="6:8" ht="13.5">
      <c r="F11544" s="156" t="s">
        <v>2005</v>
      </c>
      <c r="H11544">
        <v>96537</v>
      </c>
    </row>
    <row r="11545" spans="6:8" ht="13.5">
      <c r="F11545" s="156" t="s">
        <v>2005</v>
      </c>
      <c r="H11545">
        <v>96537</v>
      </c>
    </row>
    <row r="11546" spans="6:8" ht="13.5">
      <c r="F11546" s="156" t="s">
        <v>2006</v>
      </c>
      <c r="H11546">
        <v>96538</v>
      </c>
    </row>
    <row r="11547" spans="6:8" ht="13.5">
      <c r="F11547" s="156" t="s">
        <v>2006</v>
      </c>
      <c r="H11547">
        <v>96538</v>
      </c>
    </row>
    <row r="11548" spans="6:8" ht="13.5">
      <c r="F11548" s="156" t="s">
        <v>2006</v>
      </c>
      <c r="H11548">
        <v>96538</v>
      </c>
    </row>
    <row r="11549" spans="6:8" ht="13.5">
      <c r="F11549" s="156" t="s">
        <v>2006</v>
      </c>
      <c r="H11549">
        <v>96538</v>
      </c>
    </row>
    <row r="11550" spans="6:8" ht="13.5">
      <c r="F11550" s="156" t="s">
        <v>2006</v>
      </c>
      <c r="H11550">
        <v>96538</v>
      </c>
    </row>
    <row r="11551" spans="6:8" ht="13.5">
      <c r="F11551" s="156" t="s">
        <v>2006</v>
      </c>
      <c r="H11551">
        <v>96538</v>
      </c>
    </row>
    <row r="11552" spans="6:8" ht="13.5">
      <c r="F11552" s="156" t="s">
        <v>2006</v>
      </c>
      <c r="H11552">
        <v>96538</v>
      </c>
    </row>
    <row r="11553" spans="6:8" ht="13.5">
      <c r="F11553" s="156" t="s">
        <v>2006</v>
      </c>
      <c r="H11553">
        <v>96538</v>
      </c>
    </row>
    <row r="11554" spans="6:8" ht="13.5">
      <c r="F11554" s="156" t="s">
        <v>2006</v>
      </c>
      <c r="H11554">
        <v>96538</v>
      </c>
    </row>
    <row r="11555" spans="6:8" ht="13.5">
      <c r="F11555" s="156" t="s">
        <v>2006</v>
      </c>
      <c r="H11555">
        <v>96538</v>
      </c>
    </row>
    <row r="11556" spans="6:8" ht="13.5">
      <c r="F11556" s="156" t="s">
        <v>2006</v>
      </c>
      <c r="H11556">
        <v>96538</v>
      </c>
    </row>
    <row r="11557" spans="6:8" ht="13.5">
      <c r="F11557" s="156" t="s">
        <v>2006</v>
      </c>
      <c r="H11557">
        <v>96538</v>
      </c>
    </row>
    <row r="11558" spans="6:8" ht="13.5">
      <c r="F11558" s="156" t="s">
        <v>2006</v>
      </c>
      <c r="H11558">
        <v>96538</v>
      </c>
    </row>
    <row r="11559" spans="6:8" ht="13.5">
      <c r="F11559" s="156" t="s">
        <v>2007</v>
      </c>
      <c r="H11559">
        <v>96539</v>
      </c>
    </row>
    <row r="11560" spans="6:8" ht="13.5">
      <c r="F11560" s="156" t="s">
        <v>2007</v>
      </c>
      <c r="H11560">
        <v>96539</v>
      </c>
    </row>
    <row r="11561" spans="6:8" ht="13.5">
      <c r="F11561" s="156" t="s">
        <v>2007</v>
      </c>
      <c r="H11561">
        <v>96539</v>
      </c>
    </row>
    <row r="11562" spans="6:8" ht="13.5">
      <c r="F11562" s="156" t="s">
        <v>2007</v>
      </c>
      <c r="H11562">
        <v>96539</v>
      </c>
    </row>
    <row r="11563" spans="6:8" ht="13.5">
      <c r="F11563" s="156" t="s">
        <v>2007</v>
      </c>
      <c r="H11563">
        <v>96539</v>
      </c>
    </row>
    <row r="11564" spans="6:8" ht="13.5">
      <c r="F11564" s="156" t="s">
        <v>2007</v>
      </c>
      <c r="H11564">
        <v>96539</v>
      </c>
    </row>
    <row r="11565" spans="6:8" ht="13.5">
      <c r="F11565" s="156" t="s">
        <v>2007</v>
      </c>
      <c r="H11565">
        <v>96539</v>
      </c>
    </row>
    <row r="11566" spans="6:8" ht="13.5">
      <c r="F11566" s="156" t="s">
        <v>2007</v>
      </c>
      <c r="H11566">
        <v>96539</v>
      </c>
    </row>
    <row r="11567" spans="6:8" ht="13.5">
      <c r="F11567" s="156" t="s">
        <v>2007</v>
      </c>
      <c r="H11567">
        <v>96539</v>
      </c>
    </row>
    <row r="11568" spans="6:8" ht="13.5">
      <c r="F11568" s="156" t="s">
        <v>2007</v>
      </c>
      <c r="H11568">
        <v>96539</v>
      </c>
    </row>
    <row r="11569" spans="6:8" ht="13.5">
      <c r="F11569" s="156" t="s">
        <v>2007</v>
      </c>
      <c r="H11569">
        <v>96539</v>
      </c>
    </row>
    <row r="11570" spans="6:8" ht="13.5">
      <c r="F11570" s="156" t="s">
        <v>2007</v>
      </c>
      <c r="H11570">
        <v>96539</v>
      </c>
    </row>
    <row r="11571" spans="6:8" ht="13.5">
      <c r="F11571" s="156" t="s">
        <v>2008</v>
      </c>
      <c r="H11571">
        <v>96540</v>
      </c>
    </row>
    <row r="11572" spans="6:8" ht="13.5">
      <c r="F11572" s="156" t="s">
        <v>2008</v>
      </c>
      <c r="H11572">
        <v>96540</v>
      </c>
    </row>
    <row r="11573" spans="6:8" ht="13.5">
      <c r="F11573" s="156" t="s">
        <v>2008</v>
      </c>
      <c r="H11573">
        <v>96540</v>
      </c>
    </row>
    <row r="11574" spans="6:8" ht="13.5">
      <c r="F11574" s="156" t="s">
        <v>2008</v>
      </c>
      <c r="H11574">
        <v>96540</v>
      </c>
    </row>
    <row r="11575" spans="6:8" ht="13.5">
      <c r="F11575" s="156" t="s">
        <v>2008</v>
      </c>
      <c r="H11575">
        <v>96540</v>
      </c>
    </row>
    <row r="11576" spans="6:8" ht="13.5">
      <c r="F11576" s="156" t="s">
        <v>2008</v>
      </c>
      <c r="H11576">
        <v>96540</v>
      </c>
    </row>
    <row r="11577" spans="6:8" ht="13.5">
      <c r="F11577" s="156" t="s">
        <v>2008</v>
      </c>
      <c r="H11577">
        <v>96540</v>
      </c>
    </row>
    <row r="11578" spans="6:8" ht="13.5">
      <c r="F11578" s="156" t="s">
        <v>2008</v>
      </c>
      <c r="H11578">
        <v>96540</v>
      </c>
    </row>
    <row r="11579" spans="6:8" ht="13.5">
      <c r="F11579" s="156" t="s">
        <v>2008</v>
      </c>
      <c r="H11579">
        <v>96540</v>
      </c>
    </row>
    <row r="11580" spans="6:8" ht="13.5">
      <c r="F11580" s="156" t="s">
        <v>2008</v>
      </c>
      <c r="H11580">
        <v>96540</v>
      </c>
    </row>
    <row r="11581" spans="6:8" ht="13.5">
      <c r="F11581" s="156" t="s">
        <v>2008</v>
      </c>
      <c r="H11581">
        <v>96540</v>
      </c>
    </row>
    <row r="11582" spans="6:8" ht="13.5">
      <c r="F11582" s="156" t="s">
        <v>2008</v>
      </c>
      <c r="H11582">
        <v>96540</v>
      </c>
    </row>
    <row r="11583" spans="6:8" ht="13.5">
      <c r="F11583" s="156" t="s">
        <v>2008</v>
      </c>
      <c r="H11583">
        <v>96540</v>
      </c>
    </row>
    <row r="11584" spans="6:8" ht="13.5">
      <c r="F11584" s="156" t="s">
        <v>2009</v>
      </c>
      <c r="H11584">
        <v>96541</v>
      </c>
    </row>
    <row r="11585" spans="6:8" ht="13.5">
      <c r="F11585" s="156" t="s">
        <v>2009</v>
      </c>
      <c r="H11585">
        <v>96541</v>
      </c>
    </row>
    <row r="11586" spans="6:8" ht="13.5">
      <c r="F11586" s="156" t="s">
        <v>2009</v>
      </c>
      <c r="H11586">
        <v>96541</v>
      </c>
    </row>
    <row r="11587" spans="6:8" ht="13.5">
      <c r="F11587" s="156" t="s">
        <v>2009</v>
      </c>
      <c r="H11587">
        <v>96541</v>
      </c>
    </row>
    <row r="11588" spans="6:8" ht="13.5">
      <c r="F11588" s="156" t="s">
        <v>2009</v>
      </c>
      <c r="H11588">
        <v>96541</v>
      </c>
    </row>
    <row r="11589" spans="6:8" ht="13.5">
      <c r="F11589" s="156" t="s">
        <v>2009</v>
      </c>
      <c r="H11589">
        <v>96541</v>
      </c>
    </row>
    <row r="11590" spans="6:8" ht="13.5">
      <c r="F11590" s="156" t="s">
        <v>2009</v>
      </c>
      <c r="H11590">
        <v>96541</v>
      </c>
    </row>
    <row r="11591" spans="6:8" ht="13.5">
      <c r="F11591" s="156" t="s">
        <v>2009</v>
      </c>
      <c r="H11591">
        <v>96541</v>
      </c>
    </row>
    <row r="11592" spans="6:8" ht="13.5">
      <c r="F11592" s="156" t="s">
        <v>2009</v>
      </c>
      <c r="H11592">
        <v>96541</v>
      </c>
    </row>
    <row r="11593" spans="6:8" ht="13.5">
      <c r="F11593" s="156" t="s">
        <v>2009</v>
      </c>
      <c r="H11593">
        <v>96541</v>
      </c>
    </row>
    <row r="11594" spans="6:8" ht="13.5">
      <c r="F11594" s="156" t="s">
        <v>2009</v>
      </c>
      <c r="H11594">
        <v>96541</v>
      </c>
    </row>
    <row r="11595" spans="6:8" ht="13.5">
      <c r="F11595" s="156" t="s">
        <v>2009</v>
      </c>
      <c r="H11595">
        <v>96541</v>
      </c>
    </row>
    <row r="11596" spans="6:8" ht="13.5">
      <c r="F11596" s="156" t="s">
        <v>2009</v>
      </c>
      <c r="H11596">
        <v>96541</v>
      </c>
    </row>
    <row r="11597" spans="6:8" ht="13.5">
      <c r="F11597" s="156" t="s">
        <v>2010</v>
      </c>
      <c r="H11597">
        <v>96542</v>
      </c>
    </row>
    <row r="11598" spans="6:8" ht="13.5">
      <c r="F11598" s="156" t="s">
        <v>2010</v>
      </c>
      <c r="H11598">
        <v>96542</v>
      </c>
    </row>
    <row r="11599" spans="6:8" ht="13.5">
      <c r="F11599" s="156" t="s">
        <v>2010</v>
      </c>
      <c r="H11599">
        <v>96542</v>
      </c>
    </row>
    <row r="11600" spans="6:8" ht="13.5">
      <c r="F11600" s="156" t="s">
        <v>2010</v>
      </c>
      <c r="H11600">
        <v>96542</v>
      </c>
    </row>
    <row r="11601" spans="6:8" ht="13.5">
      <c r="F11601" s="156" t="s">
        <v>2010</v>
      </c>
      <c r="H11601">
        <v>96542</v>
      </c>
    </row>
    <row r="11602" spans="6:8" ht="13.5">
      <c r="F11602" s="156" t="s">
        <v>2010</v>
      </c>
      <c r="H11602">
        <v>96542</v>
      </c>
    </row>
    <row r="11603" spans="6:8" ht="13.5">
      <c r="F11603" s="156" t="s">
        <v>2010</v>
      </c>
      <c r="H11603">
        <v>96542</v>
      </c>
    </row>
    <row r="11604" spans="6:8" ht="13.5">
      <c r="F11604" s="156" t="s">
        <v>2010</v>
      </c>
      <c r="H11604">
        <v>96542</v>
      </c>
    </row>
    <row r="11605" spans="6:8" ht="13.5">
      <c r="F11605" s="156" t="s">
        <v>2010</v>
      </c>
      <c r="H11605">
        <v>96542</v>
      </c>
    </row>
    <row r="11606" spans="6:8" ht="13.5">
      <c r="F11606" s="156" t="s">
        <v>2010</v>
      </c>
      <c r="H11606">
        <v>96542</v>
      </c>
    </row>
    <row r="11607" spans="6:8" ht="13.5">
      <c r="F11607" s="156" t="s">
        <v>2010</v>
      </c>
      <c r="H11607">
        <v>96542</v>
      </c>
    </row>
    <row r="11608" spans="6:8" ht="13.5">
      <c r="F11608" s="156" t="s">
        <v>2010</v>
      </c>
      <c r="H11608">
        <v>96542</v>
      </c>
    </row>
    <row r="11609" spans="6:8" ht="13.5">
      <c r="F11609" s="156" t="s">
        <v>2011</v>
      </c>
      <c r="H11609">
        <v>96543</v>
      </c>
    </row>
    <row r="11610" spans="6:8" ht="13.5">
      <c r="F11610" s="156" t="s">
        <v>2011</v>
      </c>
      <c r="H11610">
        <v>96543</v>
      </c>
    </row>
    <row r="11611" spans="6:8" ht="13.5">
      <c r="F11611" s="156" t="s">
        <v>2011</v>
      </c>
      <c r="H11611">
        <v>96543</v>
      </c>
    </row>
    <row r="11612" spans="6:8" ht="13.5">
      <c r="F11612" s="156" t="s">
        <v>2011</v>
      </c>
      <c r="H11612">
        <v>96543</v>
      </c>
    </row>
    <row r="11613" spans="6:8" ht="13.5">
      <c r="F11613" s="156" t="s">
        <v>2011</v>
      </c>
      <c r="H11613">
        <v>96543</v>
      </c>
    </row>
    <row r="11614" spans="6:8" ht="13.5">
      <c r="F11614" s="156" t="s">
        <v>2011</v>
      </c>
      <c r="H11614">
        <v>96543</v>
      </c>
    </row>
    <row r="11615" spans="6:8" ht="13.5">
      <c r="F11615" s="156" t="s">
        <v>2012</v>
      </c>
      <c r="H11615">
        <v>97747</v>
      </c>
    </row>
    <row r="11616" spans="6:8" ht="13.5">
      <c r="F11616" s="156" t="s">
        <v>2012</v>
      </c>
      <c r="H11616">
        <v>97747</v>
      </c>
    </row>
    <row r="11617" spans="6:8" ht="13.5">
      <c r="F11617" s="156" t="s">
        <v>2012</v>
      </c>
      <c r="H11617">
        <v>97747</v>
      </c>
    </row>
    <row r="11618" spans="6:8" ht="13.5">
      <c r="F11618" s="156" t="s">
        <v>2012</v>
      </c>
      <c r="H11618">
        <v>97747</v>
      </c>
    </row>
    <row r="11619" spans="6:8" ht="13.5">
      <c r="F11619" s="156" t="s">
        <v>2012</v>
      </c>
      <c r="H11619">
        <v>97747</v>
      </c>
    </row>
    <row r="11620" spans="6:8" ht="13.5">
      <c r="F11620" s="156" t="s">
        <v>2012</v>
      </c>
      <c r="H11620">
        <v>97747</v>
      </c>
    </row>
    <row r="11621" spans="6:8" ht="13.5">
      <c r="F11621" s="156" t="s">
        <v>2012</v>
      </c>
      <c r="H11621">
        <v>97747</v>
      </c>
    </row>
    <row r="11622" spans="6:8" ht="13.5">
      <c r="F11622" s="156" t="s">
        <v>2012</v>
      </c>
      <c r="H11622">
        <v>97747</v>
      </c>
    </row>
    <row r="11623" spans="6:8" ht="13.5">
      <c r="F11623" s="156" t="s">
        <v>2013</v>
      </c>
      <c r="H11623">
        <v>101791</v>
      </c>
    </row>
    <row r="11624" spans="6:8" ht="13.5">
      <c r="F11624" s="156" t="s">
        <v>2013</v>
      </c>
      <c r="H11624">
        <v>101791</v>
      </c>
    </row>
    <row r="11625" spans="6:8" ht="13.5">
      <c r="F11625" s="156" t="s">
        <v>2013</v>
      </c>
      <c r="H11625">
        <v>101791</v>
      </c>
    </row>
    <row r="11626" spans="6:8" ht="13.5">
      <c r="F11626" s="156" t="s">
        <v>2013</v>
      </c>
      <c r="H11626">
        <v>101791</v>
      </c>
    </row>
    <row r="11627" spans="6:8" ht="13.5">
      <c r="F11627" s="156" t="s">
        <v>2013</v>
      </c>
      <c r="H11627">
        <v>101791</v>
      </c>
    </row>
    <row r="11628" spans="6:8" ht="13.5">
      <c r="F11628" s="156" t="s">
        <v>2013</v>
      </c>
      <c r="H11628">
        <v>101791</v>
      </c>
    </row>
    <row r="11629" spans="6:8" ht="13.5">
      <c r="F11629" s="156" t="s">
        <v>2013</v>
      </c>
      <c r="H11629">
        <v>101791</v>
      </c>
    </row>
    <row r="11630" spans="6:8" ht="13.5">
      <c r="F11630" s="156" t="s">
        <v>2013</v>
      </c>
      <c r="H11630">
        <v>101791</v>
      </c>
    </row>
    <row r="11631" spans="6:8" ht="13.5">
      <c r="F11631" s="156" t="s">
        <v>2014</v>
      </c>
      <c r="H11631">
        <v>101792</v>
      </c>
    </row>
    <row r="11632" spans="6:8" ht="13.5">
      <c r="F11632" s="156" t="s">
        <v>2014</v>
      </c>
      <c r="H11632">
        <v>101792</v>
      </c>
    </row>
    <row r="11633" spans="6:8" ht="13.5">
      <c r="F11633" s="156" t="s">
        <v>2014</v>
      </c>
      <c r="H11633">
        <v>101792</v>
      </c>
    </row>
    <row r="11634" spans="6:8" ht="13.5">
      <c r="F11634" s="156" t="s">
        <v>2014</v>
      </c>
      <c r="H11634">
        <v>101792</v>
      </c>
    </row>
    <row r="11635" spans="6:8" ht="13.5">
      <c r="F11635" s="156" t="s">
        <v>2014</v>
      </c>
      <c r="H11635">
        <v>101792</v>
      </c>
    </row>
    <row r="11636" spans="6:8" ht="13.5">
      <c r="F11636" s="156" t="s">
        <v>2014</v>
      </c>
      <c r="H11636">
        <v>101792</v>
      </c>
    </row>
    <row r="11637" spans="6:8" ht="13.5">
      <c r="F11637" s="156" t="s">
        <v>2015</v>
      </c>
      <c r="H11637">
        <v>101793</v>
      </c>
    </row>
    <row r="11638" spans="6:8" ht="13.5">
      <c r="F11638" s="156" t="s">
        <v>2015</v>
      </c>
      <c r="H11638">
        <v>101793</v>
      </c>
    </row>
    <row r="11639" spans="6:8" ht="13.5">
      <c r="F11639" s="156" t="s">
        <v>2015</v>
      </c>
      <c r="H11639">
        <v>101793</v>
      </c>
    </row>
    <row r="11640" spans="6:8" ht="13.5">
      <c r="F11640" s="156" t="s">
        <v>2015</v>
      </c>
      <c r="H11640">
        <v>101793</v>
      </c>
    </row>
    <row r="11641" spans="6:8" ht="13.5">
      <c r="F11641" s="156" t="s">
        <v>2015</v>
      </c>
      <c r="H11641">
        <v>101793</v>
      </c>
    </row>
    <row r="11642" spans="6:8" ht="13.5">
      <c r="F11642" s="156" t="s">
        <v>2015</v>
      </c>
      <c r="H11642">
        <v>101793</v>
      </c>
    </row>
    <row r="11643" spans="6:8" ht="13.5">
      <c r="F11643" s="156" t="s">
        <v>2016</v>
      </c>
      <c r="H11643">
        <v>101969</v>
      </c>
    </row>
    <row r="11644" spans="6:8" ht="13.5">
      <c r="F11644" s="156" t="s">
        <v>2016</v>
      </c>
      <c r="H11644">
        <v>101969</v>
      </c>
    </row>
    <row r="11645" spans="6:8" ht="13.5">
      <c r="F11645" s="156" t="s">
        <v>2016</v>
      </c>
      <c r="H11645">
        <v>101969</v>
      </c>
    </row>
    <row r="11646" spans="6:8" ht="13.5">
      <c r="F11646" s="156" t="s">
        <v>2016</v>
      </c>
      <c r="H11646">
        <v>101969</v>
      </c>
    </row>
    <row r="11647" spans="6:8" ht="13.5">
      <c r="F11647" s="156" t="s">
        <v>2016</v>
      </c>
      <c r="H11647">
        <v>101969</v>
      </c>
    </row>
    <row r="11648" spans="6:8" ht="13.5">
      <c r="F11648" s="156" t="s">
        <v>2016</v>
      </c>
      <c r="H11648">
        <v>101969</v>
      </c>
    </row>
    <row r="11649" spans="6:8" ht="13.5">
      <c r="F11649" s="156" t="s">
        <v>2016</v>
      </c>
      <c r="H11649">
        <v>101969</v>
      </c>
    </row>
    <row r="11650" spans="6:8" ht="13.5">
      <c r="F11650" s="156" t="s">
        <v>2016</v>
      </c>
      <c r="H11650">
        <v>101969</v>
      </c>
    </row>
    <row r="11651" spans="6:8" ht="13.5">
      <c r="F11651" s="156" t="s">
        <v>2016</v>
      </c>
      <c r="H11651">
        <v>101969</v>
      </c>
    </row>
    <row r="11652" spans="6:8" ht="13.5">
      <c r="F11652" s="156" t="s">
        <v>2016</v>
      </c>
      <c r="H11652">
        <v>101969</v>
      </c>
    </row>
    <row r="11653" spans="6:8" ht="13.5">
      <c r="F11653" s="156" t="s">
        <v>2017</v>
      </c>
      <c r="H11653">
        <v>101971</v>
      </c>
    </row>
    <row r="11654" spans="6:8" ht="13.5">
      <c r="F11654" s="156" t="s">
        <v>2017</v>
      </c>
      <c r="H11654">
        <v>101971</v>
      </c>
    </row>
    <row r="11655" spans="6:8" ht="13.5">
      <c r="F11655" s="156" t="s">
        <v>2017</v>
      </c>
      <c r="H11655">
        <v>101971</v>
      </c>
    </row>
    <row r="11656" spans="6:8" ht="13.5">
      <c r="F11656" s="156" t="s">
        <v>2017</v>
      </c>
      <c r="H11656">
        <v>101971</v>
      </c>
    </row>
    <row r="11657" spans="6:8" ht="13.5">
      <c r="F11657" s="156" t="s">
        <v>2017</v>
      </c>
      <c r="H11657">
        <v>101971</v>
      </c>
    </row>
    <row r="11658" spans="6:8" ht="13.5">
      <c r="F11658" s="156" t="s">
        <v>2017</v>
      </c>
      <c r="H11658">
        <v>101971</v>
      </c>
    </row>
    <row r="11659" spans="6:8" ht="13.5">
      <c r="F11659" s="156" t="s">
        <v>2017</v>
      </c>
      <c r="H11659">
        <v>101971</v>
      </c>
    </row>
    <row r="11660" spans="6:8" ht="13.5">
      <c r="F11660" s="156" t="s">
        <v>2017</v>
      </c>
      <c r="H11660">
        <v>101971</v>
      </c>
    </row>
    <row r="11661" spans="6:8" ht="13.5">
      <c r="F11661" s="156" t="s">
        <v>2017</v>
      </c>
      <c r="H11661">
        <v>101971</v>
      </c>
    </row>
    <row r="11662" spans="6:8" ht="13.5">
      <c r="F11662" s="156" t="s">
        <v>2017</v>
      </c>
      <c r="H11662">
        <v>101971</v>
      </c>
    </row>
    <row r="11663" spans="6:8" ht="13.5">
      <c r="F11663" s="156" t="s">
        <v>2018</v>
      </c>
      <c r="H11663">
        <v>101973</v>
      </c>
    </row>
    <row r="11664" spans="6:8" ht="13.5">
      <c r="F11664" s="156" t="s">
        <v>2018</v>
      </c>
      <c r="H11664">
        <v>101973</v>
      </c>
    </row>
    <row r="11665" spans="6:8" ht="13.5">
      <c r="F11665" s="156" t="s">
        <v>2018</v>
      </c>
      <c r="H11665">
        <v>101973</v>
      </c>
    </row>
    <row r="11666" spans="6:8" ht="13.5">
      <c r="F11666" s="156" t="s">
        <v>2018</v>
      </c>
      <c r="H11666">
        <v>101973</v>
      </c>
    </row>
    <row r="11667" spans="6:8" ht="13.5">
      <c r="F11667" s="156" t="s">
        <v>2018</v>
      </c>
      <c r="H11667">
        <v>101973</v>
      </c>
    </row>
    <row r="11668" spans="6:8" ht="13.5">
      <c r="F11668" s="156" t="s">
        <v>2018</v>
      </c>
      <c r="H11668">
        <v>101973</v>
      </c>
    </row>
    <row r="11669" spans="6:8" ht="13.5">
      <c r="F11669" s="156" t="s">
        <v>2018</v>
      </c>
      <c r="H11669">
        <v>101973</v>
      </c>
    </row>
    <row r="11670" spans="6:8" ht="13.5">
      <c r="F11670" s="156" t="s">
        <v>2018</v>
      </c>
      <c r="H11670">
        <v>101973</v>
      </c>
    </row>
    <row r="11671" spans="6:8" ht="13.5">
      <c r="F11671" s="156" t="s">
        <v>2019</v>
      </c>
      <c r="H11671">
        <v>101974</v>
      </c>
    </row>
    <row r="11672" spans="6:8" ht="13.5">
      <c r="F11672" s="156" t="s">
        <v>2019</v>
      </c>
      <c r="H11672">
        <v>101974</v>
      </c>
    </row>
    <row r="11673" spans="6:8" ht="13.5">
      <c r="F11673" s="156" t="s">
        <v>2019</v>
      </c>
      <c r="H11673">
        <v>101974</v>
      </c>
    </row>
    <row r="11674" spans="6:8" ht="13.5">
      <c r="F11674" s="156" t="s">
        <v>2019</v>
      </c>
      <c r="H11674">
        <v>101974</v>
      </c>
    </row>
    <row r="11675" spans="6:8" ht="13.5">
      <c r="F11675" s="156" t="s">
        <v>2019</v>
      </c>
      <c r="H11675">
        <v>101974</v>
      </c>
    </row>
    <row r="11676" spans="6:8" ht="13.5">
      <c r="F11676" s="156" t="s">
        <v>2019</v>
      </c>
      <c r="H11676">
        <v>101974</v>
      </c>
    </row>
    <row r="11677" spans="6:8" ht="13.5">
      <c r="F11677" s="156" t="s">
        <v>2019</v>
      </c>
      <c r="H11677">
        <v>101974</v>
      </c>
    </row>
    <row r="11678" spans="6:8" ht="13.5">
      <c r="F11678" s="156" t="s">
        <v>2019</v>
      </c>
      <c r="H11678">
        <v>101974</v>
      </c>
    </row>
    <row r="11679" spans="6:8" ht="13.5">
      <c r="F11679" s="156" t="s">
        <v>2020</v>
      </c>
      <c r="H11679">
        <v>101975</v>
      </c>
    </row>
    <row r="11680" spans="6:8" ht="13.5">
      <c r="F11680" s="156" t="s">
        <v>2020</v>
      </c>
      <c r="H11680">
        <v>101975</v>
      </c>
    </row>
    <row r="11681" spans="6:8" ht="13.5">
      <c r="F11681" s="156" t="s">
        <v>2020</v>
      </c>
      <c r="H11681">
        <v>101975</v>
      </c>
    </row>
    <row r="11682" spans="6:8" ht="13.5">
      <c r="F11682" s="156" t="s">
        <v>2020</v>
      </c>
      <c r="H11682">
        <v>101975</v>
      </c>
    </row>
    <row r="11683" spans="6:8" ht="13.5">
      <c r="F11683" s="156" t="s">
        <v>2020</v>
      </c>
      <c r="H11683">
        <v>101975</v>
      </c>
    </row>
    <row r="11684" spans="6:8" ht="13.5">
      <c r="F11684" s="156" t="s">
        <v>2020</v>
      </c>
      <c r="H11684">
        <v>101975</v>
      </c>
    </row>
    <row r="11685" spans="6:8" ht="13.5">
      <c r="F11685" s="156" t="s">
        <v>2020</v>
      </c>
      <c r="H11685">
        <v>101975</v>
      </c>
    </row>
    <row r="11686" spans="6:8" ht="13.5">
      <c r="F11686" s="156" t="s">
        <v>2020</v>
      </c>
      <c r="H11686">
        <v>101975</v>
      </c>
    </row>
    <row r="11687" spans="6:8" ht="13.5">
      <c r="F11687" s="156" t="s">
        <v>2021</v>
      </c>
      <c r="H11687">
        <v>101977</v>
      </c>
    </row>
    <row r="11688" spans="6:8" ht="13.5">
      <c r="F11688" s="156" t="s">
        <v>2021</v>
      </c>
      <c r="H11688">
        <v>101977</v>
      </c>
    </row>
    <row r="11689" spans="6:8" ht="13.5">
      <c r="F11689" s="156" t="s">
        <v>2021</v>
      </c>
      <c r="H11689">
        <v>101977</v>
      </c>
    </row>
    <row r="11690" spans="6:8" ht="13.5">
      <c r="F11690" s="156" t="s">
        <v>2021</v>
      </c>
      <c r="H11690">
        <v>101977</v>
      </c>
    </row>
    <row r="11691" spans="6:8" ht="13.5">
      <c r="F11691" s="156" t="s">
        <v>2021</v>
      </c>
      <c r="H11691">
        <v>101977</v>
      </c>
    </row>
    <row r="11692" spans="6:8" ht="13.5">
      <c r="F11692" s="156" t="s">
        <v>2021</v>
      </c>
      <c r="H11692">
        <v>101977</v>
      </c>
    </row>
    <row r="11693" spans="6:8" ht="13.5">
      <c r="F11693" s="156" t="s">
        <v>2021</v>
      </c>
      <c r="H11693">
        <v>101977</v>
      </c>
    </row>
    <row r="11694" spans="6:8" ht="13.5">
      <c r="F11694" s="156" t="s">
        <v>2022</v>
      </c>
      <c r="H11694">
        <v>101980</v>
      </c>
    </row>
    <row r="11695" spans="6:8" ht="13.5">
      <c r="F11695" s="156" t="s">
        <v>2022</v>
      </c>
      <c r="H11695">
        <v>101980</v>
      </c>
    </row>
    <row r="11696" spans="6:8" ht="13.5">
      <c r="F11696" s="156" t="s">
        <v>2022</v>
      </c>
      <c r="H11696">
        <v>101980</v>
      </c>
    </row>
    <row r="11697" spans="6:8" ht="13.5">
      <c r="F11697" s="156" t="s">
        <v>2022</v>
      </c>
      <c r="H11697">
        <v>101980</v>
      </c>
    </row>
    <row r="11698" spans="6:8" ht="13.5">
      <c r="F11698" s="156" t="s">
        <v>2022</v>
      </c>
      <c r="H11698">
        <v>101980</v>
      </c>
    </row>
    <row r="11699" spans="6:8" ht="13.5">
      <c r="F11699" s="156" t="s">
        <v>2022</v>
      </c>
      <c r="H11699">
        <v>101980</v>
      </c>
    </row>
    <row r="11700" spans="6:8" ht="13.5">
      <c r="F11700" s="156" t="s">
        <v>2022</v>
      </c>
      <c r="H11700">
        <v>101980</v>
      </c>
    </row>
    <row r="11701" spans="6:8" ht="13.5">
      <c r="F11701" s="156" t="s">
        <v>2023</v>
      </c>
      <c r="H11701">
        <v>101981</v>
      </c>
    </row>
    <row r="11702" spans="6:8" ht="13.5">
      <c r="F11702" s="156" t="s">
        <v>2023</v>
      </c>
      <c r="H11702">
        <v>101981</v>
      </c>
    </row>
    <row r="11703" spans="6:8" ht="13.5">
      <c r="F11703" s="156" t="s">
        <v>2023</v>
      </c>
      <c r="H11703">
        <v>101981</v>
      </c>
    </row>
    <row r="11704" spans="6:8" ht="13.5">
      <c r="F11704" s="156" t="s">
        <v>2023</v>
      </c>
      <c r="H11704">
        <v>101981</v>
      </c>
    </row>
    <row r="11705" spans="6:8" ht="13.5">
      <c r="F11705" s="156" t="s">
        <v>2023</v>
      </c>
      <c r="H11705">
        <v>101981</v>
      </c>
    </row>
    <row r="11706" spans="6:8" ht="13.5">
      <c r="F11706" s="156" t="s">
        <v>2023</v>
      </c>
      <c r="H11706">
        <v>101981</v>
      </c>
    </row>
    <row r="11707" spans="6:8" ht="13.5">
      <c r="F11707" s="156" t="s">
        <v>2023</v>
      </c>
      <c r="H11707">
        <v>101981</v>
      </c>
    </row>
    <row r="11708" spans="6:8" ht="13.5">
      <c r="F11708" s="156" t="s">
        <v>2024</v>
      </c>
      <c r="H11708">
        <v>101982</v>
      </c>
    </row>
    <row r="11709" spans="6:8" ht="13.5">
      <c r="F11709" s="156" t="s">
        <v>2024</v>
      </c>
      <c r="H11709">
        <v>101982</v>
      </c>
    </row>
    <row r="11710" spans="6:8" ht="13.5">
      <c r="F11710" s="156" t="s">
        <v>2024</v>
      </c>
      <c r="H11710">
        <v>101982</v>
      </c>
    </row>
    <row r="11711" spans="6:8" ht="13.5">
      <c r="F11711" s="156" t="s">
        <v>2024</v>
      </c>
      <c r="H11711">
        <v>101982</v>
      </c>
    </row>
    <row r="11712" spans="6:8" ht="13.5">
      <c r="F11712" s="156" t="s">
        <v>2024</v>
      </c>
      <c r="H11712">
        <v>101982</v>
      </c>
    </row>
    <row r="11713" spans="6:8" ht="13.5">
      <c r="F11713" s="156" t="s">
        <v>2024</v>
      </c>
      <c r="H11713">
        <v>101982</v>
      </c>
    </row>
    <row r="11714" spans="6:8" ht="13.5">
      <c r="F11714" s="156" t="s">
        <v>2024</v>
      </c>
      <c r="H11714">
        <v>101982</v>
      </c>
    </row>
    <row r="11715" spans="6:8" ht="13.5">
      <c r="F11715" s="156" t="s">
        <v>2025</v>
      </c>
      <c r="H11715">
        <v>101983</v>
      </c>
    </row>
    <row r="11716" spans="6:8" ht="13.5">
      <c r="F11716" s="156" t="s">
        <v>2025</v>
      </c>
      <c r="H11716">
        <v>101983</v>
      </c>
    </row>
    <row r="11717" spans="6:8" ht="13.5">
      <c r="F11717" s="156" t="s">
        <v>2025</v>
      </c>
      <c r="H11717">
        <v>101983</v>
      </c>
    </row>
    <row r="11718" spans="6:8" ht="13.5">
      <c r="F11718" s="156" t="s">
        <v>2025</v>
      </c>
      <c r="H11718">
        <v>101983</v>
      </c>
    </row>
    <row r="11719" spans="6:8" ht="13.5">
      <c r="F11719" s="156" t="s">
        <v>2025</v>
      </c>
      <c r="H11719">
        <v>101983</v>
      </c>
    </row>
    <row r="11720" spans="6:8" ht="13.5">
      <c r="F11720" s="156" t="s">
        <v>2025</v>
      </c>
      <c r="H11720">
        <v>101983</v>
      </c>
    </row>
    <row r="11721" spans="6:8" ht="13.5">
      <c r="F11721" s="156" t="s">
        <v>2025</v>
      </c>
      <c r="H11721">
        <v>101983</v>
      </c>
    </row>
    <row r="11722" spans="6:8" ht="13.5">
      <c r="F11722" s="156" t="s">
        <v>2026</v>
      </c>
      <c r="H11722">
        <v>101985</v>
      </c>
    </row>
    <row r="11723" spans="6:8" ht="13.5">
      <c r="F11723" s="156" t="s">
        <v>2026</v>
      </c>
      <c r="H11723">
        <v>101985</v>
      </c>
    </row>
    <row r="11724" spans="6:8" ht="13.5">
      <c r="F11724" s="156" t="s">
        <v>2026</v>
      </c>
      <c r="H11724">
        <v>101985</v>
      </c>
    </row>
    <row r="11725" spans="6:8" ht="13.5">
      <c r="F11725" s="156" t="s">
        <v>2026</v>
      </c>
      <c r="H11725">
        <v>101985</v>
      </c>
    </row>
    <row r="11726" spans="6:8" ht="13.5">
      <c r="F11726" s="156" t="s">
        <v>2026</v>
      </c>
      <c r="H11726">
        <v>101985</v>
      </c>
    </row>
    <row r="11727" spans="6:8" ht="13.5">
      <c r="F11727" s="156" t="s">
        <v>2026</v>
      </c>
      <c r="H11727">
        <v>101985</v>
      </c>
    </row>
    <row r="11728" spans="6:8" ht="13.5">
      <c r="F11728" s="156" t="s">
        <v>2026</v>
      </c>
      <c r="H11728">
        <v>101985</v>
      </c>
    </row>
    <row r="11729" spans="6:8" ht="13.5">
      <c r="F11729" s="156" t="s">
        <v>2026</v>
      </c>
      <c r="H11729">
        <v>101985</v>
      </c>
    </row>
    <row r="11730" spans="6:8" ht="13.5">
      <c r="F11730" s="156" t="s">
        <v>2026</v>
      </c>
      <c r="H11730">
        <v>101985</v>
      </c>
    </row>
    <row r="11731" spans="6:8" ht="13.5">
      <c r="F11731" s="156" t="s">
        <v>2026</v>
      </c>
      <c r="H11731">
        <v>101985</v>
      </c>
    </row>
    <row r="11732" spans="6:8" ht="13.5">
      <c r="F11732" s="156" t="s">
        <v>2027</v>
      </c>
      <c r="H11732">
        <v>101986</v>
      </c>
    </row>
    <row r="11733" spans="6:8" ht="13.5">
      <c r="F11733" s="156" t="s">
        <v>2027</v>
      </c>
      <c r="H11733">
        <v>101986</v>
      </c>
    </row>
    <row r="11734" spans="6:8" ht="13.5">
      <c r="F11734" s="156" t="s">
        <v>2027</v>
      </c>
      <c r="H11734">
        <v>101986</v>
      </c>
    </row>
    <row r="11735" spans="6:8" ht="13.5">
      <c r="F11735" s="156" t="s">
        <v>2027</v>
      </c>
      <c r="H11735">
        <v>101986</v>
      </c>
    </row>
    <row r="11736" spans="6:8" ht="13.5">
      <c r="F11736" s="156" t="s">
        <v>2027</v>
      </c>
      <c r="H11736">
        <v>101986</v>
      </c>
    </row>
    <row r="11737" spans="6:8" ht="13.5">
      <c r="F11737" s="156" t="s">
        <v>2027</v>
      </c>
      <c r="H11737">
        <v>101986</v>
      </c>
    </row>
    <row r="11738" spans="6:8" ht="13.5">
      <c r="F11738" s="156" t="s">
        <v>2027</v>
      </c>
      <c r="H11738">
        <v>101986</v>
      </c>
    </row>
    <row r="11739" spans="6:8" ht="13.5">
      <c r="F11739" s="156" t="s">
        <v>2027</v>
      </c>
      <c r="H11739">
        <v>101986</v>
      </c>
    </row>
    <row r="11740" spans="6:8" ht="13.5">
      <c r="F11740" s="156" t="s">
        <v>2027</v>
      </c>
      <c r="H11740">
        <v>101986</v>
      </c>
    </row>
    <row r="11741" spans="6:8" ht="13.5">
      <c r="F11741" s="156" t="s">
        <v>2027</v>
      </c>
      <c r="H11741">
        <v>101986</v>
      </c>
    </row>
    <row r="11742" spans="6:8" ht="13.5">
      <c r="F11742" s="156" t="s">
        <v>2028</v>
      </c>
      <c r="H11742">
        <v>101987</v>
      </c>
    </row>
    <row r="11743" spans="6:8" ht="13.5">
      <c r="F11743" s="156" t="s">
        <v>2028</v>
      </c>
      <c r="H11743">
        <v>101987</v>
      </c>
    </row>
    <row r="11744" spans="6:8" ht="13.5">
      <c r="F11744" s="156" t="s">
        <v>2028</v>
      </c>
      <c r="H11744">
        <v>101987</v>
      </c>
    </row>
    <row r="11745" spans="6:8" ht="13.5">
      <c r="F11745" s="156" t="s">
        <v>2028</v>
      </c>
      <c r="H11745">
        <v>101987</v>
      </c>
    </row>
    <row r="11746" spans="6:8" ht="13.5">
      <c r="F11746" s="156" t="s">
        <v>2028</v>
      </c>
      <c r="H11746">
        <v>101987</v>
      </c>
    </row>
    <row r="11747" spans="6:8" ht="13.5">
      <c r="F11747" s="156" t="s">
        <v>2028</v>
      </c>
      <c r="H11747">
        <v>101987</v>
      </c>
    </row>
    <row r="11748" spans="6:8" ht="13.5">
      <c r="F11748" s="156" t="s">
        <v>2028</v>
      </c>
      <c r="H11748">
        <v>101987</v>
      </c>
    </row>
    <row r="11749" spans="6:8" ht="13.5">
      <c r="F11749" s="156" t="s">
        <v>2028</v>
      </c>
      <c r="H11749">
        <v>101987</v>
      </c>
    </row>
    <row r="11750" spans="6:8" ht="13.5">
      <c r="F11750" s="156" t="s">
        <v>2029</v>
      </c>
      <c r="H11750">
        <v>101988</v>
      </c>
    </row>
    <row r="11751" spans="6:8" ht="13.5">
      <c r="F11751" s="156" t="s">
        <v>2029</v>
      </c>
      <c r="H11751">
        <v>101988</v>
      </c>
    </row>
    <row r="11752" spans="6:8" ht="13.5">
      <c r="F11752" s="156" t="s">
        <v>2029</v>
      </c>
      <c r="H11752">
        <v>101988</v>
      </c>
    </row>
    <row r="11753" spans="6:8" ht="13.5">
      <c r="F11753" s="156" t="s">
        <v>2029</v>
      </c>
      <c r="H11753">
        <v>101988</v>
      </c>
    </row>
    <row r="11754" spans="6:8" ht="13.5">
      <c r="F11754" s="156" t="s">
        <v>2029</v>
      </c>
      <c r="H11754">
        <v>101988</v>
      </c>
    </row>
    <row r="11755" spans="6:8" ht="13.5">
      <c r="F11755" s="156" t="s">
        <v>2029</v>
      </c>
      <c r="H11755">
        <v>101988</v>
      </c>
    </row>
    <row r="11756" spans="6:8" ht="13.5">
      <c r="F11756" s="156" t="s">
        <v>2029</v>
      </c>
      <c r="H11756">
        <v>101988</v>
      </c>
    </row>
    <row r="11757" spans="6:8" ht="13.5">
      <c r="F11757" s="156" t="s">
        <v>2029</v>
      </c>
      <c r="H11757">
        <v>101988</v>
      </c>
    </row>
    <row r="11758" spans="6:8" ht="13.5">
      <c r="F11758" s="156" t="s">
        <v>2029</v>
      </c>
      <c r="H11758">
        <v>101988</v>
      </c>
    </row>
    <row r="11759" spans="6:8" ht="13.5">
      <c r="F11759" s="156" t="s">
        <v>2029</v>
      </c>
      <c r="H11759">
        <v>101988</v>
      </c>
    </row>
    <row r="11760" spans="6:8" ht="13.5">
      <c r="F11760" s="156" t="s">
        <v>2030</v>
      </c>
      <c r="H11760">
        <v>101989</v>
      </c>
    </row>
    <row r="11761" spans="6:8" ht="13.5">
      <c r="F11761" s="156" t="s">
        <v>2030</v>
      </c>
      <c r="H11761">
        <v>101989</v>
      </c>
    </row>
    <row r="11762" spans="6:8" ht="13.5">
      <c r="F11762" s="156" t="s">
        <v>2030</v>
      </c>
      <c r="H11762">
        <v>101989</v>
      </c>
    </row>
    <row r="11763" spans="6:8" ht="13.5">
      <c r="F11763" s="156" t="s">
        <v>2030</v>
      </c>
      <c r="H11763">
        <v>101989</v>
      </c>
    </row>
    <row r="11764" spans="6:8" ht="13.5">
      <c r="F11764" s="156" t="s">
        <v>2030</v>
      </c>
      <c r="H11764">
        <v>101989</v>
      </c>
    </row>
    <row r="11765" spans="6:8" ht="13.5">
      <c r="F11765" s="156" t="s">
        <v>2030</v>
      </c>
      <c r="H11765">
        <v>101989</v>
      </c>
    </row>
    <row r="11766" spans="6:8" ht="13.5">
      <c r="F11766" s="156" t="s">
        <v>2030</v>
      </c>
      <c r="H11766">
        <v>101989</v>
      </c>
    </row>
    <row r="11767" spans="6:8" ht="13.5">
      <c r="F11767" s="156" t="s">
        <v>2030</v>
      </c>
      <c r="H11767">
        <v>101989</v>
      </c>
    </row>
    <row r="11768" spans="6:8" ht="13.5">
      <c r="F11768" s="156" t="s">
        <v>2030</v>
      </c>
      <c r="H11768">
        <v>101989</v>
      </c>
    </row>
    <row r="11769" spans="6:8" ht="13.5">
      <c r="F11769" s="156" t="s">
        <v>2030</v>
      </c>
      <c r="H11769">
        <v>101989</v>
      </c>
    </row>
    <row r="11770" spans="6:8" ht="13.5">
      <c r="F11770" s="156" t="s">
        <v>2031</v>
      </c>
      <c r="H11770">
        <v>101990</v>
      </c>
    </row>
    <row r="11771" spans="6:8" ht="13.5">
      <c r="F11771" s="156" t="s">
        <v>2031</v>
      </c>
      <c r="H11771">
        <v>101990</v>
      </c>
    </row>
    <row r="11772" spans="6:8" ht="13.5">
      <c r="F11772" s="156" t="s">
        <v>2031</v>
      </c>
      <c r="H11772">
        <v>101990</v>
      </c>
    </row>
    <row r="11773" spans="6:8" ht="13.5">
      <c r="F11773" s="156" t="s">
        <v>2031</v>
      </c>
      <c r="H11773">
        <v>101990</v>
      </c>
    </row>
    <row r="11774" spans="6:8" ht="13.5">
      <c r="F11774" s="156" t="s">
        <v>2031</v>
      </c>
      <c r="H11774">
        <v>101990</v>
      </c>
    </row>
    <row r="11775" spans="6:8" ht="13.5">
      <c r="F11775" s="156" t="s">
        <v>2031</v>
      </c>
      <c r="H11775">
        <v>101990</v>
      </c>
    </row>
    <row r="11776" spans="6:8" ht="13.5">
      <c r="F11776" s="156" t="s">
        <v>2031</v>
      </c>
      <c r="H11776">
        <v>101990</v>
      </c>
    </row>
    <row r="11777" spans="6:8" ht="13.5">
      <c r="F11777" s="156" t="s">
        <v>2031</v>
      </c>
      <c r="H11777">
        <v>101990</v>
      </c>
    </row>
    <row r="11778" spans="6:8" ht="13.5">
      <c r="F11778" s="156" t="s">
        <v>2032</v>
      </c>
      <c r="H11778">
        <v>101991</v>
      </c>
    </row>
    <row r="11779" spans="6:8" ht="13.5">
      <c r="F11779" s="156" t="s">
        <v>2032</v>
      </c>
      <c r="H11779">
        <v>101991</v>
      </c>
    </row>
    <row r="11780" spans="6:8" ht="13.5">
      <c r="F11780" s="156" t="s">
        <v>2032</v>
      </c>
      <c r="H11780">
        <v>101991</v>
      </c>
    </row>
    <row r="11781" spans="6:8" ht="13.5">
      <c r="F11781" s="156" t="s">
        <v>2032</v>
      </c>
      <c r="H11781">
        <v>101991</v>
      </c>
    </row>
    <row r="11782" spans="6:8" ht="13.5">
      <c r="F11782" s="156" t="s">
        <v>2032</v>
      </c>
      <c r="H11782">
        <v>101991</v>
      </c>
    </row>
    <row r="11783" spans="6:8" ht="13.5">
      <c r="F11783" s="156" t="s">
        <v>2032</v>
      </c>
      <c r="H11783">
        <v>101991</v>
      </c>
    </row>
    <row r="11784" spans="6:8" ht="13.5">
      <c r="F11784" s="156" t="s">
        <v>2032</v>
      </c>
      <c r="H11784">
        <v>101991</v>
      </c>
    </row>
    <row r="11785" spans="6:8" ht="13.5">
      <c r="F11785" s="156" t="s">
        <v>2032</v>
      </c>
      <c r="H11785">
        <v>101991</v>
      </c>
    </row>
    <row r="11786" spans="6:8" ht="13.5">
      <c r="F11786" s="156" t="s">
        <v>2032</v>
      </c>
      <c r="H11786">
        <v>101991</v>
      </c>
    </row>
    <row r="11787" spans="6:8" ht="13.5">
      <c r="F11787" s="156" t="s">
        <v>2032</v>
      </c>
      <c r="H11787">
        <v>101991</v>
      </c>
    </row>
    <row r="11788" spans="6:8" ht="13.5">
      <c r="F11788" s="156" t="s">
        <v>2033</v>
      </c>
      <c r="H11788">
        <v>101992</v>
      </c>
    </row>
    <row r="11789" spans="6:8" ht="13.5">
      <c r="F11789" s="156" t="s">
        <v>2033</v>
      </c>
      <c r="H11789">
        <v>101992</v>
      </c>
    </row>
    <row r="11790" spans="6:8" ht="13.5">
      <c r="F11790" s="156" t="s">
        <v>2033</v>
      </c>
      <c r="H11790">
        <v>101992</v>
      </c>
    </row>
    <row r="11791" spans="6:8" ht="13.5">
      <c r="F11791" s="156" t="s">
        <v>2033</v>
      </c>
      <c r="H11791">
        <v>101992</v>
      </c>
    </row>
    <row r="11792" spans="6:8" ht="13.5">
      <c r="F11792" s="156" t="s">
        <v>2033</v>
      </c>
      <c r="H11792">
        <v>101992</v>
      </c>
    </row>
    <row r="11793" spans="6:8" ht="13.5">
      <c r="F11793" s="156" t="s">
        <v>2033</v>
      </c>
      <c r="H11793">
        <v>101992</v>
      </c>
    </row>
    <row r="11794" spans="6:8" ht="13.5">
      <c r="F11794" s="156" t="s">
        <v>2033</v>
      </c>
      <c r="H11794">
        <v>101992</v>
      </c>
    </row>
    <row r="11795" spans="6:8" ht="13.5">
      <c r="F11795" s="156" t="s">
        <v>2033</v>
      </c>
      <c r="H11795">
        <v>101992</v>
      </c>
    </row>
    <row r="11796" spans="6:8" ht="13.5">
      <c r="F11796" s="156" t="s">
        <v>2033</v>
      </c>
      <c r="H11796">
        <v>101992</v>
      </c>
    </row>
    <row r="11797" spans="6:8" ht="13.5">
      <c r="F11797" s="156" t="s">
        <v>2033</v>
      </c>
      <c r="H11797">
        <v>101992</v>
      </c>
    </row>
    <row r="11798" spans="6:8" ht="13.5">
      <c r="F11798" s="156" t="s">
        <v>2034</v>
      </c>
      <c r="H11798">
        <v>101993</v>
      </c>
    </row>
    <row r="11799" spans="6:8" ht="13.5">
      <c r="F11799" s="156" t="s">
        <v>2034</v>
      </c>
      <c r="H11799">
        <v>101993</v>
      </c>
    </row>
    <row r="11800" spans="6:8" ht="13.5">
      <c r="F11800" s="156" t="s">
        <v>2034</v>
      </c>
      <c r="H11800">
        <v>101993</v>
      </c>
    </row>
    <row r="11801" spans="6:8" ht="13.5">
      <c r="F11801" s="156" t="s">
        <v>2034</v>
      </c>
      <c r="H11801">
        <v>101993</v>
      </c>
    </row>
    <row r="11802" spans="6:8" ht="13.5">
      <c r="F11802" s="156" t="s">
        <v>2034</v>
      </c>
      <c r="H11802">
        <v>101993</v>
      </c>
    </row>
    <row r="11803" spans="6:8" ht="13.5">
      <c r="F11803" s="156" t="s">
        <v>2034</v>
      </c>
      <c r="H11803">
        <v>101993</v>
      </c>
    </row>
    <row r="11804" spans="6:8" ht="13.5">
      <c r="F11804" s="156" t="s">
        <v>2034</v>
      </c>
      <c r="H11804">
        <v>101993</v>
      </c>
    </row>
    <row r="11805" spans="6:8" ht="13.5">
      <c r="F11805" s="156" t="s">
        <v>2034</v>
      </c>
      <c r="H11805">
        <v>101993</v>
      </c>
    </row>
    <row r="11806" spans="6:8" ht="13.5">
      <c r="F11806" s="156" t="s">
        <v>2035</v>
      </c>
      <c r="H11806">
        <v>101994</v>
      </c>
    </row>
    <row r="11807" spans="6:8" ht="13.5">
      <c r="F11807" s="156" t="s">
        <v>2035</v>
      </c>
      <c r="H11807">
        <v>101994</v>
      </c>
    </row>
    <row r="11808" spans="6:8" ht="13.5">
      <c r="F11808" s="156" t="s">
        <v>2035</v>
      </c>
      <c r="H11808">
        <v>101994</v>
      </c>
    </row>
    <row r="11809" spans="6:8" ht="13.5">
      <c r="F11809" s="156" t="s">
        <v>2035</v>
      </c>
      <c r="H11809">
        <v>101994</v>
      </c>
    </row>
    <row r="11810" spans="6:8" ht="13.5">
      <c r="F11810" s="156" t="s">
        <v>2035</v>
      </c>
      <c r="H11810">
        <v>101994</v>
      </c>
    </row>
    <row r="11811" spans="6:8" ht="13.5">
      <c r="F11811" s="156" t="s">
        <v>2035</v>
      </c>
      <c r="H11811">
        <v>101994</v>
      </c>
    </row>
    <row r="11812" spans="6:8" ht="13.5">
      <c r="F11812" s="156" t="s">
        <v>2035</v>
      </c>
      <c r="H11812">
        <v>101994</v>
      </c>
    </row>
    <row r="11813" spans="6:8" ht="13.5">
      <c r="F11813" s="156" t="s">
        <v>2035</v>
      </c>
      <c r="H11813">
        <v>101994</v>
      </c>
    </row>
    <row r="11814" spans="6:8" ht="13.5">
      <c r="F11814" s="156" t="s">
        <v>2035</v>
      </c>
      <c r="H11814">
        <v>101994</v>
      </c>
    </row>
    <row r="11815" spans="6:8" ht="13.5">
      <c r="F11815" s="156" t="s">
        <v>2035</v>
      </c>
      <c r="H11815">
        <v>101994</v>
      </c>
    </row>
    <row r="11816" spans="6:8" ht="13.5">
      <c r="F11816" s="156" t="s">
        <v>2036</v>
      </c>
      <c r="H11816">
        <v>101995</v>
      </c>
    </row>
    <row r="11817" spans="6:8" ht="13.5">
      <c r="F11817" s="156" t="s">
        <v>2036</v>
      </c>
      <c r="H11817">
        <v>101995</v>
      </c>
    </row>
    <row r="11818" spans="6:8" ht="13.5">
      <c r="F11818" s="156" t="s">
        <v>2036</v>
      </c>
      <c r="H11818">
        <v>101995</v>
      </c>
    </row>
    <row r="11819" spans="6:8" ht="13.5">
      <c r="F11819" s="156" t="s">
        <v>2036</v>
      </c>
      <c r="H11819">
        <v>101995</v>
      </c>
    </row>
    <row r="11820" spans="6:8" ht="13.5">
      <c r="F11820" s="156" t="s">
        <v>2036</v>
      </c>
      <c r="H11820">
        <v>101995</v>
      </c>
    </row>
    <row r="11821" spans="6:8" ht="13.5">
      <c r="F11821" s="156" t="s">
        <v>2036</v>
      </c>
      <c r="H11821">
        <v>101995</v>
      </c>
    </row>
    <row r="11822" spans="6:8" ht="13.5">
      <c r="F11822" s="156" t="s">
        <v>2036</v>
      </c>
      <c r="H11822">
        <v>101995</v>
      </c>
    </row>
    <row r="11823" spans="6:8" ht="13.5">
      <c r="F11823" s="156" t="s">
        <v>2036</v>
      </c>
      <c r="H11823">
        <v>101995</v>
      </c>
    </row>
    <row r="11824" spans="6:8" ht="13.5">
      <c r="F11824" s="156" t="s">
        <v>2036</v>
      </c>
      <c r="H11824">
        <v>101995</v>
      </c>
    </row>
    <row r="11825" spans="6:8" ht="13.5">
      <c r="F11825" s="156" t="s">
        <v>2036</v>
      </c>
      <c r="H11825">
        <v>101995</v>
      </c>
    </row>
    <row r="11826" spans="6:8" ht="13.5">
      <c r="F11826" s="156" t="s">
        <v>2037</v>
      </c>
      <c r="H11826">
        <v>101996</v>
      </c>
    </row>
    <row r="11827" spans="6:8" ht="13.5">
      <c r="F11827" s="156" t="s">
        <v>2037</v>
      </c>
      <c r="H11827">
        <v>101996</v>
      </c>
    </row>
    <row r="11828" spans="6:8" ht="13.5">
      <c r="F11828" s="156" t="s">
        <v>2037</v>
      </c>
      <c r="H11828">
        <v>101996</v>
      </c>
    </row>
    <row r="11829" spans="6:8" ht="13.5">
      <c r="F11829" s="156" t="s">
        <v>2037</v>
      </c>
      <c r="H11829">
        <v>101996</v>
      </c>
    </row>
    <row r="11830" spans="6:8" ht="13.5">
      <c r="F11830" s="156" t="s">
        <v>2037</v>
      </c>
      <c r="H11830">
        <v>101996</v>
      </c>
    </row>
    <row r="11831" spans="6:8" ht="13.5">
      <c r="F11831" s="156" t="s">
        <v>2037</v>
      </c>
      <c r="H11831">
        <v>101996</v>
      </c>
    </row>
    <row r="11832" spans="6:8" ht="13.5">
      <c r="F11832" s="156" t="s">
        <v>2037</v>
      </c>
      <c r="H11832">
        <v>101996</v>
      </c>
    </row>
    <row r="11833" spans="6:8" ht="13.5">
      <c r="F11833" s="156" t="s">
        <v>2037</v>
      </c>
      <c r="H11833">
        <v>101996</v>
      </c>
    </row>
    <row r="11834" spans="6:8" ht="13.5">
      <c r="F11834" s="156" t="s">
        <v>2038</v>
      </c>
      <c r="H11834">
        <v>101997</v>
      </c>
    </row>
    <row r="11835" spans="6:8" ht="13.5">
      <c r="F11835" s="156" t="s">
        <v>2038</v>
      </c>
      <c r="H11835">
        <v>101997</v>
      </c>
    </row>
    <row r="11836" spans="6:8" ht="13.5">
      <c r="F11836" s="156" t="s">
        <v>2038</v>
      </c>
      <c r="H11836">
        <v>101997</v>
      </c>
    </row>
    <row r="11837" spans="6:8" ht="13.5">
      <c r="F11837" s="156" t="s">
        <v>2038</v>
      </c>
      <c r="H11837">
        <v>101997</v>
      </c>
    </row>
    <row r="11838" spans="6:8" ht="13.5">
      <c r="F11838" s="156" t="s">
        <v>2038</v>
      </c>
      <c r="H11838">
        <v>101997</v>
      </c>
    </row>
    <row r="11839" spans="6:8" ht="13.5">
      <c r="F11839" s="156" t="s">
        <v>2038</v>
      </c>
      <c r="H11839">
        <v>101997</v>
      </c>
    </row>
    <row r="11840" spans="6:8" ht="13.5">
      <c r="F11840" s="156" t="s">
        <v>2038</v>
      </c>
      <c r="H11840">
        <v>101997</v>
      </c>
    </row>
    <row r="11841" spans="6:8" ht="13.5">
      <c r="F11841" s="156" t="s">
        <v>2038</v>
      </c>
      <c r="H11841">
        <v>101997</v>
      </c>
    </row>
    <row r="11842" spans="6:8" ht="13.5">
      <c r="F11842" s="156" t="s">
        <v>2038</v>
      </c>
      <c r="H11842">
        <v>101997</v>
      </c>
    </row>
    <row r="11843" spans="6:8" ht="13.5">
      <c r="F11843" s="156" t="s">
        <v>2038</v>
      </c>
      <c r="H11843">
        <v>101997</v>
      </c>
    </row>
    <row r="11844" spans="6:8" ht="13.5">
      <c r="F11844" s="156" t="s">
        <v>2039</v>
      </c>
      <c r="H11844">
        <v>101998</v>
      </c>
    </row>
    <row r="11845" spans="6:8" ht="13.5">
      <c r="F11845" s="156" t="s">
        <v>2039</v>
      </c>
      <c r="H11845">
        <v>101998</v>
      </c>
    </row>
    <row r="11846" spans="6:8" ht="13.5">
      <c r="F11846" s="156" t="s">
        <v>2039</v>
      </c>
      <c r="H11846">
        <v>101998</v>
      </c>
    </row>
    <row r="11847" spans="6:8" ht="13.5">
      <c r="F11847" s="156" t="s">
        <v>2039</v>
      </c>
      <c r="H11847">
        <v>101998</v>
      </c>
    </row>
    <row r="11848" spans="6:8" ht="13.5">
      <c r="F11848" s="156" t="s">
        <v>2039</v>
      </c>
      <c r="H11848">
        <v>101998</v>
      </c>
    </row>
    <row r="11849" spans="6:8" ht="13.5">
      <c r="F11849" s="156" t="s">
        <v>2039</v>
      </c>
      <c r="H11849">
        <v>101998</v>
      </c>
    </row>
    <row r="11850" spans="6:8" ht="13.5">
      <c r="F11850" s="156" t="s">
        <v>2039</v>
      </c>
      <c r="H11850">
        <v>101998</v>
      </c>
    </row>
    <row r="11851" spans="6:8" ht="13.5">
      <c r="F11851" s="156" t="s">
        <v>2039</v>
      </c>
      <c r="H11851">
        <v>101998</v>
      </c>
    </row>
    <row r="11852" spans="6:8" ht="13.5">
      <c r="F11852" s="156" t="s">
        <v>2039</v>
      </c>
      <c r="H11852">
        <v>101998</v>
      </c>
    </row>
    <row r="11853" spans="6:8" ht="13.5">
      <c r="F11853" s="156" t="s">
        <v>2039</v>
      </c>
      <c r="H11853">
        <v>101998</v>
      </c>
    </row>
    <row r="11854" spans="6:8" ht="13.5">
      <c r="F11854" s="156" t="s">
        <v>2040</v>
      </c>
      <c r="H11854">
        <v>101999</v>
      </c>
    </row>
    <row r="11855" spans="6:8" ht="13.5">
      <c r="F11855" s="156" t="s">
        <v>2040</v>
      </c>
      <c r="H11855">
        <v>101999</v>
      </c>
    </row>
    <row r="11856" spans="6:8" ht="13.5">
      <c r="F11856" s="156" t="s">
        <v>2040</v>
      </c>
      <c r="H11856">
        <v>101999</v>
      </c>
    </row>
    <row r="11857" spans="6:8" ht="13.5">
      <c r="F11857" s="156" t="s">
        <v>2040</v>
      </c>
      <c r="H11857">
        <v>101999</v>
      </c>
    </row>
    <row r="11858" spans="6:8" ht="13.5">
      <c r="F11858" s="156" t="s">
        <v>2040</v>
      </c>
      <c r="H11858">
        <v>101999</v>
      </c>
    </row>
    <row r="11859" spans="6:8" ht="13.5">
      <c r="F11859" s="156" t="s">
        <v>2040</v>
      </c>
      <c r="H11859">
        <v>101999</v>
      </c>
    </row>
    <row r="11860" spans="6:8" ht="13.5">
      <c r="F11860" s="156" t="s">
        <v>2040</v>
      </c>
      <c r="H11860">
        <v>101999</v>
      </c>
    </row>
    <row r="11861" spans="6:8" ht="13.5">
      <c r="F11861" s="156" t="s">
        <v>2040</v>
      </c>
      <c r="H11861">
        <v>101999</v>
      </c>
    </row>
    <row r="11862" spans="6:8" ht="13.5">
      <c r="F11862" s="156" t="s">
        <v>2041</v>
      </c>
      <c r="H11862">
        <v>102000</v>
      </c>
    </row>
    <row r="11863" spans="6:8" ht="13.5">
      <c r="F11863" s="156" t="s">
        <v>2041</v>
      </c>
      <c r="H11863">
        <v>102000</v>
      </c>
    </row>
    <row r="11864" spans="6:8" ht="13.5">
      <c r="F11864" s="156" t="s">
        <v>2041</v>
      </c>
      <c r="H11864">
        <v>102000</v>
      </c>
    </row>
    <row r="11865" spans="6:8" ht="13.5">
      <c r="F11865" s="156" t="s">
        <v>2041</v>
      </c>
      <c r="H11865">
        <v>102000</v>
      </c>
    </row>
    <row r="11866" spans="6:8" ht="13.5">
      <c r="F11866" s="156" t="s">
        <v>2041</v>
      </c>
      <c r="H11866">
        <v>102000</v>
      </c>
    </row>
    <row r="11867" spans="6:8" ht="13.5">
      <c r="F11867" s="156" t="s">
        <v>2041</v>
      </c>
      <c r="H11867">
        <v>102000</v>
      </c>
    </row>
    <row r="11868" spans="6:8" ht="13.5">
      <c r="F11868" s="156" t="s">
        <v>2041</v>
      </c>
      <c r="H11868">
        <v>102000</v>
      </c>
    </row>
    <row r="11869" spans="6:8" ht="13.5">
      <c r="F11869" s="156" t="s">
        <v>2041</v>
      </c>
      <c r="H11869">
        <v>102000</v>
      </c>
    </row>
    <row r="11870" spans="6:8" ht="13.5">
      <c r="F11870" s="156" t="s">
        <v>2042</v>
      </c>
      <c r="H11870">
        <v>102001</v>
      </c>
    </row>
    <row r="11871" spans="6:8" ht="13.5">
      <c r="F11871" s="156" t="s">
        <v>2042</v>
      </c>
      <c r="H11871">
        <v>102001</v>
      </c>
    </row>
    <row r="11872" spans="6:8" ht="13.5">
      <c r="F11872" s="156" t="s">
        <v>2042</v>
      </c>
      <c r="H11872">
        <v>102001</v>
      </c>
    </row>
    <row r="11873" spans="6:8" ht="13.5">
      <c r="F11873" s="156" t="s">
        <v>2042</v>
      </c>
      <c r="H11873">
        <v>102001</v>
      </c>
    </row>
    <row r="11874" spans="6:8" ht="13.5">
      <c r="F11874" s="156" t="s">
        <v>2042</v>
      </c>
      <c r="H11874">
        <v>102001</v>
      </c>
    </row>
    <row r="11875" spans="6:8" ht="13.5">
      <c r="F11875" s="156" t="s">
        <v>2042</v>
      </c>
      <c r="H11875">
        <v>102001</v>
      </c>
    </row>
    <row r="11876" spans="6:8" ht="13.5">
      <c r="F11876" s="156" t="s">
        <v>2042</v>
      </c>
      <c r="H11876">
        <v>102001</v>
      </c>
    </row>
    <row r="11877" spans="6:8" ht="13.5">
      <c r="F11877" s="156" t="s">
        <v>2042</v>
      </c>
      <c r="H11877">
        <v>102001</v>
      </c>
    </row>
    <row r="11878" spans="6:8" ht="13.5">
      <c r="F11878" s="156" t="s">
        <v>2043</v>
      </c>
      <c r="H11878">
        <v>102002</v>
      </c>
    </row>
    <row r="11879" spans="6:8" ht="13.5">
      <c r="F11879" s="156" t="s">
        <v>2043</v>
      </c>
      <c r="H11879">
        <v>102002</v>
      </c>
    </row>
    <row r="11880" spans="6:8" ht="13.5">
      <c r="F11880" s="156" t="s">
        <v>2043</v>
      </c>
      <c r="H11880">
        <v>102002</v>
      </c>
    </row>
    <row r="11881" spans="6:8" ht="13.5">
      <c r="F11881" s="156" t="s">
        <v>2043</v>
      </c>
      <c r="H11881">
        <v>102002</v>
      </c>
    </row>
    <row r="11882" spans="6:8" ht="13.5">
      <c r="F11882" s="156" t="s">
        <v>2043</v>
      </c>
      <c r="H11882">
        <v>102002</v>
      </c>
    </row>
    <row r="11883" spans="6:8" ht="13.5">
      <c r="F11883" s="156" t="s">
        <v>2043</v>
      </c>
      <c r="H11883">
        <v>102002</v>
      </c>
    </row>
    <row r="11884" spans="6:8" ht="13.5">
      <c r="F11884" s="156" t="s">
        <v>2043</v>
      </c>
      <c r="H11884">
        <v>102002</v>
      </c>
    </row>
    <row r="11885" spans="6:8" ht="13.5">
      <c r="F11885" s="156" t="s">
        <v>2044</v>
      </c>
      <c r="H11885">
        <v>102003</v>
      </c>
    </row>
    <row r="11886" spans="6:8" ht="13.5">
      <c r="F11886" s="156" t="s">
        <v>2044</v>
      </c>
      <c r="H11886">
        <v>102003</v>
      </c>
    </row>
    <row r="11887" spans="6:8" ht="13.5">
      <c r="F11887" s="156" t="s">
        <v>2044</v>
      </c>
      <c r="H11887">
        <v>102003</v>
      </c>
    </row>
    <row r="11888" spans="6:8" ht="13.5">
      <c r="F11888" s="156" t="s">
        <v>2044</v>
      </c>
      <c r="H11888">
        <v>102003</v>
      </c>
    </row>
    <row r="11889" spans="6:8" ht="13.5">
      <c r="F11889" s="156" t="s">
        <v>2044</v>
      </c>
      <c r="H11889">
        <v>102003</v>
      </c>
    </row>
    <row r="11890" spans="6:8" ht="13.5">
      <c r="F11890" s="156" t="s">
        <v>2044</v>
      </c>
      <c r="H11890">
        <v>102003</v>
      </c>
    </row>
    <row r="11891" spans="6:8" ht="13.5">
      <c r="F11891" s="156" t="s">
        <v>2044</v>
      </c>
      <c r="H11891">
        <v>102003</v>
      </c>
    </row>
    <row r="11892" spans="6:8" ht="13.5">
      <c r="F11892" s="156" t="s">
        <v>2045</v>
      </c>
      <c r="H11892">
        <v>102004</v>
      </c>
    </row>
    <row r="11893" spans="6:8" ht="13.5">
      <c r="F11893" s="156" t="s">
        <v>2045</v>
      </c>
      <c r="H11893">
        <v>102004</v>
      </c>
    </row>
    <row r="11894" spans="6:8" ht="13.5">
      <c r="F11894" s="156" t="s">
        <v>2045</v>
      </c>
      <c r="H11894">
        <v>102004</v>
      </c>
    </row>
    <row r="11895" spans="6:8" ht="13.5">
      <c r="F11895" s="156" t="s">
        <v>2045</v>
      </c>
      <c r="H11895">
        <v>102004</v>
      </c>
    </row>
    <row r="11896" spans="6:8" ht="13.5">
      <c r="F11896" s="156" t="s">
        <v>2045</v>
      </c>
      <c r="H11896">
        <v>102004</v>
      </c>
    </row>
    <row r="11897" spans="6:8" ht="13.5">
      <c r="F11897" s="156" t="s">
        <v>2045</v>
      </c>
      <c r="H11897">
        <v>102004</v>
      </c>
    </row>
    <row r="11898" spans="6:8" ht="13.5">
      <c r="F11898" s="156" t="s">
        <v>2045</v>
      </c>
      <c r="H11898">
        <v>102004</v>
      </c>
    </row>
    <row r="11899" spans="6:8" ht="13.5">
      <c r="F11899" s="156" t="s">
        <v>2046</v>
      </c>
      <c r="H11899">
        <v>102005</v>
      </c>
    </row>
    <row r="11900" spans="6:8" ht="13.5">
      <c r="F11900" s="156" t="s">
        <v>2046</v>
      </c>
      <c r="H11900">
        <v>102005</v>
      </c>
    </row>
    <row r="11901" spans="6:8" ht="13.5">
      <c r="F11901" s="156" t="s">
        <v>2046</v>
      </c>
      <c r="H11901">
        <v>102005</v>
      </c>
    </row>
    <row r="11902" spans="6:8" ht="13.5">
      <c r="F11902" s="156" t="s">
        <v>2046</v>
      </c>
      <c r="H11902">
        <v>102005</v>
      </c>
    </row>
    <row r="11903" spans="6:8" ht="13.5">
      <c r="F11903" s="156" t="s">
        <v>2046</v>
      </c>
      <c r="H11903">
        <v>102005</v>
      </c>
    </row>
    <row r="11904" spans="6:8" ht="13.5">
      <c r="F11904" s="156" t="s">
        <v>2046</v>
      </c>
      <c r="H11904">
        <v>102005</v>
      </c>
    </row>
    <row r="11905" spans="6:8" ht="13.5">
      <c r="F11905" s="156" t="s">
        <v>2046</v>
      </c>
      <c r="H11905">
        <v>102005</v>
      </c>
    </row>
    <row r="11906" spans="6:8" ht="13.5">
      <c r="F11906" s="156" t="s">
        <v>2047</v>
      </c>
      <c r="H11906">
        <v>102006</v>
      </c>
    </row>
    <row r="11907" spans="6:8" ht="13.5">
      <c r="F11907" s="156" t="s">
        <v>2047</v>
      </c>
      <c r="H11907">
        <v>102006</v>
      </c>
    </row>
    <row r="11908" spans="6:8" ht="13.5">
      <c r="F11908" s="156" t="s">
        <v>2047</v>
      </c>
      <c r="H11908">
        <v>102006</v>
      </c>
    </row>
    <row r="11909" spans="6:8" ht="13.5">
      <c r="F11909" s="156" t="s">
        <v>2047</v>
      </c>
      <c r="H11909">
        <v>102006</v>
      </c>
    </row>
    <row r="11910" spans="6:8" ht="13.5">
      <c r="F11910" s="156" t="s">
        <v>2047</v>
      </c>
      <c r="H11910">
        <v>102006</v>
      </c>
    </row>
    <row r="11911" spans="6:8" ht="13.5">
      <c r="F11911" s="156" t="s">
        <v>2047</v>
      </c>
      <c r="H11911">
        <v>102006</v>
      </c>
    </row>
    <row r="11912" spans="6:8" ht="13.5">
      <c r="F11912" s="156" t="s">
        <v>2047</v>
      </c>
      <c r="H11912">
        <v>102006</v>
      </c>
    </row>
    <row r="11913" spans="6:8" ht="13.5">
      <c r="F11913" s="156" t="s">
        <v>2048</v>
      </c>
      <c r="H11913">
        <v>102007</v>
      </c>
    </row>
    <row r="11914" spans="6:8" ht="13.5">
      <c r="F11914" s="156" t="s">
        <v>2048</v>
      </c>
      <c r="H11914">
        <v>102007</v>
      </c>
    </row>
    <row r="11915" spans="6:8" ht="13.5">
      <c r="F11915" s="156" t="s">
        <v>2048</v>
      </c>
      <c r="H11915">
        <v>102007</v>
      </c>
    </row>
    <row r="11916" spans="6:8" ht="13.5">
      <c r="F11916" s="156" t="s">
        <v>2048</v>
      </c>
      <c r="H11916">
        <v>102007</v>
      </c>
    </row>
    <row r="11917" spans="6:8" ht="13.5">
      <c r="F11917" s="156" t="s">
        <v>2048</v>
      </c>
      <c r="H11917">
        <v>102007</v>
      </c>
    </row>
    <row r="11918" spans="6:8" ht="13.5">
      <c r="F11918" s="156" t="s">
        <v>2048</v>
      </c>
      <c r="H11918">
        <v>102007</v>
      </c>
    </row>
    <row r="11919" spans="6:8" ht="13.5">
      <c r="F11919" s="156" t="s">
        <v>2048</v>
      </c>
      <c r="H11919">
        <v>102007</v>
      </c>
    </row>
    <row r="11920" spans="6:8" ht="13.5">
      <c r="F11920" s="156" t="s">
        <v>2049</v>
      </c>
      <c r="H11920">
        <v>102008</v>
      </c>
    </row>
    <row r="11921" spans="6:8" ht="13.5">
      <c r="F11921" s="156" t="s">
        <v>2049</v>
      </c>
      <c r="H11921">
        <v>102008</v>
      </c>
    </row>
    <row r="11922" spans="6:8" ht="13.5">
      <c r="F11922" s="156" t="s">
        <v>2049</v>
      </c>
      <c r="H11922">
        <v>102008</v>
      </c>
    </row>
    <row r="11923" spans="6:8" ht="13.5">
      <c r="F11923" s="156" t="s">
        <v>2049</v>
      </c>
      <c r="H11923">
        <v>102008</v>
      </c>
    </row>
    <row r="11924" spans="6:8" ht="13.5">
      <c r="F11924" s="156" t="s">
        <v>2049</v>
      </c>
      <c r="H11924">
        <v>102008</v>
      </c>
    </row>
    <row r="11925" spans="6:8" ht="13.5">
      <c r="F11925" s="156" t="s">
        <v>2049</v>
      </c>
      <c r="H11925">
        <v>102008</v>
      </c>
    </row>
    <row r="11926" spans="6:8" ht="13.5">
      <c r="F11926" s="156" t="s">
        <v>2049</v>
      </c>
      <c r="H11926">
        <v>102008</v>
      </c>
    </row>
    <row r="11927" spans="6:8" ht="13.5">
      <c r="F11927" s="156" t="s">
        <v>2050</v>
      </c>
      <c r="H11927">
        <v>102009</v>
      </c>
    </row>
    <row r="11928" spans="6:8" ht="13.5">
      <c r="F11928" s="156" t="s">
        <v>2050</v>
      </c>
      <c r="H11928">
        <v>102009</v>
      </c>
    </row>
    <row r="11929" spans="6:8" ht="13.5">
      <c r="F11929" s="156" t="s">
        <v>2050</v>
      </c>
      <c r="H11929">
        <v>102009</v>
      </c>
    </row>
    <row r="11930" spans="6:8" ht="13.5">
      <c r="F11930" s="156" t="s">
        <v>2050</v>
      </c>
      <c r="H11930">
        <v>102009</v>
      </c>
    </row>
    <row r="11931" spans="6:8" ht="13.5">
      <c r="F11931" s="156" t="s">
        <v>2050</v>
      </c>
      <c r="H11931">
        <v>102009</v>
      </c>
    </row>
    <row r="11932" spans="6:8" ht="13.5">
      <c r="F11932" s="156" t="s">
        <v>2050</v>
      </c>
      <c r="H11932">
        <v>102009</v>
      </c>
    </row>
    <row r="11933" spans="6:8" ht="13.5">
      <c r="F11933" s="156" t="s">
        <v>2050</v>
      </c>
      <c r="H11933">
        <v>102009</v>
      </c>
    </row>
    <row r="11934" spans="6:8" ht="13.5">
      <c r="F11934" s="156" t="s">
        <v>2051</v>
      </c>
      <c r="H11934">
        <v>102010</v>
      </c>
    </row>
    <row r="11935" spans="6:8" ht="13.5">
      <c r="F11935" s="156" t="s">
        <v>2051</v>
      </c>
      <c r="H11935">
        <v>102010</v>
      </c>
    </row>
    <row r="11936" spans="6:8" ht="13.5">
      <c r="F11936" s="156" t="s">
        <v>2051</v>
      </c>
      <c r="H11936">
        <v>102010</v>
      </c>
    </row>
    <row r="11937" spans="6:8" ht="13.5">
      <c r="F11937" s="156" t="s">
        <v>2051</v>
      </c>
      <c r="H11937">
        <v>102010</v>
      </c>
    </row>
    <row r="11938" spans="6:8" ht="13.5">
      <c r="F11938" s="156" t="s">
        <v>2051</v>
      </c>
      <c r="H11938">
        <v>102010</v>
      </c>
    </row>
    <row r="11939" spans="6:8" ht="13.5">
      <c r="F11939" s="156" t="s">
        <v>2051</v>
      </c>
      <c r="H11939">
        <v>102010</v>
      </c>
    </row>
    <row r="11940" spans="6:8" ht="13.5">
      <c r="F11940" s="156" t="s">
        <v>2051</v>
      </c>
      <c r="H11940">
        <v>102010</v>
      </c>
    </row>
    <row r="11941" spans="6:8" ht="13.5">
      <c r="F11941" s="156" t="s">
        <v>2052</v>
      </c>
      <c r="H11941">
        <v>102011</v>
      </c>
    </row>
    <row r="11942" spans="6:8" ht="13.5">
      <c r="F11942" s="156" t="s">
        <v>2052</v>
      </c>
      <c r="H11942">
        <v>102011</v>
      </c>
    </row>
    <row r="11943" spans="6:8" ht="13.5">
      <c r="F11943" s="156" t="s">
        <v>2052</v>
      </c>
      <c r="H11943">
        <v>102011</v>
      </c>
    </row>
    <row r="11944" spans="6:8" ht="13.5">
      <c r="F11944" s="156" t="s">
        <v>2052</v>
      </c>
      <c r="H11944">
        <v>102011</v>
      </c>
    </row>
    <row r="11945" spans="6:8" ht="13.5">
      <c r="F11945" s="156" t="s">
        <v>2052</v>
      </c>
      <c r="H11945">
        <v>102011</v>
      </c>
    </row>
    <row r="11946" spans="6:8" ht="13.5">
      <c r="F11946" s="156" t="s">
        <v>2052</v>
      </c>
      <c r="H11946">
        <v>102011</v>
      </c>
    </row>
    <row r="11947" spans="6:8" ht="13.5">
      <c r="F11947" s="156" t="s">
        <v>2052</v>
      </c>
      <c r="H11947">
        <v>102011</v>
      </c>
    </row>
    <row r="11948" spans="6:8" ht="13.5">
      <c r="F11948" s="156" t="s">
        <v>2053</v>
      </c>
      <c r="H11948">
        <v>102012</v>
      </c>
    </row>
    <row r="11949" spans="6:8" ht="13.5">
      <c r="F11949" s="156" t="s">
        <v>2053</v>
      </c>
      <c r="H11949">
        <v>102012</v>
      </c>
    </row>
    <row r="11950" spans="6:8" ht="13.5">
      <c r="F11950" s="156" t="s">
        <v>2053</v>
      </c>
      <c r="H11950">
        <v>102012</v>
      </c>
    </row>
    <row r="11951" spans="6:8" ht="13.5">
      <c r="F11951" s="156" t="s">
        <v>2053</v>
      </c>
      <c r="H11951">
        <v>102012</v>
      </c>
    </row>
    <row r="11952" spans="6:8" ht="13.5">
      <c r="F11952" s="156" t="s">
        <v>2053</v>
      </c>
      <c r="H11952">
        <v>102012</v>
      </c>
    </row>
    <row r="11953" spans="6:8" ht="13.5">
      <c r="F11953" s="156" t="s">
        <v>2053</v>
      </c>
      <c r="H11953">
        <v>102012</v>
      </c>
    </row>
    <row r="11954" spans="6:8" ht="13.5">
      <c r="F11954" s="156" t="s">
        <v>2053</v>
      </c>
      <c r="H11954">
        <v>102012</v>
      </c>
    </row>
    <row r="11955" spans="6:8" ht="13.5">
      <c r="F11955" s="156" t="s">
        <v>2054</v>
      </c>
      <c r="H11955">
        <v>102013</v>
      </c>
    </row>
    <row r="11956" spans="6:8" ht="13.5">
      <c r="F11956" s="156" t="s">
        <v>2054</v>
      </c>
      <c r="H11956">
        <v>102013</v>
      </c>
    </row>
    <row r="11957" spans="6:8" ht="13.5">
      <c r="F11957" s="156" t="s">
        <v>2054</v>
      </c>
      <c r="H11957">
        <v>102013</v>
      </c>
    </row>
    <row r="11958" spans="6:8" ht="13.5">
      <c r="F11958" s="156" t="s">
        <v>2054</v>
      </c>
      <c r="H11958">
        <v>102013</v>
      </c>
    </row>
    <row r="11959" spans="6:8" ht="13.5">
      <c r="F11959" s="156" t="s">
        <v>2054</v>
      </c>
      <c r="H11959">
        <v>102013</v>
      </c>
    </row>
    <row r="11960" spans="6:8" ht="13.5">
      <c r="F11960" s="156" t="s">
        <v>2054</v>
      </c>
      <c r="H11960">
        <v>102013</v>
      </c>
    </row>
    <row r="11961" spans="6:8" ht="13.5">
      <c r="F11961" s="156" t="s">
        <v>2054</v>
      </c>
      <c r="H11961">
        <v>102013</v>
      </c>
    </row>
    <row r="11962" spans="6:8" ht="13.5">
      <c r="F11962" s="156" t="s">
        <v>2055</v>
      </c>
      <c r="H11962">
        <v>102014</v>
      </c>
    </row>
    <row r="11963" spans="6:8" ht="13.5">
      <c r="F11963" s="156" t="s">
        <v>2055</v>
      </c>
      <c r="H11963">
        <v>102014</v>
      </c>
    </row>
    <row r="11964" spans="6:8" ht="13.5">
      <c r="F11964" s="156" t="s">
        <v>2055</v>
      </c>
      <c r="H11964">
        <v>102014</v>
      </c>
    </row>
    <row r="11965" spans="6:8" ht="13.5">
      <c r="F11965" s="156" t="s">
        <v>2055</v>
      </c>
      <c r="H11965">
        <v>102014</v>
      </c>
    </row>
    <row r="11966" spans="6:8" ht="13.5">
      <c r="F11966" s="156" t="s">
        <v>2055</v>
      </c>
      <c r="H11966">
        <v>102014</v>
      </c>
    </row>
    <row r="11967" spans="6:8" ht="13.5">
      <c r="F11967" s="156" t="s">
        <v>2055</v>
      </c>
      <c r="H11967">
        <v>102014</v>
      </c>
    </row>
    <row r="11968" spans="6:8" ht="13.5">
      <c r="F11968" s="156" t="s">
        <v>2055</v>
      </c>
      <c r="H11968">
        <v>102014</v>
      </c>
    </row>
    <row r="11969" spans="6:8" ht="13.5">
      <c r="F11969" s="156" t="s">
        <v>2055</v>
      </c>
      <c r="H11969">
        <v>102014</v>
      </c>
    </row>
    <row r="11970" spans="6:8" ht="13.5">
      <c r="F11970" s="156" t="s">
        <v>2056</v>
      </c>
      <c r="H11970">
        <v>102015</v>
      </c>
    </row>
    <row r="11971" spans="6:8" ht="13.5">
      <c r="F11971" s="156" t="s">
        <v>2056</v>
      </c>
      <c r="H11971">
        <v>102015</v>
      </c>
    </row>
    <row r="11972" spans="6:8" ht="13.5">
      <c r="F11972" s="156" t="s">
        <v>2056</v>
      </c>
      <c r="H11972">
        <v>102015</v>
      </c>
    </row>
    <row r="11973" spans="6:8" ht="13.5">
      <c r="F11973" s="156" t="s">
        <v>2056</v>
      </c>
      <c r="H11973">
        <v>102015</v>
      </c>
    </row>
    <row r="11974" spans="6:8" ht="13.5">
      <c r="F11974" s="156" t="s">
        <v>2056</v>
      </c>
      <c r="H11974">
        <v>102015</v>
      </c>
    </row>
    <row r="11975" spans="6:8" ht="13.5">
      <c r="F11975" s="156" t="s">
        <v>2056</v>
      </c>
      <c r="H11975">
        <v>102015</v>
      </c>
    </row>
    <row r="11976" spans="6:8" ht="13.5">
      <c r="F11976" s="156" t="s">
        <v>2056</v>
      </c>
      <c r="H11976">
        <v>102015</v>
      </c>
    </row>
    <row r="11977" spans="6:8" ht="13.5">
      <c r="F11977" s="156" t="s">
        <v>2057</v>
      </c>
      <c r="H11977">
        <v>102016</v>
      </c>
    </row>
    <row r="11978" spans="6:8" ht="13.5">
      <c r="F11978" s="156" t="s">
        <v>2057</v>
      </c>
      <c r="H11978">
        <v>102016</v>
      </c>
    </row>
    <row r="11979" spans="6:8" ht="13.5">
      <c r="F11979" s="156" t="s">
        <v>2057</v>
      </c>
      <c r="H11979">
        <v>102016</v>
      </c>
    </row>
    <row r="11980" spans="6:8" ht="13.5">
      <c r="F11980" s="156" t="s">
        <v>2057</v>
      </c>
      <c r="H11980">
        <v>102016</v>
      </c>
    </row>
    <row r="11981" spans="6:8" ht="13.5">
      <c r="F11981" s="156" t="s">
        <v>2057</v>
      </c>
      <c r="H11981">
        <v>102016</v>
      </c>
    </row>
    <row r="11982" spans="6:8" ht="13.5">
      <c r="F11982" s="156" t="s">
        <v>2057</v>
      </c>
      <c r="H11982">
        <v>102016</v>
      </c>
    </row>
    <row r="11983" spans="6:8" ht="13.5">
      <c r="F11983" s="156" t="s">
        <v>2057</v>
      </c>
      <c r="H11983">
        <v>102016</v>
      </c>
    </row>
    <row r="11984" spans="6:8" ht="13.5">
      <c r="F11984" s="156" t="s">
        <v>2058</v>
      </c>
      <c r="H11984">
        <v>102017</v>
      </c>
    </row>
    <row r="11985" spans="6:8" ht="13.5">
      <c r="F11985" s="156" t="s">
        <v>2058</v>
      </c>
      <c r="H11985">
        <v>102017</v>
      </c>
    </row>
    <row r="11986" spans="6:8" ht="13.5">
      <c r="F11986" s="156" t="s">
        <v>2058</v>
      </c>
      <c r="H11986">
        <v>102017</v>
      </c>
    </row>
    <row r="11987" spans="6:8" ht="13.5">
      <c r="F11987" s="156" t="s">
        <v>2058</v>
      </c>
      <c r="H11987">
        <v>102017</v>
      </c>
    </row>
    <row r="11988" spans="6:8" ht="13.5">
      <c r="F11988" s="156" t="s">
        <v>2058</v>
      </c>
      <c r="H11988">
        <v>102017</v>
      </c>
    </row>
    <row r="11989" spans="6:8" ht="13.5">
      <c r="F11989" s="156" t="s">
        <v>2058</v>
      </c>
      <c r="H11989">
        <v>102017</v>
      </c>
    </row>
    <row r="11990" spans="6:8" ht="13.5">
      <c r="F11990" s="156" t="s">
        <v>2058</v>
      </c>
      <c r="H11990">
        <v>102017</v>
      </c>
    </row>
    <row r="11991" spans="6:8" ht="13.5">
      <c r="F11991" s="156" t="s">
        <v>2059</v>
      </c>
      <c r="H11991">
        <v>102036</v>
      </c>
    </row>
    <row r="11992" spans="6:8" ht="13.5">
      <c r="F11992" s="156" t="s">
        <v>2059</v>
      </c>
      <c r="H11992">
        <v>102036</v>
      </c>
    </row>
    <row r="11993" spans="6:8" ht="13.5">
      <c r="F11993" s="156" t="s">
        <v>2059</v>
      </c>
      <c r="H11993">
        <v>102036</v>
      </c>
    </row>
    <row r="11994" spans="6:8" ht="13.5">
      <c r="F11994" s="156" t="s">
        <v>2059</v>
      </c>
      <c r="H11994">
        <v>102036</v>
      </c>
    </row>
    <row r="11995" spans="6:8" ht="13.5">
      <c r="F11995" s="156" t="s">
        <v>2059</v>
      </c>
      <c r="H11995">
        <v>102036</v>
      </c>
    </row>
    <row r="11996" spans="6:8" ht="13.5">
      <c r="F11996" s="156" t="s">
        <v>2059</v>
      </c>
      <c r="H11996">
        <v>102036</v>
      </c>
    </row>
    <row r="11997" spans="6:8" ht="13.5">
      <c r="F11997" s="156" t="s">
        <v>2059</v>
      </c>
      <c r="H11997">
        <v>102036</v>
      </c>
    </row>
    <row r="11998" spans="6:8" ht="13.5">
      <c r="F11998" s="156" t="s">
        <v>2060</v>
      </c>
      <c r="H11998">
        <v>102037</v>
      </c>
    </row>
    <row r="11999" spans="6:8" ht="13.5">
      <c r="F11999" s="156" t="s">
        <v>2060</v>
      </c>
      <c r="H11999">
        <v>102037</v>
      </c>
    </row>
    <row r="12000" spans="6:8" ht="13.5">
      <c r="F12000" s="156" t="s">
        <v>2060</v>
      </c>
      <c r="H12000">
        <v>102037</v>
      </c>
    </row>
    <row r="12001" spans="6:8" ht="13.5">
      <c r="F12001" s="156" t="s">
        <v>2060</v>
      </c>
      <c r="H12001">
        <v>102037</v>
      </c>
    </row>
    <row r="12002" spans="6:8" ht="13.5">
      <c r="F12002" s="156" t="s">
        <v>2060</v>
      </c>
      <c r="H12002">
        <v>102037</v>
      </c>
    </row>
    <row r="12003" spans="6:8" ht="13.5">
      <c r="F12003" s="156" t="s">
        <v>2060</v>
      </c>
      <c r="H12003">
        <v>102037</v>
      </c>
    </row>
    <row r="12004" spans="6:8" ht="13.5">
      <c r="F12004" s="156" t="s">
        <v>2060</v>
      </c>
      <c r="H12004">
        <v>102037</v>
      </c>
    </row>
    <row r="12005" spans="6:8" ht="13.5">
      <c r="F12005" s="156" t="s">
        <v>2061</v>
      </c>
      <c r="H12005">
        <v>102038</v>
      </c>
    </row>
    <row r="12006" spans="6:8" ht="13.5">
      <c r="F12006" s="156" t="s">
        <v>2061</v>
      </c>
      <c r="H12006">
        <v>102038</v>
      </c>
    </row>
    <row r="12007" spans="6:8" ht="13.5">
      <c r="F12007" s="156" t="s">
        <v>2061</v>
      </c>
      <c r="H12007">
        <v>102038</v>
      </c>
    </row>
    <row r="12008" spans="6:8" ht="13.5">
      <c r="F12008" s="156" t="s">
        <v>2061</v>
      </c>
      <c r="H12008">
        <v>102038</v>
      </c>
    </row>
    <row r="12009" spans="6:8" ht="13.5">
      <c r="F12009" s="156" t="s">
        <v>2061</v>
      </c>
      <c r="H12009">
        <v>102038</v>
      </c>
    </row>
    <row r="12010" spans="6:8" ht="13.5">
      <c r="F12010" s="156" t="s">
        <v>2061</v>
      </c>
      <c r="H12010">
        <v>102038</v>
      </c>
    </row>
    <row r="12011" spans="6:8" ht="13.5">
      <c r="F12011" s="156" t="s">
        <v>2061</v>
      </c>
      <c r="H12011">
        <v>102038</v>
      </c>
    </row>
    <row r="12012" spans="6:8" ht="13.5">
      <c r="F12012" s="156" t="s">
        <v>2062</v>
      </c>
      <c r="H12012">
        <v>102039</v>
      </c>
    </row>
    <row r="12013" spans="6:8" ht="13.5">
      <c r="F12013" s="156" t="s">
        <v>2062</v>
      </c>
      <c r="H12013">
        <v>102039</v>
      </c>
    </row>
    <row r="12014" spans="6:8" ht="13.5">
      <c r="F12014" s="156" t="s">
        <v>2062</v>
      </c>
      <c r="H12014">
        <v>102039</v>
      </c>
    </row>
    <row r="12015" spans="6:8" ht="13.5">
      <c r="F12015" s="156" t="s">
        <v>2062</v>
      </c>
      <c r="H12015">
        <v>102039</v>
      </c>
    </row>
    <row r="12016" spans="6:8" ht="13.5">
      <c r="F12016" s="156" t="s">
        <v>2062</v>
      </c>
      <c r="H12016">
        <v>102039</v>
      </c>
    </row>
    <row r="12017" spans="6:8" ht="13.5">
      <c r="F12017" s="156" t="s">
        <v>2062</v>
      </c>
      <c r="H12017">
        <v>102039</v>
      </c>
    </row>
    <row r="12018" spans="6:8" ht="13.5">
      <c r="F12018" s="156" t="s">
        <v>2062</v>
      </c>
      <c r="H12018">
        <v>102039</v>
      </c>
    </row>
    <row r="12019" spans="6:8" ht="13.5">
      <c r="F12019" s="156" t="s">
        <v>2062</v>
      </c>
      <c r="H12019">
        <v>102039</v>
      </c>
    </row>
    <row r="12020" spans="6:8" ht="13.5">
      <c r="F12020" s="156" t="s">
        <v>2063</v>
      </c>
      <c r="H12020">
        <v>102040</v>
      </c>
    </row>
    <row r="12021" spans="6:8" ht="13.5">
      <c r="F12021" s="156" t="s">
        <v>2063</v>
      </c>
      <c r="H12021">
        <v>102040</v>
      </c>
    </row>
    <row r="12022" spans="6:8" ht="13.5">
      <c r="F12022" s="156" t="s">
        <v>2063</v>
      </c>
      <c r="H12022">
        <v>102040</v>
      </c>
    </row>
    <row r="12023" spans="6:8" ht="13.5">
      <c r="F12023" s="156" t="s">
        <v>2063</v>
      </c>
      <c r="H12023">
        <v>102040</v>
      </c>
    </row>
    <row r="12024" spans="6:8" ht="13.5">
      <c r="F12024" s="156" t="s">
        <v>2063</v>
      </c>
      <c r="H12024">
        <v>102040</v>
      </c>
    </row>
    <row r="12025" spans="6:8" ht="13.5">
      <c r="F12025" s="156" t="s">
        <v>2063</v>
      </c>
      <c r="H12025">
        <v>102040</v>
      </c>
    </row>
    <row r="12026" spans="6:8" ht="13.5">
      <c r="F12026" s="156" t="s">
        <v>2063</v>
      </c>
      <c r="H12026">
        <v>102040</v>
      </c>
    </row>
    <row r="12027" spans="6:8" ht="13.5">
      <c r="F12027" s="156" t="s">
        <v>2063</v>
      </c>
      <c r="H12027">
        <v>102040</v>
      </c>
    </row>
    <row r="12028" spans="6:8" ht="13.5">
      <c r="F12028" s="156" t="s">
        <v>2064</v>
      </c>
      <c r="H12028">
        <v>102041</v>
      </c>
    </row>
    <row r="12029" spans="6:8" ht="13.5">
      <c r="F12029" s="156" t="s">
        <v>2064</v>
      </c>
      <c r="H12029">
        <v>102041</v>
      </c>
    </row>
    <row r="12030" spans="6:8" ht="13.5">
      <c r="F12030" s="156" t="s">
        <v>2064</v>
      </c>
      <c r="H12030">
        <v>102041</v>
      </c>
    </row>
    <row r="12031" spans="6:8" ht="13.5">
      <c r="F12031" s="156" t="s">
        <v>2064</v>
      </c>
      <c r="H12031">
        <v>102041</v>
      </c>
    </row>
    <row r="12032" spans="6:8" ht="13.5">
      <c r="F12032" s="156" t="s">
        <v>2064</v>
      </c>
      <c r="H12032">
        <v>102041</v>
      </c>
    </row>
    <row r="12033" spans="6:8" ht="13.5">
      <c r="F12033" s="156" t="s">
        <v>2064</v>
      </c>
      <c r="H12033">
        <v>102041</v>
      </c>
    </row>
    <row r="12034" spans="6:8" ht="13.5">
      <c r="F12034" s="156" t="s">
        <v>2064</v>
      </c>
      <c r="H12034">
        <v>102041</v>
      </c>
    </row>
    <row r="12035" spans="6:8" ht="13.5">
      <c r="F12035" s="156" t="s">
        <v>2065</v>
      </c>
      <c r="H12035">
        <v>102042</v>
      </c>
    </row>
    <row r="12036" spans="6:8" ht="13.5">
      <c r="F12036" s="156" t="s">
        <v>2065</v>
      </c>
      <c r="H12036">
        <v>102042</v>
      </c>
    </row>
    <row r="12037" spans="6:8" ht="13.5">
      <c r="F12037" s="156" t="s">
        <v>2065</v>
      </c>
      <c r="H12037">
        <v>102042</v>
      </c>
    </row>
    <row r="12038" spans="6:8" ht="13.5">
      <c r="F12038" s="156" t="s">
        <v>2065</v>
      </c>
      <c r="H12038">
        <v>102042</v>
      </c>
    </row>
    <row r="12039" spans="6:8" ht="13.5">
      <c r="F12039" s="156" t="s">
        <v>2065</v>
      </c>
      <c r="H12039">
        <v>102042</v>
      </c>
    </row>
    <row r="12040" spans="6:8" ht="13.5">
      <c r="F12040" s="156" t="s">
        <v>2065</v>
      </c>
      <c r="H12040">
        <v>102042</v>
      </c>
    </row>
    <row r="12041" spans="6:8" ht="13.5">
      <c r="F12041" s="156" t="s">
        <v>2065</v>
      </c>
      <c r="H12041">
        <v>102042</v>
      </c>
    </row>
    <row r="12042" spans="6:8" ht="13.5">
      <c r="F12042" s="156" t="s">
        <v>2066</v>
      </c>
      <c r="H12042">
        <v>102043</v>
      </c>
    </row>
    <row r="12043" spans="6:8" ht="13.5">
      <c r="F12043" s="156" t="s">
        <v>2066</v>
      </c>
      <c r="H12043">
        <v>102043</v>
      </c>
    </row>
    <row r="12044" spans="6:8" ht="13.5">
      <c r="F12044" s="156" t="s">
        <v>2066</v>
      </c>
      <c r="H12044">
        <v>102043</v>
      </c>
    </row>
    <row r="12045" spans="6:8" ht="13.5">
      <c r="F12045" s="156" t="s">
        <v>2066</v>
      </c>
      <c r="H12045">
        <v>102043</v>
      </c>
    </row>
    <row r="12046" spans="6:8" ht="13.5">
      <c r="F12046" s="156" t="s">
        <v>2066</v>
      </c>
      <c r="H12046">
        <v>102043</v>
      </c>
    </row>
    <row r="12047" spans="6:8" ht="13.5">
      <c r="F12047" s="156" t="s">
        <v>2066</v>
      </c>
      <c r="H12047">
        <v>102043</v>
      </c>
    </row>
    <row r="12048" spans="6:8" ht="13.5">
      <c r="F12048" s="156" t="s">
        <v>2066</v>
      </c>
      <c r="H12048">
        <v>102043</v>
      </c>
    </row>
    <row r="12049" spans="6:8" ht="13.5">
      <c r="F12049" s="156" t="s">
        <v>2067</v>
      </c>
      <c r="H12049">
        <v>102044</v>
      </c>
    </row>
    <row r="12050" spans="6:8" ht="13.5">
      <c r="F12050" s="156" t="s">
        <v>2067</v>
      </c>
      <c r="H12050">
        <v>102044</v>
      </c>
    </row>
    <row r="12051" spans="6:8" ht="13.5">
      <c r="F12051" s="156" t="s">
        <v>2067</v>
      </c>
      <c r="H12051">
        <v>102044</v>
      </c>
    </row>
    <row r="12052" spans="6:8" ht="13.5">
      <c r="F12052" s="156" t="s">
        <v>2067</v>
      </c>
      <c r="H12052">
        <v>102044</v>
      </c>
    </row>
    <row r="12053" spans="6:8" ht="13.5">
      <c r="F12053" s="156" t="s">
        <v>2067</v>
      </c>
      <c r="H12053">
        <v>102044</v>
      </c>
    </row>
    <row r="12054" spans="6:8" ht="13.5">
      <c r="F12054" s="156" t="s">
        <v>2067</v>
      </c>
      <c r="H12054">
        <v>102044</v>
      </c>
    </row>
    <row r="12055" spans="6:8" ht="13.5">
      <c r="F12055" s="156" t="s">
        <v>2067</v>
      </c>
      <c r="H12055">
        <v>102044</v>
      </c>
    </row>
    <row r="12056" spans="6:8" ht="13.5">
      <c r="F12056" s="156" t="s">
        <v>2068</v>
      </c>
      <c r="H12056">
        <v>102045</v>
      </c>
    </row>
    <row r="12057" spans="6:8" ht="13.5">
      <c r="F12057" s="156" t="s">
        <v>2068</v>
      </c>
      <c r="H12057">
        <v>102045</v>
      </c>
    </row>
    <row r="12058" spans="6:8" ht="13.5">
      <c r="F12058" s="156" t="s">
        <v>2068</v>
      </c>
      <c r="H12058">
        <v>102045</v>
      </c>
    </row>
    <row r="12059" spans="6:8" ht="13.5">
      <c r="F12059" s="156" t="s">
        <v>2068</v>
      </c>
      <c r="H12059">
        <v>102045</v>
      </c>
    </row>
    <row r="12060" spans="6:8" ht="13.5">
      <c r="F12060" s="156" t="s">
        <v>2068</v>
      </c>
      <c r="H12060">
        <v>102045</v>
      </c>
    </row>
    <row r="12061" spans="6:8" ht="13.5">
      <c r="F12061" s="156" t="s">
        <v>2068</v>
      </c>
      <c r="H12061">
        <v>102045</v>
      </c>
    </row>
    <row r="12062" spans="6:8" ht="13.5">
      <c r="F12062" s="156" t="s">
        <v>2068</v>
      </c>
      <c r="H12062">
        <v>102045</v>
      </c>
    </row>
    <row r="12063" spans="6:8" ht="13.5">
      <c r="F12063" s="156" t="s">
        <v>2069</v>
      </c>
      <c r="H12063">
        <v>102046</v>
      </c>
    </row>
    <row r="12064" spans="6:8" ht="13.5">
      <c r="F12064" s="156" t="s">
        <v>2069</v>
      </c>
      <c r="H12064">
        <v>102046</v>
      </c>
    </row>
    <row r="12065" spans="6:8" ht="13.5">
      <c r="F12065" s="156" t="s">
        <v>2069</v>
      </c>
      <c r="H12065">
        <v>102046</v>
      </c>
    </row>
    <row r="12066" spans="6:8" ht="13.5">
      <c r="F12066" s="156" t="s">
        <v>2069</v>
      </c>
      <c r="H12066">
        <v>102046</v>
      </c>
    </row>
    <row r="12067" spans="6:8" ht="13.5">
      <c r="F12067" s="156" t="s">
        <v>2069</v>
      </c>
      <c r="H12067">
        <v>102046</v>
      </c>
    </row>
    <row r="12068" spans="6:8" ht="13.5">
      <c r="F12068" s="156" t="s">
        <v>2069</v>
      </c>
      <c r="H12068">
        <v>102046</v>
      </c>
    </row>
    <row r="12069" spans="6:8" ht="13.5">
      <c r="F12069" s="156" t="s">
        <v>2069</v>
      </c>
      <c r="H12069">
        <v>102046</v>
      </c>
    </row>
    <row r="12070" spans="6:8" ht="13.5">
      <c r="F12070" s="156" t="s">
        <v>2069</v>
      </c>
      <c r="H12070">
        <v>102046</v>
      </c>
    </row>
    <row r="12071" spans="6:8" ht="13.5">
      <c r="F12071" s="156" t="s">
        <v>2070</v>
      </c>
      <c r="H12071">
        <v>102047</v>
      </c>
    </row>
    <row r="12072" spans="6:8" ht="13.5">
      <c r="F12072" s="156" t="s">
        <v>2070</v>
      </c>
      <c r="H12072">
        <v>102047</v>
      </c>
    </row>
    <row r="12073" spans="6:8" ht="13.5">
      <c r="F12073" s="156" t="s">
        <v>2070</v>
      </c>
      <c r="H12073">
        <v>102047</v>
      </c>
    </row>
    <row r="12074" spans="6:8" ht="13.5">
      <c r="F12074" s="156" t="s">
        <v>2070</v>
      </c>
      <c r="H12074">
        <v>102047</v>
      </c>
    </row>
    <row r="12075" spans="6:8" ht="13.5">
      <c r="F12075" s="156" t="s">
        <v>2070</v>
      </c>
      <c r="H12075">
        <v>102047</v>
      </c>
    </row>
    <row r="12076" spans="6:8" ht="13.5">
      <c r="F12076" s="156" t="s">
        <v>2070</v>
      </c>
      <c r="H12076">
        <v>102047</v>
      </c>
    </row>
    <row r="12077" spans="6:8" ht="13.5">
      <c r="F12077" s="156" t="s">
        <v>2070</v>
      </c>
      <c r="H12077">
        <v>102047</v>
      </c>
    </row>
    <row r="12078" spans="6:8" ht="13.5">
      <c r="F12078" s="156" t="s">
        <v>2070</v>
      </c>
      <c r="H12078">
        <v>102047</v>
      </c>
    </row>
    <row r="12079" spans="6:8" ht="13.5">
      <c r="F12079" s="156" t="s">
        <v>2071</v>
      </c>
      <c r="H12079">
        <v>102048</v>
      </c>
    </row>
    <row r="12080" spans="6:8" ht="13.5">
      <c r="F12080" s="156" t="s">
        <v>2071</v>
      </c>
      <c r="H12080">
        <v>102048</v>
      </c>
    </row>
    <row r="12081" spans="6:8" ht="13.5">
      <c r="F12081" s="156" t="s">
        <v>2071</v>
      </c>
      <c r="H12081">
        <v>102048</v>
      </c>
    </row>
    <row r="12082" spans="6:8" ht="13.5">
      <c r="F12082" s="156" t="s">
        <v>2071</v>
      </c>
      <c r="H12082">
        <v>102048</v>
      </c>
    </row>
    <row r="12083" spans="6:8" ht="13.5">
      <c r="F12083" s="156" t="s">
        <v>2071</v>
      </c>
      <c r="H12083">
        <v>102048</v>
      </c>
    </row>
    <row r="12084" spans="6:8" ht="13.5">
      <c r="F12084" s="156" t="s">
        <v>2071</v>
      </c>
      <c r="H12084">
        <v>102048</v>
      </c>
    </row>
    <row r="12085" spans="6:8" ht="13.5">
      <c r="F12085" s="156" t="s">
        <v>2071</v>
      </c>
      <c r="H12085">
        <v>102048</v>
      </c>
    </row>
    <row r="12086" spans="6:8" ht="13.5">
      <c r="F12086" s="156" t="s">
        <v>2072</v>
      </c>
      <c r="H12086">
        <v>102049</v>
      </c>
    </row>
    <row r="12087" spans="6:8" ht="13.5">
      <c r="F12087" s="156" t="s">
        <v>2072</v>
      </c>
      <c r="H12087">
        <v>102049</v>
      </c>
    </row>
    <row r="12088" spans="6:8" ht="13.5">
      <c r="F12088" s="156" t="s">
        <v>2072</v>
      </c>
      <c r="H12088">
        <v>102049</v>
      </c>
    </row>
    <row r="12089" spans="6:8" ht="13.5">
      <c r="F12089" s="156" t="s">
        <v>2072</v>
      </c>
      <c r="H12089">
        <v>102049</v>
      </c>
    </row>
    <row r="12090" spans="6:8" ht="13.5">
      <c r="F12090" s="156" t="s">
        <v>2072</v>
      </c>
      <c r="H12090">
        <v>102049</v>
      </c>
    </row>
    <row r="12091" spans="6:8" ht="13.5">
      <c r="F12091" s="156" t="s">
        <v>2072</v>
      </c>
      <c r="H12091">
        <v>102049</v>
      </c>
    </row>
    <row r="12092" spans="6:8" ht="13.5">
      <c r="F12092" s="156" t="s">
        <v>2072</v>
      </c>
      <c r="H12092">
        <v>102049</v>
      </c>
    </row>
    <row r="12093" spans="6:8" ht="13.5">
      <c r="F12093" s="156" t="s">
        <v>2073</v>
      </c>
      <c r="H12093">
        <v>102050</v>
      </c>
    </row>
    <row r="12094" spans="6:8" ht="13.5">
      <c r="F12094" s="156" t="s">
        <v>2073</v>
      </c>
      <c r="H12094">
        <v>102050</v>
      </c>
    </row>
    <row r="12095" spans="6:8" ht="13.5">
      <c r="F12095" s="156" t="s">
        <v>2073</v>
      </c>
      <c r="H12095">
        <v>102050</v>
      </c>
    </row>
    <row r="12096" spans="6:8" ht="13.5">
      <c r="F12096" s="156" t="s">
        <v>2073</v>
      </c>
      <c r="H12096">
        <v>102050</v>
      </c>
    </row>
    <row r="12097" spans="6:8" ht="13.5">
      <c r="F12097" s="156" t="s">
        <v>2073</v>
      </c>
      <c r="H12097">
        <v>102050</v>
      </c>
    </row>
    <row r="12098" spans="6:8" ht="13.5">
      <c r="F12098" s="156" t="s">
        <v>2073</v>
      </c>
      <c r="H12098">
        <v>102050</v>
      </c>
    </row>
    <row r="12099" spans="6:8" ht="13.5">
      <c r="F12099" s="156" t="s">
        <v>2073</v>
      </c>
      <c r="H12099">
        <v>102050</v>
      </c>
    </row>
    <row r="12100" spans="6:8" ht="13.5">
      <c r="F12100" s="156" t="s">
        <v>2074</v>
      </c>
      <c r="H12100">
        <v>102051</v>
      </c>
    </row>
    <row r="12101" spans="6:8" ht="13.5">
      <c r="F12101" s="156" t="s">
        <v>2074</v>
      </c>
      <c r="H12101">
        <v>102051</v>
      </c>
    </row>
    <row r="12102" spans="6:8" ht="13.5">
      <c r="F12102" s="156" t="s">
        <v>2074</v>
      </c>
      <c r="H12102">
        <v>102051</v>
      </c>
    </row>
    <row r="12103" spans="6:8" ht="13.5">
      <c r="F12103" s="156" t="s">
        <v>2074</v>
      </c>
      <c r="H12103">
        <v>102051</v>
      </c>
    </row>
    <row r="12104" spans="6:8" ht="13.5">
      <c r="F12104" s="156" t="s">
        <v>2074</v>
      </c>
      <c r="H12104">
        <v>102051</v>
      </c>
    </row>
    <row r="12105" spans="6:8" ht="13.5">
      <c r="F12105" s="156" t="s">
        <v>2074</v>
      </c>
      <c r="H12105">
        <v>102051</v>
      </c>
    </row>
    <row r="12106" spans="6:8" ht="13.5">
      <c r="F12106" s="156" t="s">
        <v>2074</v>
      </c>
      <c r="H12106">
        <v>102051</v>
      </c>
    </row>
    <row r="12107" spans="6:8" ht="13.5">
      <c r="F12107" s="156" t="s">
        <v>2075</v>
      </c>
      <c r="H12107">
        <v>102052</v>
      </c>
    </row>
    <row r="12108" spans="6:8" ht="13.5">
      <c r="F12108" s="156" t="s">
        <v>2075</v>
      </c>
      <c r="H12108">
        <v>102052</v>
      </c>
    </row>
    <row r="12109" spans="6:8" ht="13.5">
      <c r="F12109" s="156" t="s">
        <v>2075</v>
      </c>
      <c r="H12109">
        <v>102052</v>
      </c>
    </row>
    <row r="12110" spans="6:8" ht="13.5">
      <c r="F12110" s="156" t="s">
        <v>2075</v>
      </c>
      <c r="H12110">
        <v>102052</v>
      </c>
    </row>
    <row r="12111" spans="6:8" ht="13.5">
      <c r="F12111" s="156" t="s">
        <v>2075</v>
      </c>
      <c r="H12111">
        <v>102052</v>
      </c>
    </row>
    <row r="12112" spans="6:8" ht="13.5">
      <c r="F12112" s="156" t="s">
        <v>2075</v>
      </c>
      <c r="H12112">
        <v>102052</v>
      </c>
    </row>
    <row r="12113" spans="6:8" ht="13.5">
      <c r="F12113" s="156" t="s">
        <v>2075</v>
      </c>
      <c r="H12113">
        <v>102052</v>
      </c>
    </row>
    <row r="12114" spans="6:8" ht="13.5">
      <c r="F12114" s="156" t="s">
        <v>2076</v>
      </c>
      <c r="H12114">
        <v>102059</v>
      </c>
    </row>
    <row r="12115" spans="6:8" ht="13.5">
      <c r="F12115" s="156" t="s">
        <v>2076</v>
      </c>
      <c r="H12115">
        <v>102059</v>
      </c>
    </row>
    <row r="12116" spans="6:8" ht="13.5">
      <c r="F12116" s="156" t="s">
        <v>2076</v>
      </c>
      <c r="H12116">
        <v>102059</v>
      </c>
    </row>
    <row r="12117" spans="6:8" ht="13.5">
      <c r="F12117" s="156" t="s">
        <v>2076</v>
      </c>
      <c r="H12117">
        <v>102059</v>
      </c>
    </row>
    <row r="12118" spans="6:8" ht="13.5">
      <c r="F12118" s="156" t="s">
        <v>2076</v>
      </c>
      <c r="H12118">
        <v>102059</v>
      </c>
    </row>
    <row r="12119" spans="6:8" ht="13.5">
      <c r="F12119" s="156" t="s">
        <v>2076</v>
      </c>
      <c r="H12119">
        <v>102059</v>
      </c>
    </row>
    <row r="12120" spans="6:8" ht="13.5">
      <c r="F12120" s="156" t="s">
        <v>2076</v>
      </c>
      <c r="H12120">
        <v>102059</v>
      </c>
    </row>
    <row r="12121" spans="6:8" ht="13.5">
      <c r="F12121" s="156" t="s">
        <v>2076</v>
      </c>
      <c r="H12121">
        <v>102059</v>
      </c>
    </row>
    <row r="12122" spans="6:8" ht="13.5">
      <c r="F12122" s="156" t="s">
        <v>2077</v>
      </c>
      <c r="H12122">
        <v>102060</v>
      </c>
    </row>
    <row r="12123" spans="6:8" ht="13.5">
      <c r="F12123" s="156" t="s">
        <v>2077</v>
      </c>
      <c r="H12123">
        <v>102060</v>
      </c>
    </row>
    <row r="12124" spans="6:8" ht="13.5">
      <c r="F12124" s="156" t="s">
        <v>2077</v>
      </c>
      <c r="H12124">
        <v>102060</v>
      </c>
    </row>
    <row r="12125" spans="6:8" ht="13.5">
      <c r="F12125" s="156" t="s">
        <v>2077</v>
      </c>
      <c r="H12125">
        <v>102060</v>
      </c>
    </row>
    <row r="12126" spans="6:8" ht="13.5">
      <c r="F12126" s="156" t="s">
        <v>2077</v>
      </c>
      <c r="H12126">
        <v>102060</v>
      </c>
    </row>
    <row r="12127" spans="6:8" ht="13.5">
      <c r="F12127" s="156" t="s">
        <v>2077</v>
      </c>
      <c r="H12127">
        <v>102060</v>
      </c>
    </row>
    <row r="12128" spans="6:8" ht="13.5">
      <c r="F12128" s="156" t="s">
        <v>2077</v>
      </c>
      <c r="H12128">
        <v>102060</v>
      </c>
    </row>
    <row r="12129" spans="6:8" ht="13.5">
      <c r="F12129" s="156" t="s">
        <v>2077</v>
      </c>
      <c r="H12129">
        <v>102060</v>
      </c>
    </row>
    <row r="12130" spans="6:8" ht="13.5">
      <c r="F12130" s="156" t="s">
        <v>2078</v>
      </c>
      <c r="H12130">
        <v>102061</v>
      </c>
    </row>
    <row r="12131" spans="6:8" ht="13.5">
      <c r="F12131" s="156" t="s">
        <v>2078</v>
      </c>
      <c r="H12131">
        <v>102061</v>
      </c>
    </row>
    <row r="12132" spans="6:8" ht="13.5">
      <c r="F12132" s="156" t="s">
        <v>2078</v>
      </c>
      <c r="H12132">
        <v>102061</v>
      </c>
    </row>
    <row r="12133" spans="6:8" ht="13.5">
      <c r="F12133" s="156" t="s">
        <v>2078</v>
      </c>
      <c r="H12133">
        <v>102061</v>
      </c>
    </row>
    <row r="12134" spans="6:8" ht="13.5">
      <c r="F12134" s="156" t="s">
        <v>2078</v>
      </c>
      <c r="H12134">
        <v>102061</v>
      </c>
    </row>
    <row r="12135" spans="6:8" ht="13.5">
      <c r="F12135" s="156" t="s">
        <v>2078</v>
      </c>
      <c r="H12135">
        <v>102061</v>
      </c>
    </row>
    <row r="12136" spans="6:8" ht="13.5">
      <c r="F12136" s="156" t="s">
        <v>2078</v>
      </c>
      <c r="H12136">
        <v>102061</v>
      </c>
    </row>
    <row r="12137" spans="6:8" ht="13.5">
      <c r="F12137" s="156" t="s">
        <v>2079</v>
      </c>
      <c r="H12137">
        <v>102062</v>
      </c>
    </row>
    <row r="12138" spans="6:8" ht="13.5">
      <c r="F12138" s="156" t="s">
        <v>2079</v>
      </c>
      <c r="H12138">
        <v>102062</v>
      </c>
    </row>
    <row r="12139" spans="6:8" ht="13.5">
      <c r="F12139" s="156" t="s">
        <v>2079</v>
      </c>
      <c r="H12139">
        <v>102062</v>
      </c>
    </row>
    <row r="12140" spans="6:8" ht="13.5">
      <c r="F12140" s="156" t="s">
        <v>2079</v>
      </c>
      <c r="H12140">
        <v>102062</v>
      </c>
    </row>
    <row r="12141" spans="6:8" ht="13.5">
      <c r="F12141" s="156" t="s">
        <v>2079</v>
      </c>
      <c r="H12141">
        <v>102062</v>
      </c>
    </row>
    <row r="12142" spans="6:8" ht="13.5">
      <c r="F12142" s="156" t="s">
        <v>2079</v>
      </c>
      <c r="H12142">
        <v>102062</v>
      </c>
    </row>
    <row r="12143" spans="6:8" ht="13.5">
      <c r="F12143" s="156" t="s">
        <v>2079</v>
      </c>
      <c r="H12143">
        <v>102062</v>
      </c>
    </row>
    <row r="12144" spans="6:8" ht="13.5">
      <c r="F12144" s="156" t="s">
        <v>2080</v>
      </c>
      <c r="H12144">
        <v>102063</v>
      </c>
    </row>
    <row r="12145" spans="6:8" ht="13.5">
      <c r="F12145" s="156" t="s">
        <v>2080</v>
      </c>
      <c r="H12145">
        <v>102063</v>
      </c>
    </row>
    <row r="12146" spans="6:8" ht="13.5">
      <c r="F12146" s="156" t="s">
        <v>2080</v>
      </c>
      <c r="H12146">
        <v>102063</v>
      </c>
    </row>
    <row r="12147" spans="6:8" ht="13.5">
      <c r="F12147" s="156" t="s">
        <v>2080</v>
      </c>
      <c r="H12147">
        <v>102063</v>
      </c>
    </row>
    <row r="12148" spans="6:8" ht="13.5">
      <c r="F12148" s="156" t="s">
        <v>2080</v>
      </c>
      <c r="H12148">
        <v>102063</v>
      </c>
    </row>
    <row r="12149" spans="6:8" ht="13.5">
      <c r="F12149" s="156" t="s">
        <v>2080</v>
      </c>
      <c r="H12149">
        <v>102063</v>
      </c>
    </row>
    <row r="12150" spans="6:8" ht="13.5">
      <c r="F12150" s="156" t="s">
        <v>2080</v>
      </c>
      <c r="H12150">
        <v>102063</v>
      </c>
    </row>
    <row r="12151" spans="6:8" ht="13.5">
      <c r="F12151" s="156" t="s">
        <v>2081</v>
      </c>
      <c r="H12151">
        <v>102064</v>
      </c>
    </row>
    <row r="12152" spans="6:8" ht="13.5">
      <c r="F12152" s="156" t="s">
        <v>2081</v>
      </c>
      <c r="H12152">
        <v>102064</v>
      </c>
    </row>
    <row r="12153" spans="6:8" ht="13.5">
      <c r="F12153" s="156" t="s">
        <v>2081</v>
      </c>
      <c r="H12153">
        <v>102064</v>
      </c>
    </row>
    <row r="12154" spans="6:8" ht="13.5">
      <c r="F12154" s="156" t="s">
        <v>2081</v>
      </c>
      <c r="H12154">
        <v>102064</v>
      </c>
    </row>
    <row r="12155" spans="6:8" ht="13.5">
      <c r="F12155" s="156" t="s">
        <v>2081</v>
      </c>
      <c r="H12155">
        <v>102064</v>
      </c>
    </row>
    <row r="12156" spans="6:8" ht="13.5">
      <c r="F12156" s="156" t="s">
        <v>2081</v>
      </c>
      <c r="H12156">
        <v>102064</v>
      </c>
    </row>
    <row r="12157" spans="6:8" ht="13.5">
      <c r="F12157" s="156" t="s">
        <v>2081</v>
      </c>
      <c r="H12157">
        <v>102064</v>
      </c>
    </row>
    <row r="12158" spans="6:8" ht="13.5">
      <c r="F12158" s="156" t="s">
        <v>2082</v>
      </c>
      <c r="H12158">
        <v>102065</v>
      </c>
    </row>
    <row r="12159" spans="6:8" ht="13.5">
      <c r="F12159" s="156" t="s">
        <v>2082</v>
      </c>
      <c r="H12159">
        <v>102065</v>
      </c>
    </row>
    <row r="12160" spans="6:8" ht="13.5">
      <c r="F12160" s="156" t="s">
        <v>2082</v>
      </c>
      <c r="H12160">
        <v>102065</v>
      </c>
    </row>
    <row r="12161" spans="6:8" ht="13.5">
      <c r="F12161" s="156" t="s">
        <v>2082</v>
      </c>
      <c r="H12161">
        <v>102065</v>
      </c>
    </row>
    <row r="12162" spans="6:8" ht="13.5">
      <c r="F12162" s="156" t="s">
        <v>2082</v>
      </c>
      <c r="H12162">
        <v>102065</v>
      </c>
    </row>
    <row r="12163" spans="6:8" ht="13.5">
      <c r="F12163" s="156" t="s">
        <v>2082</v>
      </c>
      <c r="H12163">
        <v>102065</v>
      </c>
    </row>
    <row r="12164" spans="6:8" ht="13.5">
      <c r="F12164" s="156" t="s">
        <v>2082</v>
      </c>
      <c r="H12164">
        <v>102065</v>
      </c>
    </row>
    <row r="12165" spans="6:8" ht="13.5">
      <c r="F12165" s="156" t="s">
        <v>2083</v>
      </c>
      <c r="H12165">
        <v>102066</v>
      </c>
    </row>
    <row r="12166" spans="6:8" ht="13.5">
      <c r="F12166" s="156" t="s">
        <v>2083</v>
      </c>
      <c r="H12166">
        <v>102066</v>
      </c>
    </row>
    <row r="12167" spans="6:8" ht="13.5">
      <c r="F12167" s="156" t="s">
        <v>2083</v>
      </c>
      <c r="H12167">
        <v>102066</v>
      </c>
    </row>
    <row r="12168" spans="6:8" ht="13.5">
      <c r="F12168" s="156" t="s">
        <v>2083</v>
      </c>
      <c r="H12168">
        <v>102066</v>
      </c>
    </row>
    <row r="12169" spans="6:8" ht="13.5">
      <c r="F12169" s="156" t="s">
        <v>2083</v>
      </c>
      <c r="H12169">
        <v>102066</v>
      </c>
    </row>
    <row r="12170" spans="6:8" ht="13.5">
      <c r="F12170" s="156" t="s">
        <v>2083</v>
      </c>
      <c r="H12170">
        <v>102066</v>
      </c>
    </row>
    <row r="12171" spans="6:8" ht="13.5">
      <c r="F12171" s="156" t="s">
        <v>2083</v>
      </c>
      <c r="H12171">
        <v>102066</v>
      </c>
    </row>
    <row r="12172" spans="6:8" ht="13.5">
      <c r="F12172" s="156" t="s">
        <v>2083</v>
      </c>
      <c r="H12172">
        <v>102066</v>
      </c>
    </row>
    <row r="12173" spans="6:8" ht="13.5">
      <c r="F12173" s="156" t="s">
        <v>2084</v>
      </c>
      <c r="H12173">
        <v>102067</v>
      </c>
    </row>
    <row r="12174" spans="6:8" ht="13.5">
      <c r="F12174" s="156" t="s">
        <v>2084</v>
      </c>
      <c r="H12174">
        <v>102067</v>
      </c>
    </row>
    <row r="12175" spans="6:8" ht="13.5">
      <c r="F12175" s="156" t="s">
        <v>2084</v>
      </c>
      <c r="H12175">
        <v>102067</v>
      </c>
    </row>
    <row r="12176" spans="6:8" ht="13.5">
      <c r="F12176" s="156" t="s">
        <v>2084</v>
      </c>
      <c r="H12176">
        <v>102067</v>
      </c>
    </row>
    <row r="12177" spans="6:8" ht="13.5">
      <c r="F12177" s="156" t="s">
        <v>2084</v>
      </c>
      <c r="H12177">
        <v>102067</v>
      </c>
    </row>
    <row r="12178" spans="6:8" ht="13.5">
      <c r="F12178" s="156" t="s">
        <v>2084</v>
      </c>
      <c r="H12178">
        <v>102067</v>
      </c>
    </row>
    <row r="12179" spans="6:8" ht="13.5">
      <c r="F12179" s="156" t="s">
        <v>2084</v>
      </c>
      <c r="H12179">
        <v>102067</v>
      </c>
    </row>
    <row r="12180" spans="6:8" ht="13.5">
      <c r="F12180" s="156" t="s">
        <v>2084</v>
      </c>
      <c r="H12180">
        <v>102067</v>
      </c>
    </row>
    <row r="12181" spans="6:8" ht="13.5">
      <c r="F12181" s="156" t="s">
        <v>2085</v>
      </c>
      <c r="H12181">
        <v>102068</v>
      </c>
    </row>
    <row r="12182" spans="6:8" ht="13.5">
      <c r="F12182" s="156" t="s">
        <v>2085</v>
      </c>
      <c r="H12182">
        <v>102068</v>
      </c>
    </row>
    <row r="12183" spans="6:8" ht="13.5">
      <c r="F12183" s="156" t="s">
        <v>2085</v>
      </c>
      <c r="H12183">
        <v>102068</v>
      </c>
    </row>
    <row r="12184" spans="6:8" ht="13.5">
      <c r="F12184" s="156" t="s">
        <v>2085</v>
      </c>
      <c r="H12184">
        <v>102068</v>
      </c>
    </row>
    <row r="12185" spans="6:8" ht="13.5">
      <c r="F12185" s="156" t="s">
        <v>2085</v>
      </c>
      <c r="H12185">
        <v>102068</v>
      </c>
    </row>
    <row r="12186" spans="6:8" ht="13.5">
      <c r="F12186" s="156" t="s">
        <v>2085</v>
      </c>
      <c r="H12186">
        <v>102068</v>
      </c>
    </row>
    <row r="12187" spans="6:8" ht="13.5">
      <c r="F12187" s="156" t="s">
        <v>2085</v>
      </c>
      <c r="H12187">
        <v>102068</v>
      </c>
    </row>
    <row r="12188" spans="6:8" ht="13.5">
      <c r="F12188" s="156" t="s">
        <v>2086</v>
      </c>
      <c r="H12188">
        <v>102069</v>
      </c>
    </row>
    <row r="12189" spans="6:8" ht="13.5">
      <c r="F12189" s="156" t="s">
        <v>2086</v>
      </c>
      <c r="H12189">
        <v>102069</v>
      </c>
    </row>
    <row r="12190" spans="6:8" ht="13.5">
      <c r="F12190" s="156" t="s">
        <v>2086</v>
      </c>
      <c r="H12190">
        <v>102069</v>
      </c>
    </row>
    <row r="12191" spans="6:8" ht="13.5">
      <c r="F12191" s="156" t="s">
        <v>2086</v>
      </c>
      <c r="H12191">
        <v>102069</v>
      </c>
    </row>
    <row r="12192" spans="6:8" ht="13.5">
      <c r="F12192" s="156" t="s">
        <v>2086</v>
      </c>
      <c r="H12192">
        <v>102069</v>
      </c>
    </row>
    <row r="12193" spans="6:8" ht="13.5">
      <c r="F12193" s="156" t="s">
        <v>2086</v>
      </c>
      <c r="H12193">
        <v>102069</v>
      </c>
    </row>
    <row r="12194" spans="6:8" ht="13.5">
      <c r="F12194" s="156" t="s">
        <v>2086</v>
      </c>
      <c r="H12194">
        <v>102069</v>
      </c>
    </row>
    <row r="12195" spans="6:8" ht="13.5">
      <c r="F12195" s="156" t="s">
        <v>2087</v>
      </c>
      <c r="H12195">
        <v>102070</v>
      </c>
    </row>
    <row r="12196" spans="6:8" ht="13.5">
      <c r="F12196" s="156" t="s">
        <v>2087</v>
      </c>
      <c r="H12196">
        <v>102070</v>
      </c>
    </row>
    <row r="12197" spans="6:8" ht="13.5">
      <c r="F12197" s="156" t="s">
        <v>2087</v>
      </c>
      <c r="H12197">
        <v>102070</v>
      </c>
    </row>
    <row r="12198" spans="6:8" ht="13.5">
      <c r="F12198" s="156" t="s">
        <v>2087</v>
      </c>
      <c r="H12198">
        <v>102070</v>
      </c>
    </row>
    <row r="12199" spans="6:8" ht="13.5">
      <c r="F12199" s="156" t="s">
        <v>2087</v>
      </c>
      <c r="H12199">
        <v>102070</v>
      </c>
    </row>
    <row r="12200" spans="6:8" ht="13.5">
      <c r="F12200" s="156" t="s">
        <v>2087</v>
      </c>
      <c r="H12200">
        <v>102070</v>
      </c>
    </row>
    <row r="12201" spans="6:8" ht="13.5">
      <c r="F12201" s="156" t="s">
        <v>2087</v>
      </c>
      <c r="H12201">
        <v>102070</v>
      </c>
    </row>
    <row r="12202" spans="6:8" ht="13.5">
      <c r="F12202" s="156" t="s">
        <v>2088</v>
      </c>
      <c r="H12202">
        <v>102071</v>
      </c>
    </row>
    <row r="12203" spans="6:8" ht="13.5">
      <c r="F12203" s="156" t="s">
        <v>2088</v>
      </c>
      <c r="H12203">
        <v>102071</v>
      </c>
    </row>
    <row r="12204" spans="6:8" ht="13.5">
      <c r="F12204" s="156" t="s">
        <v>2088</v>
      </c>
      <c r="H12204">
        <v>102071</v>
      </c>
    </row>
    <row r="12205" spans="6:8" ht="13.5">
      <c r="F12205" s="156" t="s">
        <v>2088</v>
      </c>
      <c r="H12205">
        <v>102071</v>
      </c>
    </row>
    <row r="12206" spans="6:8" ht="13.5">
      <c r="F12206" s="156" t="s">
        <v>2088</v>
      </c>
      <c r="H12206">
        <v>102071</v>
      </c>
    </row>
    <row r="12207" spans="6:8" ht="13.5">
      <c r="F12207" s="156" t="s">
        <v>2088</v>
      </c>
      <c r="H12207">
        <v>102071</v>
      </c>
    </row>
    <row r="12208" spans="6:8" ht="13.5">
      <c r="F12208" s="156" t="s">
        <v>2088</v>
      </c>
      <c r="H12208">
        <v>102071</v>
      </c>
    </row>
    <row r="12209" spans="6:8" ht="13.5">
      <c r="F12209" s="156" t="s">
        <v>2089</v>
      </c>
      <c r="H12209">
        <v>102072</v>
      </c>
    </row>
    <row r="12210" spans="6:8" ht="13.5">
      <c r="F12210" s="156" t="s">
        <v>2089</v>
      </c>
      <c r="H12210">
        <v>102072</v>
      </c>
    </row>
    <row r="12211" spans="6:8" ht="13.5">
      <c r="F12211" s="156" t="s">
        <v>2089</v>
      </c>
      <c r="H12211">
        <v>102072</v>
      </c>
    </row>
    <row r="12212" spans="6:8" ht="13.5">
      <c r="F12212" s="156" t="s">
        <v>2089</v>
      </c>
      <c r="H12212">
        <v>102072</v>
      </c>
    </row>
    <row r="12213" spans="6:8" ht="13.5">
      <c r="F12213" s="156" t="s">
        <v>2089</v>
      </c>
      <c r="H12213">
        <v>102072</v>
      </c>
    </row>
    <row r="12214" spans="6:8" ht="13.5">
      <c r="F12214" s="156" t="s">
        <v>2089</v>
      </c>
      <c r="H12214">
        <v>102072</v>
      </c>
    </row>
    <row r="12215" spans="6:8" ht="13.5">
      <c r="F12215" s="156" t="s">
        <v>2089</v>
      </c>
      <c r="H12215">
        <v>102072</v>
      </c>
    </row>
    <row r="12216" spans="6:8" ht="13.5">
      <c r="F12216" s="156" t="s">
        <v>2090</v>
      </c>
      <c r="H12216">
        <v>102073</v>
      </c>
    </row>
    <row r="12217" spans="6:8" ht="13.5">
      <c r="F12217" s="156" t="s">
        <v>2090</v>
      </c>
      <c r="H12217">
        <v>102073</v>
      </c>
    </row>
    <row r="12218" spans="6:8" ht="13.5">
      <c r="F12218" s="156" t="s">
        <v>2090</v>
      </c>
      <c r="H12218">
        <v>102073</v>
      </c>
    </row>
    <row r="12219" spans="6:8" ht="13.5">
      <c r="F12219" s="156" t="s">
        <v>2090</v>
      </c>
      <c r="H12219">
        <v>102073</v>
      </c>
    </row>
    <row r="12220" spans="6:8" ht="13.5">
      <c r="F12220" s="156" t="s">
        <v>2090</v>
      </c>
      <c r="H12220">
        <v>102073</v>
      </c>
    </row>
    <row r="12221" spans="6:8" ht="13.5">
      <c r="F12221" s="156" t="s">
        <v>2090</v>
      </c>
      <c r="H12221">
        <v>102073</v>
      </c>
    </row>
    <row r="12222" spans="6:8" ht="13.5">
      <c r="F12222" s="156" t="s">
        <v>2091</v>
      </c>
      <c r="H12222">
        <v>102074</v>
      </c>
    </row>
    <row r="12223" spans="6:8" ht="13.5">
      <c r="F12223" s="156" t="s">
        <v>2091</v>
      </c>
      <c r="H12223">
        <v>102074</v>
      </c>
    </row>
    <row r="12224" spans="6:8" ht="13.5">
      <c r="F12224" s="156" t="s">
        <v>2091</v>
      </c>
      <c r="H12224">
        <v>102074</v>
      </c>
    </row>
    <row r="12225" spans="6:8" ht="13.5">
      <c r="F12225" s="156" t="s">
        <v>2091</v>
      </c>
      <c r="H12225">
        <v>102074</v>
      </c>
    </row>
    <row r="12226" spans="6:8" ht="13.5">
      <c r="F12226" s="156" t="s">
        <v>2091</v>
      </c>
      <c r="H12226">
        <v>102074</v>
      </c>
    </row>
    <row r="12227" spans="6:8" ht="13.5">
      <c r="F12227" s="156" t="s">
        <v>2092</v>
      </c>
      <c r="H12227">
        <v>102075</v>
      </c>
    </row>
    <row r="12228" spans="6:8" ht="13.5">
      <c r="F12228" s="156" t="s">
        <v>2092</v>
      </c>
      <c r="H12228">
        <v>102075</v>
      </c>
    </row>
    <row r="12229" spans="6:8" ht="13.5">
      <c r="F12229" s="156" t="s">
        <v>2092</v>
      </c>
      <c r="H12229">
        <v>102075</v>
      </c>
    </row>
    <row r="12230" spans="6:8" ht="13.5">
      <c r="F12230" s="156" t="s">
        <v>2092</v>
      </c>
      <c r="H12230">
        <v>102075</v>
      </c>
    </row>
    <row r="12231" spans="6:8" ht="13.5">
      <c r="F12231" s="156" t="s">
        <v>2092</v>
      </c>
      <c r="H12231">
        <v>102075</v>
      </c>
    </row>
    <row r="12232" spans="6:8" ht="13.5">
      <c r="F12232" s="156" t="s">
        <v>2093</v>
      </c>
      <c r="H12232">
        <v>102076</v>
      </c>
    </row>
    <row r="12233" spans="6:8" ht="13.5">
      <c r="F12233" s="156" t="s">
        <v>2093</v>
      </c>
      <c r="H12233">
        <v>102076</v>
      </c>
    </row>
    <row r="12234" spans="6:8" ht="13.5">
      <c r="F12234" s="156" t="s">
        <v>2093</v>
      </c>
      <c r="H12234">
        <v>102076</v>
      </c>
    </row>
    <row r="12235" spans="6:8" ht="13.5">
      <c r="F12235" s="156" t="s">
        <v>2093</v>
      </c>
      <c r="H12235">
        <v>102076</v>
      </c>
    </row>
    <row r="12236" spans="6:8" ht="13.5">
      <c r="F12236" s="156" t="s">
        <v>2093</v>
      </c>
      <c r="H12236">
        <v>102076</v>
      </c>
    </row>
    <row r="12237" spans="6:8" ht="13.5">
      <c r="F12237" s="156" t="s">
        <v>2094</v>
      </c>
      <c r="H12237">
        <v>102077</v>
      </c>
    </row>
    <row r="12238" spans="6:8" ht="13.5">
      <c r="F12238" s="156" t="s">
        <v>2094</v>
      </c>
      <c r="H12238">
        <v>102077</v>
      </c>
    </row>
    <row r="12239" spans="6:8" ht="13.5">
      <c r="F12239" s="156" t="s">
        <v>2094</v>
      </c>
      <c r="H12239">
        <v>102077</v>
      </c>
    </row>
    <row r="12240" spans="6:8" ht="13.5">
      <c r="F12240" s="156" t="s">
        <v>2094</v>
      </c>
      <c r="H12240">
        <v>102077</v>
      </c>
    </row>
    <row r="12241" spans="6:8" ht="13.5">
      <c r="F12241" s="156" t="s">
        <v>2094</v>
      </c>
      <c r="H12241">
        <v>102077</v>
      </c>
    </row>
    <row r="12242" spans="6:8" ht="13.5">
      <c r="F12242" s="156" t="s">
        <v>2095</v>
      </c>
      <c r="H12242">
        <v>102078</v>
      </c>
    </row>
    <row r="12243" spans="6:8" ht="13.5">
      <c r="F12243" s="156" t="s">
        <v>2095</v>
      </c>
      <c r="H12243">
        <v>102078</v>
      </c>
    </row>
    <row r="12244" spans="6:8" ht="13.5">
      <c r="F12244" s="156" t="s">
        <v>2095</v>
      </c>
      <c r="H12244">
        <v>102078</v>
      </c>
    </row>
    <row r="12245" spans="6:8" ht="13.5">
      <c r="F12245" s="156" t="s">
        <v>2095</v>
      </c>
      <c r="H12245">
        <v>102078</v>
      </c>
    </row>
    <row r="12246" spans="6:8" ht="13.5">
      <c r="F12246" s="156" t="s">
        <v>2095</v>
      </c>
      <c r="H12246">
        <v>102078</v>
      </c>
    </row>
    <row r="12247" spans="6:8" ht="13.5">
      <c r="F12247" s="156" t="s">
        <v>2096</v>
      </c>
      <c r="H12247">
        <v>102079</v>
      </c>
    </row>
    <row r="12248" spans="6:8" ht="13.5">
      <c r="F12248" s="156" t="s">
        <v>2096</v>
      </c>
      <c r="H12248">
        <v>102079</v>
      </c>
    </row>
    <row r="12249" spans="6:8" ht="13.5">
      <c r="F12249" s="156" t="s">
        <v>2096</v>
      </c>
      <c r="H12249">
        <v>102079</v>
      </c>
    </row>
    <row r="12250" spans="6:8" ht="13.5">
      <c r="F12250" s="156" t="s">
        <v>2096</v>
      </c>
      <c r="H12250">
        <v>102079</v>
      </c>
    </row>
    <row r="12251" spans="6:8" ht="13.5">
      <c r="F12251" s="156" t="s">
        <v>2096</v>
      </c>
      <c r="H12251">
        <v>102079</v>
      </c>
    </row>
    <row r="12252" spans="6:8" ht="13.5">
      <c r="F12252" s="156" t="s">
        <v>2097</v>
      </c>
      <c r="H12252">
        <v>102080</v>
      </c>
    </row>
    <row r="12253" spans="6:8" ht="13.5">
      <c r="F12253" s="156" t="s">
        <v>2097</v>
      </c>
      <c r="H12253">
        <v>102080</v>
      </c>
    </row>
    <row r="12254" spans="6:8" ht="13.5">
      <c r="F12254" s="156" t="s">
        <v>2097</v>
      </c>
      <c r="H12254">
        <v>102080</v>
      </c>
    </row>
    <row r="12255" spans="6:8" ht="13.5">
      <c r="F12255" s="156" t="s">
        <v>2097</v>
      </c>
      <c r="H12255">
        <v>102080</v>
      </c>
    </row>
    <row r="12256" spans="6:8" ht="13.5">
      <c r="F12256" s="156" t="s">
        <v>2097</v>
      </c>
      <c r="H12256">
        <v>102080</v>
      </c>
    </row>
    <row r="12257" spans="6:8" ht="13.5">
      <c r="F12257" s="156" t="s">
        <v>2098</v>
      </c>
      <c r="H12257">
        <v>102086</v>
      </c>
    </row>
    <row r="12258" spans="6:8" ht="13.5">
      <c r="F12258" s="156" t="s">
        <v>2098</v>
      </c>
      <c r="H12258">
        <v>102086</v>
      </c>
    </row>
    <row r="12259" spans="6:8" ht="13.5">
      <c r="F12259" s="156" t="s">
        <v>2098</v>
      </c>
      <c r="H12259">
        <v>102086</v>
      </c>
    </row>
    <row r="12260" spans="6:8" ht="13.5">
      <c r="F12260" s="156" t="s">
        <v>2098</v>
      </c>
      <c r="H12260">
        <v>102086</v>
      </c>
    </row>
    <row r="12261" spans="6:8" ht="13.5">
      <c r="F12261" s="156" t="s">
        <v>2098</v>
      </c>
      <c r="H12261">
        <v>102086</v>
      </c>
    </row>
    <row r="12262" spans="6:8" ht="13.5">
      <c r="F12262" s="156" t="s">
        <v>2098</v>
      </c>
      <c r="H12262">
        <v>102086</v>
      </c>
    </row>
    <row r="12263" spans="6:8" ht="13.5">
      <c r="F12263" s="156" t="s">
        <v>2098</v>
      </c>
      <c r="H12263">
        <v>102086</v>
      </c>
    </row>
    <row r="12264" spans="6:8" ht="13.5">
      <c r="F12264" s="156" t="s">
        <v>2098</v>
      </c>
      <c r="H12264">
        <v>102086</v>
      </c>
    </row>
    <row r="12265" spans="6:8" ht="13.5">
      <c r="F12265" s="156" t="s">
        <v>2098</v>
      </c>
      <c r="H12265">
        <v>102086</v>
      </c>
    </row>
    <row r="12266" spans="6:8" ht="13.5">
      <c r="F12266" s="156" t="s">
        <v>2098</v>
      </c>
      <c r="H12266">
        <v>102086</v>
      </c>
    </row>
    <row r="12267" spans="6:8" ht="13.5">
      <c r="F12267" s="156" t="s">
        <v>2099</v>
      </c>
      <c r="H12267">
        <v>102087</v>
      </c>
    </row>
    <row r="12268" spans="6:8" ht="13.5">
      <c r="F12268" s="156" t="s">
        <v>2099</v>
      </c>
      <c r="H12268">
        <v>102087</v>
      </c>
    </row>
    <row r="12269" spans="6:8" ht="13.5">
      <c r="F12269" s="156" t="s">
        <v>2099</v>
      </c>
      <c r="H12269">
        <v>102087</v>
      </c>
    </row>
    <row r="12270" spans="6:8" ht="13.5">
      <c r="F12270" s="156" t="s">
        <v>2099</v>
      </c>
      <c r="H12270">
        <v>102087</v>
      </c>
    </row>
    <row r="12271" spans="6:8" ht="13.5">
      <c r="F12271" s="156" t="s">
        <v>2099</v>
      </c>
      <c r="H12271">
        <v>102087</v>
      </c>
    </row>
    <row r="12272" spans="6:8" ht="13.5">
      <c r="F12272" s="156" t="s">
        <v>2099</v>
      </c>
      <c r="H12272">
        <v>102087</v>
      </c>
    </row>
    <row r="12273" spans="6:8" ht="13.5">
      <c r="F12273" s="156" t="s">
        <v>2099</v>
      </c>
      <c r="H12273">
        <v>102087</v>
      </c>
    </row>
    <row r="12274" spans="6:8" ht="13.5">
      <c r="F12274" s="156" t="s">
        <v>2099</v>
      </c>
      <c r="H12274">
        <v>102087</v>
      </c>
    </row>
    <row r="12275" spans="6:8" ht="13.5">
      <c r="F12275" s="156" t="s">
        <v>2099</v>
      </c>
      <c r="H12275">
        <v>102087</v>
      </c>
    </row>
    <row r="12276" spans="6:8" ht="13.5">
      <c r="F12276" s="156" t="s">
        <v>2099</v>
      </c>
      <c r="H12276">
        <v>102087</v>
      </c>
    </row>
    <row r="12277" spans="6:8" ht="13.5">
      <c r="F12277" s="156" t="s">
        <v>2100</v>
      </c>
      <c r="H12277">
        <v>102088</v>
      </c>
    </row>
    <row r="12278" spans="6:8" ht="13.5">
      <c r="F12278" s="156" t="s">
        <v>2100</v>
      </c>
      <c r="H12278">
        <v>102088</v>
      </c>
    </row>
    <row r="12279" spans="6:8" ht="13.5">
      <c r="F12279" s="156" t="s">
        <v>2100</v>
      </c>
      <c r="H12279">
        <v>102088</v>
      </c>
    </row>
    <row r="12280" spans="6:8" ht="13.5">
      <c r="F12280" s="156" t="s">
        <v>2100</v>
      </c>
      <c r="H12280">
        <v>102088</v>
      </c>
    </row>
    <row r="12281" spans="6:8" ht="13.5">
      <c r="F12281" s="156" t="s">
        <v>2100</v>
      </c>
      <c r="H12281">
        <v>102088</v>
      </c>
    </row>
    <row r="12282" spans="6:8" ht="13.5">
      <c r="F12282" s="156" t="s">
        <v>2100</v>
      </c>
      <c r="H12282">
        <v>102088</v>
      </c>
    </row>
    <row r="12283" spans="6:8" ht="13.5">
      <c r="F12283" s="156" t="s">
        <v>2100</v>
      </c>
      <c r="H12283">
        <v>102088</v>
      </c>
    </row>
    <row r="12284" spans="6:8" ht="13.5">
      <c r="F12284" s="156" t="s">
        <v>2100</v>
      </c>
      <c r="H12284">
        <v>102088</v>
      </c>
    </row>
    <row r="12285" spans="6:8" ht="13.5">
      <c r="F12285" s="156" t="s">
        <v>2101</v>
      </c>
      <c r="H12285">
        <v>102089</v>
      </c>
    </row>
    <row r="12286" spans="6:8" ht="13.5">
      <c r="F12286" s="156" t="s">
        <v>2101</v>
      </c>
      <c r="H12286">
        <v>102089</v>
      </c>
    </row>
    <row r="12287" spans="6:8" ht="13.5">
      <c r="F12287" s="156" t="s">
        <v>2101</v>
      </c>
      <c r="H12287">
        <v>102089</v>
      </c>
    </row>
    <row r="12288" spans="6:8" ht="13.5">
      <c r="F12288" s="156" t="s">
        <v>2101</v>
      </c>
      <c r="H12288">
        <v>102089</v>
      </c>
    </row>
    <row r="12289" spans="6:8" ht="13.5">
      <c r="F12289" s="156" t="s">
        <v>2101</v>
      </c>
      <c r="H12289">
        <v>102089</v>
      </c>
    </row>
    <row r="12290" spans="6:8" ht="13.5">
      <c r="F12290" s="156" t="s">
        <v>2101</v>
      </c>
      <c r="H12290">
        <v>102089</v>
      </c>
    </row>
    <row r="12291" spans="6:8" ht="13.5">
      <c r="F12291" s="156" t="s">
        <v>2101</v>
      </c>
      <c r="H12291">
        <v>102089</v>
      </c>
    </row>
    <row r="12292" spans="6:8" ht="13.5">
      <c r="F12292" s="156" t="s">
        <v>2101</v>
      </c>
      <c r="H12292">
        <v>102089</v>
      </c>
    </row>
    <row r="12293" spans="6:8" ht="13.5">
      <c r="F12293" s="156" t="s">
        <v>2101</v>
      </c>
      <c r="H12293">
        <v>102089</v>
      </c>
    </row>
    <row r="12294" spans="6:8" ht="13.5">
      <c r="F12294" s="156" t="s">
        <v>2101</v>
      </c>
      <c r="H12294">
        <v>102089</v>
      </c>
    </row>
    <row r="12295" spans="6:8" ht="13.5">
      <c r="F12295" s="156" t="s">
        <v>2102</v>
      </c>
      <c r="H12295">
        <v>102090</v>
      </c>
    </row>
    <row r="12296" spans="6:8" ht="13.5">
      <c r="F12296" s="156" t="s">
        <v>2102</v>
      </c>
      <c r="H12296">
        <v>102090</v>
      </c>
    </row>
    <row r="12297" spans="6:8" ht="13.5">
      <c r="F12297" s="156" t="s">
        <v>2102</v>
      </c>
      <c r="H12297">
        <v>102090</v>
      </c>
    </row>
    <row r="12298" spans="6:8" ht="13.5">
      <c r="F12298" s="156" t="s">
        <v>2102</v>
      </c>
      <c r="H12298">
        <v>102090</v>
      </c>
    </row>
    <row r="12299" spans="6:8" ht="13.5">
      <c r="F12299" s="156" t="s">
        <v>2102</v>
      </c>
      <c r="H12299">
        <v>102090</v>
      </c>
    </row>
    <row r="12300" spans="6:8" ht="13.5">
      <c r="F12300" s="156" t="s">
        <v>2102</v>
      </c>
      <c r="H12300">
        <v>102090</v>
      </c>
    </row>
    <row r="12301" spans="6:8" ht="13.5">
      <c r="F12301" s="156" t="s">
        <v>2102</v>
      </c>
      <c r="H12301">
        <v>102090</v>
      </c>
    </row>
    <row r="12302" spans="6:8" ht="13.5">
      <c r="F12302" s="156" t="s">
        <v>2102</v>
      </c>
      <c r="H12302">
        <v>102090</v>
      </c>
    </row>
    <row r="12303" spans="6:8" ht="13.5">
      <c r="F12303" s="156" t="s">
        <v>2102</v>
      </c>
      <c r="H12303">
        <v>102090</v>
      </c>
    </row>
    <row r="12304" spans="6:8" ht="13.5">
      <c r="F12304" s="156" t="s">
        <v>2102</v>
      </c>
      <c r="H12304">
        <v>102090</v>
      </c>
    </row>
    <row r="12305" spans="6:8" ht="13.5">
      <c r="F12305" s="156" t="s">
        <v>2103</v>
      </c>
      <c r="H12305">
        <v>102091</v>
      </c>
    </row>
    <row r="12306" spans="6:8" ht="13.5">
      <c r="F12306" s="156" t="s">
        <v>2103</v>
      </c>
      <c r="H12306">
        <v>102091</v>
      </c>
    </row>
    <row r="12307" spans="6:8" ht="13.5">
      <c r="F12307" s="156" t="s">
        <v>2103</v>
      </c>
      <c r="H12307">
        <v>102091</v>
      </c>
    </row>
    <row r="12308" spans="6:8" ht="13.5">
      <c r="F12308" s="156" t="s">
        <v>2103</v>
      </c>
      <c r="H12308">
        <v>102091</v>
      </c>
    </row>
    <row r="12309" spans="6:8" ht="13.5">
      <c r="F12309" s="156" t="s">
        <v>2103</v>
      </c>
      <c r="H12309">
        <v>102091</v>
      </c>
    </row>
    <row r="12310" spans="6:8" ht="13.5">
      <c r="F12310" s="156" t="s">
        <v>2103</v>
      </c>
      <c r="H12310">
        <v>102091</v>
      </c>
    </row>
    <row r="12311" spans="6:8" ht="13.5">
      <c r="F12311" s="156" t="s">
        <v>2103</v>
      </c>
      <c r="H12311">
        <v>102091</v>
      </c>
    </row>
    <row r="12312" spans="6:8" ht="13.5">
      <c r="F12312" s="156" t="s">
        <v>2103</v>
      </c>
      <c r="H12312">
        <v>102091</v>
      </c>
    </row>
    <row r="12313" spans="6:8" ht="13.5">
      <c r="F12313" s="156" t="s">
        <v>2104</v>
      </c>
      <c r="H12313">
        <v>89996</v>
      </c>
    </row>
    <row r="12314" spans="6:8" ht="13.5">
      <c r="F12314" s="156" t="s">
        <v>2104</v>
      </c>
      <c r="H12314">
        <v>89996</v>
      </c>
    </row>
    <row r="12315" spans="6:8" ht="13.5">
      <c r="F12315" s="156" t="s">
        <v>2104</v>
      </c>
      <c r="H12315">
        <v>89996</v>
      </c>
    </row>
    <row r="12316" spans="6:8" ht="13.5">
      <c r="F12316" s="156" t="s">
        <v>2104</v>
      </c>
      <c r="H12316">
        <v>89996</v>
      </c>
    </row>
    <row r="12317" spans="6:8" ht="13.5">
      <c r="F12317" s="156" t="s">
        <v>2105</v>
      </c>
      <c r="H12317">
        <v>89997</v>
      </c>
    </row>
    <row r="12318" spans="6:8" ht="13.5">
      <c r="F12318" s="156" t="s">
        <v>2105</v>
      </c>
      <c r="H12318">
        <v>89997</v>
      </c>
    </row>
    <row r="12319" spans="6:8" ht="13.5">
      <c r="F12319" s="156" t="s">
        <v>2105</v>
      </c>
      <c r="H12319">
        <v>89997</v>
      </c>
    </row>
    <row r="12320" spans="6:8" ht="13.5">
      <c r="F12320" s="156" t="s">
        <v>2105</v>
      </c>
      <c r="H12320">
        <v>89997</v>
      </c>
    </row>
    <row r="12321" spans="6:8" ht="13.5">
      <c r="F12321" s="156" t="s">
        <v>2106</v>
      </c>
      <c r="H12321">
        <v>89998</v>
      </c>
    </row>
    <row r="12322" spans="6:8" ht="13.5">
      <c r="F12322" s="156" t="s">
        <v>2106</v>
      </c>
      <c r="H12322">
        <v>89998</v>
      </c>
    </row>
    <row r="12323" spans="6:8" ht="13.5">
      <c r="F12323" s="156" t="s">
        <v>2106</v>
      </c>
      <c r="H12323">
        <v>89998</v>
      </c>
    </row>
    <row r="12324" spans="6:8" ht="13.5">
      <c r="F12324" s="156" t="s">
        <v>2106</v>
      </c>
      <c r="H12324">
        <v>89998</v>
      </c>
    </row>
    <row r="12325" spans="6:8" ht="13.5">
      <c r="F12325" s="156" t="s">
        <v>2107</v>
      </c>
      <c r="H12325">
        <v>89999</v>
      </c>
    </row>
    <row r="12326" spans="6:8" ht="13.5">
      <c r="F12326" s="156" t="s">
        <v>2107</v>
      </c>
      <c r="H12326">
        <v>89999</v>
      </c>
    </row>
    <row r="12327" spans="6:8" ht="13.5">
      <c r="F12327" s="156" t="s">
        <v>2107</v>
      </c>
      <c r="H12327">
        <v>89999</v>
      </c>
    </row>
    <row r="12328" spans="6:8" ht="13.5">
      <c r="F12328" s="156" t="s">
        <v>2107</v>
      </c>
      <c r="H12328">
        <v>89999</v>
      </c>
    </row>
    <row r="12329" spans="6:8" ht="13.5">
      <c r="F12329" s="156" t="s">
        <v>2108</v>
      </c>
      <c r="H12329">
        <v>90000</v>
      </c>
    </row>
    <row r="12330" spans="6:8" ht="13.5">
      <c r="F12330" s="156" t="s">
        <v>2108</v>
      </c>
      <c r="H12330">
        <v>90000</v>
      </c>
    </row>
    <row r="12331" spans="6:8" ht="13.5">
      <c r="F12331" s="156" t="s">
        <v>2108</v>
      </c>
      <c r="H12331">
        <v>90000</v>
      </c>
    </row>
    <row r="12332" spans="6:8" ht="13.5">
      <c r="F12332" s="156" t="s">
        <v>2108</v>
      </c>
      <c r="H12332">
        <v>90000</v>
      </c>
    </row>
    <row r="12333" spans="6:8" ht="13.5">
      <c r="F12333" s="156" t="s">
        <v>2109</v>
      </c>
      <c r="H12333">
        <v>91593</v>
      </c>
    </row>
    <row r="12334" spans="6:8" ht="13.5">
      <c r="F12334" s="156" t="s">
        <v>2109</v>
      </c>
      <c r="H12334">
        <v>91593</v>
      </c>
    </row>
    <row r="12335" spans="6:8" ht="13.5">
      <c r="F12335" s="156" t="s">
        <v>2109</v>
      </c>
      <c r="H12335">
        <v>91593</v>
      </c>
    </row>
    <row r="12336" spans="6:8" ht="13.5">
      <c r="F12336" s="156" t="s">
        <v>2109</v>
      </c>
      <c r="H12336">
        <v>91593</v>
      </c>
    </row>
    <row r="12337" spans="6:8" ht="13.5">
      <c r="F12337" s="156" t="s">
        <v>2109</v>
      </c>
      <c r="H12337">
        <v>91593</v>
      </c>
    </row>
    <row r="12338" spans="6:8" ht="13.5">
      <c r="F12338" s="156" t="s">
        <v>2109</v>
      </c>
      <c r="H12338">
        <v>91593</v>
      </c>
    </row>
    <row r="12339" spans="6:8" ht="13.5">
      <c r="F12339" s="156" t="s">
        <v>2110</v>
      </c>
      <c r="H12339">
        <v>91594</v>
      </c>
    </row>
    <row r="12340" spans="6:8" ht="13.5">
      <c r="F12340" s="156" t="s">
        <v>2110</v>
      </c>
      <c r="H12340">
        <v>91594</v>
      </c>
    </row>
    <row r="12341" spans="6:8" ht="13.5">
      <c r="F12341" s="156" t="s">
        <v>2110</v>
      </c>
      <c r="H12341">
        <v>91594</v>
      </c>
    </row>
    <row r="12342" spans="6:8" ht="13.5">
      <c r="F12342" s="156" t="s">
        <v>2110</v>
      </c>
      <c r="H12342">
        <v>91594</v>
      </c>
    </row>
    <row r="12343" spans="6:8" ht="13.5">
      <c r="F12343" s="156" t="s">
        <v>2110</v>
      </c>
      <c r="H12343">
        <v>91594</v>
      </c>
    </row>
    <row r="12344" spans="6:8" ht="13.5">
      <c r="F12344" s="156" t="s">
        <v>2110</v>
      </c>
      <c r="H12344">
        <v>91594</v>
      </c>
    </row>
    <row r="12345" spans="6:8" ht="13.5">
      <c r="F12345" s="156" t="s">
        <v>2111</v>
      </c>
      <c r="H12345">
        <v>91595</v>
      </c>
    </row>
    <row r="12346" spans="6:8" ht="13.5">
      <c r="F12346" s="156" t="s">
        <v>2111</v>
      </c>
      <c r="H12346">
        <v>91595</v>
      </c>
    </row>
    <row r="12347" spans="6:8" ht="13.5">
      <c r="F12347" s="156" t="s">
        <v>2111</v>
      </c>
      <c r="H12347">
        <v>91595</v>
      </c>
    </row>
    <row r="12348" spans="6:8" ht="13.5">
      <c r="F12348" s="156" t="s">
        <v>2111</v>
      </c>
      <c r="H12348">
        <v>91595</v>
      </c>
    </row>
    <row r="12349" spans="6:8" ht="13.5">
      <c r="F12349" s="156" t="s">
        <v>2111</v>
      </c>
      <c r="H12349">
        <v>91595</v>
      </c>
    </row>
    <row r="12350" spans="6:8" ht="13.5">
      <c r="F12350" s="156" t="s">
        <v>2111</v>
      </c>
      <c r="H12350">
        <v>91595</v>
      </c>
    </row>
    <row r="12351" spans="6:8" ht="13.5">
      <c r="F12351" s="156" t="s">
        <v>2112</v>
      </c>
      <c r="H12351">
        <v>91596</v>
      </c>
    </row>
    <row r="12352" spans="6:8" ht="13.5">
      <c r="F12352" s="156" t="s">
        <v>2112</v>
      </c>
      <c r="H12352">
        <v>91596</v>
      </c>
    </row>
    <row r="12353" spans="6:8" ht="13.5">
      <c r="F12353" s="156" t="s">
        <v>2112</v>
      </c>
      <c r="H12353">
        <v>91596</v>
      </c>
    </row>
    <row r="12354" spans="6:8" ht="13.5">
      <c r="F12354" s="156" t="s">
        <v>2112</v>
      </c>
      <c r="H12354">
        <v>91596</v>
      </c>
    </row>
    <row r="12355" spans="6:8" ht="13.5">
      <c r="F12355" s="156" t="s">
        <v>2112</v>
      </c>
      <c r="H12355">
        <v>91596</v>
      </c>
    </row>
    <row r="12356" spans="6:8" ht="13.5">
      <c r="F12356" s="156" t="s">
        <v>2112</v>
      </c>
      <c r="H12356">
        <v>91596</v>
      </c>
    </row>
    <row r="12357" spans="6:8" ht="13.5">
      <c r="F12357" s="156" t="s">
        <v>2113</v>
      </c>
      <c r="H12357">
        <v>91597</v>
      </c>
    </row>
    <row r="12358" spans="6:8" ht="13.5">
      <c r="F12358" s="156" t="s">
        <v>2113</v>
      </c>
      <c r="H12358">
        <v>91597</v>
      </c>
    </row>
    <row r="12359" spans="6:8" ht="13.5">
      <c r="F12359" s="156" t="s">
        <v>2113</v>
      </c>
      <c r="H12359">
        <v>91597</v>
      </c>
    </row>
    <row r="12360" spans="6:8" ht="13.5">
      <c r="F12360" s="156" t="s">
        <v>2113</v>
      </c>
      <c r="H12360">
        <v>91597</v>
      </c>
    </row>
    <row r="12361" spans="6:8" ht="13.5">
      <c r="F12361" s="156" t="s">
        <v>2113</v>
      </c>
      <c r="H12361">
        <v>91597</v>
      </c>
    </row>
    <row r="12362" spans="6:8" ht="13.5">
      <c r="F12362" s="156" t="s">
        <v>2113</v>
      </c>
      <c r="H12362">
        <v>91597</v>
      </c>
    </row>
    <row r="12363" spans="6:8" ht="13.5">
      <c r="F12363" s="156" t="s">
        <v>2114</v>
      </c>
      <c r="H12363">
        <v>91598</v>
      </c>
    </row>
    <row r="12364" spans="6:8" ht="13.5">
      <c r="F12364" s="156" t="s">
        <v>2114</v>
      </c>
      <c r="H12364">
        <v>91598</v>
      </c>
    </row>
    <row r="12365" spans="6:8" ht="13.5">
      <c r="F12365" s="156" t="s">
        <v>2114</v>
      </c>
      <c r="H12365">
        <v>91598</v>
      </c>
    </row>
    <row r="12366" spans="6:8" ht="13.5">
      <c r="F12366" s="156" t="s">
        <v>2114</v>
      </c>
      <c r="H12366">
        <v>91598</v>
      </c>
    </row>
    <row r="12367" spans="6:8" ht="13.5">
      <c r="F12367" s="156" t="s">
        <v>2114</v>
      </c>
      <c r="H12367">
        <v>91598</v>
      </c>
    </row>
    <row r="12368" spans="6:8" ht="13.5">
      <c r="F12368" s="156" t="s">
        <v>2114</v>
      </c>
      <c r="H12368">
        <v>91598</v>
      </c>
    </row>
    <row r="12369" spans="6:8" ht="13.5">
      <c r="F12369" s="156" t="s">
        <v>2115</v>
      </c>
      <c r="H12369">
        <v>91599</v>
      </c>
    </row>
    <row r="12370" spans="6:8" ht="13.5">
      <c r="F12370" s="156" t="s">
        <v>2115</v>
      </c>
      <c r="H12370">
        <v>91599</v>
      </c>
    </row>
    <row r="12371" spans="6:8" ht="13.5">
      <c r="F12371" s="156" t="s">
        <v>2115</v>
      </c>
      <c r="H12371">
        <v>91599</v>
      </c>
    </row>
    <row r="12372" spans="6:8" ht="13.5">
      <c r="F12372" s="156" t="s">
        <v>2115</v>
      </c>
      <c r="H12372">
        <v>91599</v>
      </c>
    </row>
    <row r="12373" spans="6:8" ht="13.5">
      <c r="F12373" s="156" t="s">
        <v>2115</v>
      </c>
      <c r="H12373">
        <v>91599</v>
      </c>
    </row>
    <row r="12374" spans="6:8" ht="13.5">
      <c r="F12374" s="156" t="s">
        <v>2115</v>
      </c>
      <c r="H12374">
        <v>91599</v>
      </c>
    </row>
    <row r="12375" spans="6:8" ht="13.5">
      <c r="F12375" s="156" t="s">
        <v>2116</v>
      </c>
      <c r="H12375">
        <v>91600</v>
      </c>
    </row>
    <row r="12376" spans="6:8" ht="13.5">
      <c r="F12376" s="156" t="s">
        <v>2116</v>
      </c>
      <c r="H12376">
        <v>91600</v>
      </c>
    </row>
    <row r="12377" spans="6:8" ht="13.5">
      <c r="F12377" s="156" t="s">
        <v>2116</v>
      </c>
      <c r="H12377">
        <v>91600</v>
      </c>
    </row>
    <row r="12378" spans="6:8" ht="13.5">
      <c r="F12378" s="156" t="s">
        <v>2116</v>
      </c>
      <c r="H12378">
        <v>91600</v>
      </c>
    </row>
    <row r="12379" spans="6:8" ht="13.5">
      <c r="F12379" s="156" t="s">
        <v>2116</v>
      </c>
      <c r="H12379">
        <v>91600</v>
      </c>
    </row>
    <row r="12380" spans="6:8" ht="13.5">
      <c r="F12380" s="156" t="s">
        <v>2116</v>
      </c>
      <c r="H12380">
        <v>91600</v>
      </c>
    </row>
    <row r="12381" spans="6:8" ht="13.5">
      <c r="F12381" s="156" t="s">
        <v>2117</v>
      </c>
      <c r="H12381">
        <v>91601</v>
      </c>
    </row>
    <row r="12382" spans="6:8" ht="13.5">
      <c r="F12382" s="156" t="s">
        <v>2117</v>
      </c>
      <c r="H12382">
        <v>91601</v>
      </c>
    </row>
    <row r="12383" spans="6:8" ht="13.5">
      <c r="F12383" s="156" t="s">
        <v>2117</v>
      </c>
      <c r="H12383">
        <v>91601</v>
      </c>
    </row>
    <row r="12384" spans="6:8" ht="13.5">
      <c r="F12384" s="156" t="s">
        <v>2117</v>
      </c>
      <c r="H12384">
        <v>91601</v>
      </c>
    </row>
    <row r="12385" spans="6:8" ht="13.5">
      <c r="F12385" s="156" t="s">
        <v>2117</v>
      </c>
      <c r="H12385">
        <v>91601</v>
      </c>
    </row>
    <row r="12386" spans="6:8" ht="13.5">
      <c r="F12386" s="156" t="s">
        <v>2118</v>
      </c>
      <c r="H12386">
        <v>91602</v>
      </c>
    </row>
    <row r="12387" spans="6:8" ht="13.5">
      <c r="F12387" s="156" t="s">
        <v>2118</v>
      </c>
      <c r="H12387">
        <v>91602</v>
      </c>
    </row>
    <row r="12388" spans="6:8" ht="13.5">
      <c r="F12388" s="156" t="s">
        <v>2118</v>
      </c>
      <c r="H12388">
        <v>91602</v>
      </c>
    </row>
    <row r="12389" spans="6:8" ht="13.5">
      <c r="F12389" s="156" t="s">
        <v>2118</v>
      </c>
      <c r="H12389">
        <v>91602</v>
      </c>
    </row>
    <row r="12390" spans="6:8" ht="13.5">
      <c r="F12390" s="156" t="s">
        <v>2118</v>
      </c>
      <c r="H12390">
        <v>91602</v>
      </c>
    </row>
    <row r="12391" spans="6:8" ht="13.5">
      <c r="F12391" s="156" t="s">
        <v>2119</v>
      </c>
      <c r="H12391">
        <v>91603</v>
      </c>
    </row>
    <row r="12392" spans="6:8" ht="13.5">
      <c r="F12392" s="156" t="s">
        <v>2119</v>
      </c>
      <c r="H12392">
        <v>91603</v>
      </c>
    </row>
    <row r="12393" spans="6:8" ht="13.5">
      <c r="F12393" s="156" t="s">
        <v>2119</v>
      </c>
      <c r="H12393">
        <v>91603</v>
      </c>
    </row>
    <row r="12394" spans="6:8" ht="13.5">
      <c r="F12394" s="156" t="s">
        <v>2119</v>
      </c>
      <c r="H12394">
        <v>91603</v>
      </c>
    </row>
    <row r="12395" spans="6:8" ht="13.5">
      <c r="F12395" s="156" t="s">
        <v>2119</v>
      </c>
      <c r="H12395">
        <v>91603</v>
      </c>
    </row>
    <row r="12396" spans="6:8" ht="13.5">
      <c r="F12396" s="156" t="s">
        <v>2120</v>
      </c>
      <c r="H12396">
        <v>92759</v>
      </c>
    </row>
    <row r="12397" spans="6:8" ht="13.5">
      <c r="F12397" s="156" t="s">
        <v>2120</v>
      </c>
      <c r="H12397">
        <v>92759</v>
      </c>
    </row>
    <row r="12398" spans="6:8" ht="13.5">
      <c r="F12398" s="156" t="s">
        <v>2120</v>
      </c>
      <c r="H12398">
        <v>92759</v>
      </c>
    </row>
    <row r="12399" spans="6:8" ht="13.5">
      <c r="F12399" s="156" t="s">
        <v>2120</v>
      </c>
      <c r="H12399">
        <v>92759</v>
      </c>
    </row>
    <row r="12400" spans="6:8" ht="13.5">
      <c r="F12400" s="156" t="s">
        <v>2120</v>
      </c>
      <c r="H12400">
        <v>92759</v>
      </c>
    </row>
    <row r="12401" spans="6:8" ht="13.5">
      <c r="F12401" s="156" t="s">
        <v>2120</v>
      </c>
      <c r="H12401">
        <v>92759</v>
      </c>
    </row>
    <row r="12402" spans="6:8" ht="13.5">
      <c r="F12402" s="156" t="s">
        <v>2121</v>
      </c>
      <c r="H12402">
        <v>92760</v>
      </c>
    </row>
    <row r="12403" spans="6:8" ht="13.5">
      <c r="F12403" s="156" t="s">
        <v>2121</v>
      </c>
      <c r="H12403">
        <v>92760</v>
      </c>
    </row>
    <row r="12404" spans="6:8" ht="13.5">
      <c r="F12404" s="156" t="s">
        <v>2121</v>
      </c>
      <c r="H12404">
        <v>92760</v>
      </c>
    </row>
    <row r="12405" spans="6:8" ht="13.5">
      <c r="F12405" s="156" t="s">
        <v>2121</v>
      </c>
      <c r="H12405">
        <v>92760</v>
      </c>
    </row>
    <row r="12406" spans="6:8" ht="13.5">
      <c r="F12406" s="156" t="s">
        <v>2121</v>
      </c>
      <c r="H12406">
        <v>92760</v>
      </c>
    </row>
    <row r="12407" spans="6:8" ht="13.5">
      <c r="F12407" s="156" t="s">
        <v>2121</v>
      </c>
      <c r="H12407">
        <v>92760</v>
      </c>
    </row>
    <row r="12408" spans="6:8" ht="13.5">
      <c r="F12408" s="156" t="s">
        <v>2122</v>
      </c>
      <c r="H12408">
        <v>92761</v>
      </c>
    </row>
    <row r="12409" spans="6:8" ht="13.5">
      <c r="F12409" s="156" t="s">
        <v>2122</v>
      </c>
      <c r="H12409">
        <v>92761</v>
      </c>
    </row>
    <row r="12410" spans="6:8" ht="13.5">
      <c r="F12410" s="156" t="s">
        <v>2122</v>
      </c>
      <c r="H12410">
        <v>92761</v>
      </c>
    </row>
    <row r="12411" spans="6:8" ht="13.5">
      <c r="F12411" s="156" t="s">
        <v>2122</v>
      </c>
      <c r="H12411">
        <v>92761</v>
      </c>
    </row>
    <row r="12412" spans="6:8" ht="13.5">
      <c r="F12412" s="156" t="s">
        <v>2122</v>
      </c>
      <c r="H12412">
        <v>92761</v>
      </c>
    </row>
    <row r="12413" spans="6:8" ht="13.5">
      <c r="F12413" s="156" t="s">
        <v>2122</v>
      </c>
      <c r="H12413">
        <v>92761</v>
      </c>
    </row>
    <row r="12414" spans="6:8" ht="13.5">
      <c r="F12414" s="156" t="s">
        <v>2123</v>
      </c>
      <c r="H12414">
        <v>92762</v>
      </c>
    </row>
    <row r="12415" spans="6:8" ht="13.5">
      <c r="F12415" s="156" t="s">
        <v>2123</v>
      </c>
      <c r="H12415">
        <v>92762</v>
      </c>
    </row>
    <row r="12416" spans="6:8" ht="13.5">
      <c r="F12416" s="156" t="s">
        <v>2123</v>
      </c>
      <c r="H12416">
        <v>92762</v>
      </c>
    </row>
    <row r="12417" spans="6:8" ht="13.5">
      <c r="F12417" s="156" t="s">
        <v>2123</v>
      </c>
      <c r="H12417">
        <v>92762</v>
      </c>
    </row>
    <row r="12418" spans="6:8" ht="13.5">
      <c r="F12418" s="156" t="s">
        <v>2123</v>
      </c>
      <c r="H12418">
        <v>92762</v>
      </c>
    </row>
    <row r="12419" spans="6:8" ht="13.5">
      <c r="F12419" s="156" t="s">
        <v>2123</v>
      </c>
      <c r="H12419">
        <v>92762</v>
      </c>
    </row>
    <row r="12420" spans="6:8" ht="13.5">
      <c r="F12420" s="156" t="s">
        <v>2124</v>
      </c>
      <c r="H12420">
        <v>92763</v>
      </c>
    </row>
    <row r="12421" spans="6:8" ht="13.5">
      <c r="F12421" s="156" t="s">
        <v>2124</v>
      </c>
      <c r="H12421">
        <v>92763</v>
      </c>
    </row>
    <row r="12422" spans="6:8" ht="13.5">
      <c r="F12422" s="156" t="s">
        <v>2124</v>
      </c>
      <c r="H12422">
        <v>92763</v>
      </c>
    </row>
    <row r="12423" spans="6:8" ht="13.5">
      <c r="F12423" s="156" t="s">
        <v>2124</v>
      </c>
      <c r="H12423">
        <v>92763</v>
      </c>
    </row>
    <row r="12424" spans="6:8" ht="13.5">
      <c r="F12424" s="156" t="s">
        <v>2124</v>
      </c>
      <c r="H12424">
        <v>92763</v>
      </c>
    </row>
    <row r="12425" spans="6:8" ht="13.5">
      <c r="F12425" s="156" t="s">
        <v>2124</v>
      </c>
      <c r="H12425">
        <v>92763</v>
      </c>
    </row>
    <row r="12426" spans="6:8" ht="13.5">
      <c r="F12426" s="156" t="s">
        <v>2125</v>
      </c>
      <c r="H12426">
        <v>92764</v>
      </c>
    </row>
    <row r="12427" spans="6:8" ht="13.5">
      <c r="F12427" s="156" t="s">
        <v>2125</v>
      </c>
      <c r="H12427">
        <v>92764</v>
      </c>
    </row>
    <row r="12428" spans="6:8" ht="13.5">
      <c r="F12428" s="156" t="s">
        <v>2125</v>
      </c>
      <c r="H12428">
        <v>92764</v>
      </c>
    </row>
    <row r="12429" spans="6:8" ht="13.5">
      <c r="F12429" s="156" t="s">
        <v>2125</v>
      </c>
      <c r="H12429">
        <v>92764</v>
      </c>
    </row>
    <row r="12430" spans="6:8" ht="13.5">
      <c r="F12430" s="156" t="s">
        <v>2125</v>
      </c>
      <c r="H12430">
        <v>92764</v>
      </c>
    </row>
    <row r="12431" spans="6:8" ht="13.5">
      <c r="F12431" s="156" t="s">
        <v>2125</v>
      </c>
      <c r="H12431">
        <v>92764</v>
      </c>
    </row>
    <row r="12432" spans="6:8" ht="13.5">
      <c r="F12432" s="156" t="s">
        <v>2126</v>
      </c>
      <c r="H12432">
        <v>92765</v>
      </c>
    </row>
    <row r="12433" spans="6:8" ht="13.5">
      <c r="F12433" s="156" t="s">
        <v>2126</v>
      </c>
      <c r="H12433">
        <v>92765</v>
      </c>
    </row>
    <row r="12434" spans="6:8" ht="13.5">
      <c r="F12434" s="156" t="s">
        <v>2126</v>
      </c>
      <c r="H12434">
        <v>92765</v>
      </c>
    </row>
    <row r="12435" spans="6:8" ht="13.5">
      <c r="F12435" s="156" t="s">
        <v>2126</v>
      </c>
      <c r="H12435">
        <v>92765</v>
      </c>
    </row>
    <row r="12436" spans="6:8" ht="13.5">
      <c r="F12436" s="156" t="s">
        <v>2126</v>
      </c>
      <c r="H12436">
        <v>92765</v>
      </c>
    </row>
    <row r="12437" spans="6:8" ht="13.5">
      <c r="F12437" s="156" t="s">
        <v>2126</v>
      </c>
      <c r="H12437">
        <v>92765</v>
      </c>
    </row>
    <row r="12438" spans="6:8" ht="13.5">
      <c r="F12438" s="156" t="s">
        <v>2127</v>
      </c>
      <c r="H12438">
        <v>92766</v>
      </c>
    </row>
    <row r="12439" spans="6:8" ht="13.5">
      <c r="F12439" s="156" t="s">
        <v>2127</v>
      </c>
      <c r="H12439">
        <v>92766</v>
      </c>
    </row>
    <row r="12440" spans="6:8" ht="13.5">
      <c r="F12440" s="156" t="s">
        <v>2127</v>
      </c>
      <c r="H12440">
        <v>92766</v>
      </c>
    </row>
    <row r="12441" spans="6:8" ht="13.5">
      <c r="F12441" s="156" t="s">
        <v>2127</v>
      </c>
      <c r="H12441">
        <v>92766</v>
      </c>
    </row>
    <row r="12442" spans="6:8" ht="13.5">
      <c r="F12442" s="156" t="s">
        <v>2127</v>
      </c>
      <c r="H12442">
        <v>92766</v>
      </c>
    </row>
    <row r="12443" spans="6:8" ht="13.5">
      <c r="F12443" s="156" t="s">
        <v>2128</v>
      </c>
      <c r="H12443">
        <v>92767</v>
      </c>
    </row>
    <row r="12444" spans="6:8" ht="13.5">
      <c r="F12444" s="156" t="s">
        <v>2128</v>
      </c>
      <c r="H12444">
        <v>92767</v>
      </c>
    </row>
    <row r="12445" spans="6:8" ht="13.5">
      <c r="F12445" s="156" t="s">
        <v>2128</v>
      </c>
      <c r="H12445">
        <v>92767</v>
      </c>
    </row>
    <row r="12446" spans="6:8" ht="13.5">
      <c r="F12446" s="156" t="s">
        <v>2128</v>
      </c>
      <c r="H12446">
        <v>92767</v>
      </c>
    </row>
    <row r="12447" spans="6:8" ht="13.5">
      <c r="F12447" s="156" t="s">
        <v>2128</v>
      </c>
      <c r="H12447">
        <v>92767</v>
      </c>
    </row>
    <row r="12448" spans="6:8" ht="13.5">
      <c r="F12448" s="156" t="s">
        <v>2128</v>
      </c>
      <c r="H12448">
        <v>92767</v>
      </c>
    </row>
    <row r="12449" spans="6:8" ht="13.5">
      <c r="F12449" s="156" t="s">
        <v>2129</v>
      </c>
      <c r="H12449">
        <v>92768</v>
      </c>
    </row>
    <row r="12450" spans="6:8" ht="13.5">
      <c r="F12450" s="156" t="s">
        <v>2129</v>
      </c>
      <c r="H12450">
        <v>92768</v>
      </c>
    </row>
    <row r="12451" spans="6:8" ht="13.5">
      <c r="F12451" s="156" t="s">
        <v>2129</v>
      </c>
      <c r="H12451">
        <v>92768</v>
      </c>
    </row>
    <row r="12452" spans="6:8" ht="13.5">
      <c r="F12452" s="156" t="s">
        <v>2129</v>
      </c>
      <c r="H12452">
        <v>92768</v>
      </c>
    </row>
    <row r="12453" spans="6:8" ht="13.5">
      <c r="F12453" s="156" t="s">
        <v>2129</v>
      </c>
      <c r="H12453">
        <v>92768</v>
      </c>
    </row>
    <row r="12454" spans="6:8" ht="13.5">
      <c r="F12454" s="156" t="s">
        <v>2129</v>
      </c>
      <c r="H12454">
        <v>92768</v>
      </c>
    </row>
    <row r="12455" spans="6:8" ht="13.5">
      <c r="F12455" s="156" t="s">
        <v>2130</v>
      </c>
      <c r="H12455">
        <v>92769</v>
      </c>
    </row>
    <row r="12456" spans="6:8" ht="13.5">
      <c r="F12456" s="156" t="s">
        <v>2130</v>
      </c>
      <c r="H12456">
        <v>92769</v>
      </c>
    </row>
    <row r="12457" spans="6:8" ht="13.5">
      <c r="F12457" s="156" t="s">
        <v>2130</v>
      </c>
      <c r="H12457">
        <v>92769</v>
      </c>
    </row>
    <row r="12458" spans="6:8" ht="13.5">
      <c r="F12458" s="156" t="s">
        <v>2130</v>
      </c>
      <c r="H12458">
        <v>92769</v>
      </c>
    </row>
    <row r="12459" spans="6:8" ht="13.5">
      <c r="F12459" s="156" t="s">
        <v>2130</v>
      </c>
      <c r="H12459">
        <v>92769</v>
      </c>
    </row>
    <row r="12460" spans="6:8" ht="13.5">
      <c r="F12460" s="156" t="s">
        <v>2130</v>
      </c>
      <c r="H12460">
        <v>92769</v>
      </c>
    </row>
    <row r="12461" spans="6:8" ht="13.5">
      <c r="F12461" s="156" t="s">
        <v>2131</v>
      </c>
      <c r="H12461">
        <v>92770</v>
      </c>
    </row>
    <row r="12462" spans="6:8" ht="13.5">
      <c r="F12462" s="156" t="s">
        <v>2131</v>
      </c>
      <c r="H12462">
        <v>92770</v>
      </c>
    </row>
    <row r="12463" spans="6:8" ht="13.5">
      <c r="F12463" s="156" t="s">
        <v>2131</v>
      </c>
      <c r="H12463">
        <v>92770</v>
      </c>
    </row>
    <row r="12464" spans="6:8" ht="13.5">
      <c r="F12464" s="156" t="s">
        <v>2131</v>
      </c>
      <c r="H12464">
        <v>92770</v>
      </c>
    </row>
    <row r="12465" spans="6:8" ht="13.5">
      <c r="F12465" s="156" t="s">
        <v>2131</v>
      </c>
      <c r="H12465">
        <v>92770</v>
      </c>
    </row>
    <row r="12466" spans="6:8" ht="13.5">
      <c r="F12466" s="156" t="s">
        <v>2131</v>
      </c>
      <c r="H12466">
        <v>92770</v>
      </c>
    </row>
    <row r="12467" spans="6:8" ht="13.5">
      <c r="F12467" s="156" t="s">
        <v>2132</v>
      </c>
      <c r="H12467">
        <v>92771</v>
      </c>
    </row>
    <row r="12468" spans="6:8" ht="13.5">
      <c r="F12468" s="156" t="s">
        <v>2132</v>
      </c>
      <c r="H12468">
        <v>92771</v>
      </c>
    </row>
    <row r="12469" spans="6:8" ht="13.5">
      <c r="F12469" s="156" t="s">
        <v>2132</v>
      </c>
      <c r="H12469">
        <v>92771</v>
      </c>
    </row>
    <row r="12470" spans="6:8" ht="13.5">
      <c r="F12470" s="156" t="s">
        <v>2132</v>
      </c>
      <c r="H12470">
        <v>92771</v>
      </c>
    </row>
    <row r="12471" spans="6:8" ht="13.5">
      <c r="F12471" s="156" t="s">
        <v>2132</v>
      </c>
      <c r="H12471">
        <v>92771</v>
      </c>
    </row>
    <row r="12472" spans="6:8" ht="13.5">
      <c r="F12472" s="156" t="s">
        <v>2132</v>
      </c>
      <c r="H12472">
        <v>92771</v>
      </c>
    </row>
    <row r="12473" spans="6:8" ht="13.5">
      <c r="F12473" s="156" t="s">
        <v>2133</v>
      </c>
      <c r="H12473">
        <v>92772</v>
      </c>
    </row>
    <row r="12474" spans="6:8" ht="13.5">
      <c r="F12474" s="156" t="s">
        <v>2133</v>
      </c>
      <c r="H12474">
        <v>92772</v>
      </c>
    </row>
    <row r="12475" spans="6:8" ht="13.5">
      <c r="F12475" s="156" t="s">
        <v>2133</v>
      </c>
      <c r="H12475">
        <v>92772</v>
      </c>
    </row>
    <row r="12476" spans="6:8" ht="13.5">
      <c r="F12476" s="156" t="s">
        <v>2133</v>
      </c>
      <c r="H12476">
        <v>92772</v>
      </c>
    </row>
    <row r="12477" spans="6:8" ht="13.5">
      <c r="F12477" s="156" t="s">
        <v>2133</v>
      </c>
      <c r="H12477">
        <v>92772</v>
      </c>
    </row>
    <row r="12478" spans="6:8" ht="13.5">
      <c r="F12478" s="156" t="s">
        <v>2133</v>
      </c>
      <c r="H12478">
        <v>92772</v>
      </c>
    </row>
    <row r="12479" spans="6:8" ht="13.5">
      <c r="F12479" s="156" t="s">
        <v>2134</v>
      </c>
      <c r="H12479">
        <v>92773</v>
      </c>
    </row>
    <row r="12480" spans="6:8" ht="13.5">
      <c r="F12480" s="156" t="s">
        <v>2134</v>
      </c>
      <c r="H12480">
        <v>92773</v>
      </c>
    </row>
    <row r="12481" spans="6:8" ht="13.5">
      <c r="F12481" s="156" t="s">
        <v>2134</v>
      </c>
      <c r="H12481">
        <v>92773</v>
      </c>
    </row>
    <row r="12482" spans="6:8" ht="13.5">
      <c r="F12482" s="156" t="s">
        <v>2134</v>
      </c>
      <c r="H12482">
        <v>92773</v>
      </c>
    </row>
    <row r="12483" spans="6:8" ht="13.5">
      <c r="F12483" s="156" t="s">
        <v>2134</v>
      </c>
      <c r="H12483">
        <v>92773</v>
      </c>
    </row>
    <row r="12484" spans="6:8" ht="13.5">
      <c r="F12484" s="156" t="s">
        <v>2135</v>
      </c>
      <c r="H12484">
        <v>92774</v>
      </c>
    </row>
    <row r="12485" spans="6:8" ht="13.5">
      <c r="F12485" s="156" t="s">
        <v>2135</v>
      </c>
      <c r="H12485">
        <v>92774</v>
      </c>
    </row>
    <row r="12486" spans="6:8" ht="13.5">
      <c r="F12486" s="156" t="s">
        <v>2135</v>
      </c>
      <c r="H12486">
        <v>92774</v>
      </c>
    </row>
    <row r="12487" spans="6:8" ht="13.5">
      <c r="F12487" s="156" t="s">
        <v>2135</v>
      </c>
      <c r="H12487">
        <v>92774</v>
      </c>
    </row>
    <row r="12488" spans="6:8" ht="13.5">
      <c r="F12488" s="156" t="s">
        <v>2135</v>
      </c>
      <c r="H12488">
        <v>92774</v>
      </c>
    </row>
    <row r="12489" spans="6:8" ht="13.5">
      <c r="F12489" s="156" t="s">
        <v>2136</v>
      </c>
      <c r="H12489">
        <v>92775</v>
      </c>
    </row>
    <row r="12490" spans="6:8" ht="13.5">
      <c r="F12490" s="156" t="s">
        <v>2136</v>
      </c>
      <c r="H12490">
        <v>92775</v>
      </c>
    </row>
    <row r="12491" spans="6:8" ht="13.5">
      <c r="F12491" s="156" t="s">
        <v>2136</v>
      </c>
      <c r="H12491">
        <v>92775</v>
      </c>
    </row>
    <row r="12492" spans="6:8" ht="13.5">
      <c r="F12492" s="156" t="s">
        <v>2136</v>
      </c>
      <c r="H12492">
        <v>92775</v>
      </c>
    </row>
    <row r="12493" spans="6:8" ht="13.5">
      <c r="F12493" s="156" t="s">
        <v>2136</v>
      </c>
      <c r="H12493">
        <v>92775</v>
      </c>
    </row>
    <row r="12494" spans="6:8" ht="13.5">
      <c r="F12494" s="156" t="s">
        <v>2136</v>
      </c>
      <c r="H12494">
        <v>92775</v>
      </c>
    </row>
    <row r="12495" spans="6:8" ht="13.5">
      <c r="F12495" s="156" t="s">
        <v>2137</v>
      </c>
      <c r="H12495">
        <v>92776</v>
      </c>
    </row>
    <row r="12496" spans="6:8" ht="13.5">
      <c r="F12496" s="156" t="s">
        <v>2137</v>
      </c>
      <c r="H12496">
        <v>92776</v>
      </c>
    </row>
    <row r="12497" spans="6:8" ht="13.5">
      <c r="F12497" s="156" t="s">
        <v>2137</v>
      </c>
      <c r="H12497">
        <v>92776</v>
      </c>
    </row>
    <row r="12498" spans="6:8" ht="13.5">
      <c r="F12498" s="156" t="s">
        <v>2137</v>
      </c>
      <c r="H12498">
        <v>92776</v>
      </c>
    </row>
    <row r="12499" spans="6:8" ht="13.5">
      <c r="F12499" s="156" t="s">
        <v>2137</v>
      </c>
      <c r="H12499">
        <v>92776</v>
      </c>
    </row>
    <row r="12500" spans="6:8" ht="13.5">
      <c r="F12500" s="156" t="s">
        <v>2137</v>
      </c>
      <c r="H12500">
        <v>92776</v>
      </c>
    </row>
    <row r="12501" spans="6:8" ht="13.5">
      <c r="F12501" s="156" t="s">
        <v>2138</v>
      </c>
      <c r="H12501">
        <v>92777</v>
      </c>
    </row>
    <row r="12502" spans="6:8" ht="13.5">
      <c r="F12502" s="156" t="s">
        <v>2138</v>
      </c>
      <c r="H12502">
        <v>92777</v>
      </c>
    </row>
    <row r="12503" spans="6:8" ht="13.5">
      <c r="F12503" s="156" t="s">
        <v>2138</v>
      </c>
      <c r="H12503">
        <v>92777</v>
      </c>
    </row>
    <row r="12504" spans="6:8" ht="13.5">
      <c r="F12504" s="156" t="s">
        <v>2138</v>
      </c>
      <c r="H12504">
        <v>92777</v>
      </c>
    </row>
    <row r="12505" spans="6:8" ht="13.5">
      <c r="F12505" s="156" t="s">
        <v>2138</v>
      </c>
      <c r="H12505">
        <v>92777</v>
      </c>
    </row>
    <row r="12506" spans="6:8" ht="13.5">
      <c r="F12506" s="156" t="s">
        <v>2138</v>
      </c>
      <c r="H12506">
        <v>92777</v>
      </c>
    </row>
    <row r="12507" spans="6:8" ht="13.5">
      <c r="F12507" s="156" t="s">
        <v>2139</v>
      </c>
      <c r="H12507">
        <v>92778</v>
      </c>
    </row>
    <row r="12508" spans="6:8" ht="13.5">
      <c r="F12508" s="156" t="s">
        <v>2139</v>
      </c>
      <c r="H12508">
        <v>92778</v>
      </c>
    </row>
    <row r="12509" spans="6:8" ht="13.5">
      <c r="F12509" s="156" t="s">
        <v>2139</v>
      </c>
      <c r="H12509">
        <v>92778</v>
      </c>
    </row>
    <row r="12510" spans="6:8" ht="13.5">
      <c r="F12510" s="156" t="s">
        <v>2139</v>
      </c>
      <c r="H12510">
        <v>92778</v>
      </c>
    </row>
    <row r="12511" spans="6:8" ht="13.5">
      <c r="F12511" s="156" t="s">
        <v>2139</v>
      </c>
      <c r="H12511">
        <v>92778</v>
      </c>
    </row>
    <row r="12512" spans="6:8" ht="13.5">
      <c r="F12512" s="156" t="s">
        <v>2139</v>
      </c>
      <c r="H12512">
        <v>92778</v>
      </c>
    </row>
    <row r="12513" spans="6:8" ht="13.5">
      <c r="F12513" s="156" t="s">
        <v>2140</v>
      </c>
      <c r="H12513">
        <v>92779</v>
      </c>
    </row>
    <row r="12514" spans="6:8" ht="13.5">
      <c r="F12514" s="156" t="s">
        <v>2140</v>
      </c>
      <c r="H12514">
        <v>92779</v>
      </c>
    </row>
    <row r="12515" spans="6:8" ht="13.5">
      <c r="F12515" s="156" t="s">
        <v>2140</v>
      </c>
      <c r="H12515">
        <v>92779</v>
      </c>
    </row>
    <row r="12516" spans="6:8" ht="13.5">
      <c r="F12516" s="156" t="s">
        <v>2140</v>
      </c>
      <c r="H12516">
        <v>92779</v>
      </c>
    </row>
    <row r="12517" spans="6:8" ht="13.5">
      <c r="F12517" s="156" t="s">
        <v>2140</v>
      </c>
      <c r="H12517">
        <v>92779</v>
      </c>
    </row>
    <row r="12518" spans="6:8" ht="13.5">
      <c r="F12518" s="156" t="s">
        <v>2140</v>
      </c>
      <c r="H12518">
        <v>92779</v>
      </c>
    </row>
    <row r="12519" spans="6:8" ht="13.5">
      <c r="F12519" s="156" t="s">
        <v>2141</v>
      </c>
      <c r="H12519">
        <v>92780</v>
      </c>
    </row>
    <row r="12520" spans="6:8" ht="13.5">
      <c r="F12520" s="156" t="s">
        <v>2141</v>
      </c>
      <c r="H12520">
        <v>92780</v>
      </c>
    </row>
    <row r="12521" spans="6:8" ht="13.5">
      <c r="F12521" s="156" t="s">
        <v>2141</v>
      </c>
      <c r="H12521">
        <v>92780</v>
      </c>
    </row>
    <row r="12522" spans="6:8" ht="13.5">
      <c r="F12522" s="156" t="s">
        <v>2141</v>
      </c>
      <c r="H12522">
        <v>92780</v>
      </c>
    </row>
    <row r="12523" spans="6:8" ht="13.5">
      <c r="F12523" s="156" t="s">
        <v>2141</v>
      </c>
      <c r="H12523">
        <v>92780</v>
      </c>
    </row>
    <row r="12524" spans="6:8" ht="13.5">
      <c r="F12524" s="156" t="s">
        <v>2141</v>
      </c>
      <c r="H12524">
        <v>92780</v>
      </c>
    </row>
    <row r="12525" spans="6:8" ht="13.5">
      <c r="F12525" s="156" t="s">
        <v>2142</v>
      </c>
      <c r="H12525">
        <v>92781</v>
      </c>
    </row>
    <row r="12526" spans="6:8" ht="13.5">
      <c r="F12526" s="156" t="s">
        <v>2142</v>
      </c>
      <c r="H12526">
        <v>92781</v>
      </c>
    </row>
    <row r="12527" spans="6:8" ht="13.5">
      <c r="F12527" s="156" t="s">
        <v>2142</v>
      </c>
      <c r="H12527">
        <v>92781</v>
      </c>
    </row>
    <row r="12528" spans="6:8" ht="13.5">
      <c r="F12528" s="156" t="s">
        <v>2142</v>
      </c>
      <c r="H12528">
        <v>92781</v>
      </c>
    </row>
    <row r="12529" spans="6:8" ht="13.5">
      <c r="F12529" s="156" t="s">
        <v>2142</v>
      </c>
      <c r="H12529">
        <v>92781</v>
      </c>
    </row>
    <row r="12530" spans="6:8" ht="13.5">
      <c r="F12530" s="156" t="s">
        <v>2142</v>
      </c>
      <c r="H12530">
        <v>92781</v>
      </c>
    </row>
    <row r="12531" spans="6:8" ht="13.5">
      <c r="F12531" s="156" t="s">
        <v>2143</v>
      </c>
      <c r="H12531">
        <v>92782</v>
      </c>
    </row>
    <row r="12532" spans="6:8" ht="13.5">
      <c r="F12532" s="156" t="s">
        <v>2143</v>
      </c>
      <c r="H12532">
        <v>92782</v>
      </c>
    </row>
    <row r="12533" spans="6:8" ht="13.5">
      <c r="F12533" s="156" t="s">
        <v>2143</v>
      </c>
      <c r="H12533">
        <v>92782</v>
      </c>
    </row>
    <row r="12534" spans="6:8" ht="13.5">
      <c r="F12534" s="156" t="s">
        <v>2143</v>
      </c>
      <c r="H12534">
        <v>92782</v>
      </c>
    </row>
    <row r="12535" spans="6:8" ht="13.5">
      <c r="F12535" s="156" t="s">
        <v>2143</v>
      </c>
      <c r="H12535">
        <v>92782</v>
      </c>
    </row>
    <row r="12536" spans="6:8" ht="13.5">
      <c r="F12536" s="156" t="s">
        <v>2144</v>
      </c>
      <c r="H12536">
        <v>92783</v>
      </c>
    </row>
    <row r="12537" spans="6:8" ht="13.5">
      <c r="F12537" s="156" t="s">
        <v>2144</v>
      </c>
      <c r="H12537">
        <v>92783</v>
      </c>
    </row>
    <row r="12538" spans="6:8" ht="13.5">
      <c r="F12538" s="156" t="s">
        <v>2144</v>
      </c>
      <c r="H12538">
        <v>92783</v>
      </c>
    </row>
    <row r="12539" spans="6:8" ht="13.5">
      <c r="F12539" s="156" t="s">
        <v>2144</v>
      </c>
      <c r="H12539">
        <v>92783</v>
      </c>
    </row>
    <row r="12540" spans="6:8" ht="13.5">
      <c r="F12540" s="156" t="s">
        <v>2144</v>
      </c>
      <c r="H12540">
        <v>92783</v>
      </c>
    </row>
    <row r="12541" spans="6:8" ht="13.5">
      <c r="F12541" s="156" t="s">
        <v>2144</v>
      </c>
      <c r="H12541">
        <v>92783</v>
      </c>
    </row>
    <row r="12542" spans="6:8" ht="13.5">
      <c r="F12542" s="156" t="s">
        <v>2145</v>
      </c>
      <c r="H12542">
        <v>92784</v>
      </c>
    </row>
    <row r="12543" spans="6:8" ht="13.5">
      <c r="F12543" s="156" t="s">
        <v>2145</v>
      </c>
      <c r="H12543">
        <v>92784</v>
      </c>
    </row>
    <row r="12544" spans="6:8" ht="13.5">
      <c r="F12544" s="156" t="s">
        <v>2145</v>
      </c>
      <c r="H12544">
        <v>92784</v>
      </c>
    </row>
    <row r="12545" spans="6:8" ht="13.5">
      <c r="F12545" s="156" t="s">
        <v>2145</v>
      </c>
      <c r="H12545">
        <v>92784</v>
      </c>
    </row>
    <row r="12546" spans="6:8" ht="13.5">
      <c r="F12546" s="156" t="s">
        <v>2145</v>
      </c>
      <c r="H12546">
        <v>92784</v>
      </c>
    </row>
    <row r="12547" spans="6:8" ht="13.5">
      <c r="F12547" s="156" t="s">
        <v>2145</v>
      </c>
      <c r="H12547">
        <v>92784</v>
      </c>
    </row>
    <row r="12548" spans="6:8" ht="13.5">
      <c r="F12548" s="156" t="s">
        <v>2146</v>
      </c>
      <c r="H12548">
        <v>92785</v>
      </c>
    </row>
    <row r="12549" spans="6:8" ht="13.5">
      <c r="F12549" s="156" t="s">
        <v>2146</v>
      </c>
      <c r="H12549">
        <v>92785</v>
      </c>
    </row>
    <row r="12550" spans="6:8" ht="13.5">
      <c r="F12550" s="156" t="s">
        <v>2146</v>
      </c>
      <c r="H12550">
        <v>92785</v>
      </c>
    </row>
    <row r="12551" spans="6:8" ht="13.5">
      <c r="F12551" s="156" t="s">
        <v>2146</v>
      </c>
      <c r="H12551">
        <v>92785</v>
      </c>
    </row>
    <row r="12552" spans="6:8" ht="13.5">
      <c r="F12552" s="156" t="s">
        <v>2146</v>
      </c>
      <c r="H12552">
        <v>92785</v>
      </c>
    </row>
    <row r="12553" spans="6:8" ht="13.5">
      <c r="F12553" s="156" t="s">
        <v>2146</v>
      </c>
      <c r="H12553">
        <v>92785</v>
      </c>
    </row>
    <row r="12554" spans="6:8" ht="13.5">
      <c r="F12554" s="156" t="s">
        <v>2147</v>
      </c>
      <c r="H12554">
        <v>92786</v>
      </c>
    </row>
    <row r="12555" spans="6:8" ht="13.5">
      <c r="F12555" s="156" t="s">
        <v>2147</v>
      </c>
      <c r="H12555">
        <v>92786</v>
      </c>
    </row>
    <row r="12556" spans="6:8" ht="13.5">
      <c r="F12556" s="156" t="s">
        <v>2147</v>
      </c>
      <c r="H12556">
        <v>92786</v>
      </c>
    </row>
    <row r="12557" spans="6:8" ht="13.5">
      <c r="F12557" s="156" t="s">
        <v>2147</v>
      </c>
      <c r="H12557">
        <v>92786</v>
      </c>
    </row>
    <row r="12558" spans="6:8" ht="13.5">
      <c r="F12558" s="156" t="s">
        <v>2147</v>
      </c>
      <c r="H12558">
        <v>92786</v>
      </c>
    </row>
    <row r="12559" spans="6:8" ht="13.5">
      <c r="F12559" s="156" t="s">
        <v>2147</v>
      </c>
      <c r="H12559">
        <v>92786</v>
      </c>
    </row>
    <row r="12560" spans="6:8" ht="13.5">
      <c r="F12560" s="156" t="s">
        <v>2148</v>
      </c>
      <c r="H12560">
        <v>92787</v>
      </c>
    </row>
    <row r="12561" spans="6:8" ht="13.5">
      <c r="F12561" s="156" t="s">
        <v>2148</v>
      </c>
      <c r="H12561">
        <v>92787</v>
      </c>
    </row>
    <row r="12562" spans="6:8" ht="13.5">
      <c r="F12562" s="156" t="s">
        <v>2148</v>
      </c>
      <c r="H12562">
        <v>92787</v>
      </c>
    </row>
    <row r="12563" spans="6:8" ht="13.5">
      <c r="F12563" s="156" t="s">
        <v>2148</v>
      </c>
      <c r="H12563">
        <v>92787</v>
      </c>
    </row>
    <row r="12564" spans="6:8" ht="13.5">
      <c r="F12564" s="156" t="s">
        <v>2148</v>
      </c>
      <c r="H12564">
        <v>92787</v>
      </c>
    </row>
    <row r="12565" spans="6:8" ht="13.5">
      <c r="F12565" s="156" t="s">
        <v>2148</v>
      </c>
      <c r="H12565">
        <v>92787</v>
      </c>
    </row>
    <row r="12566" spans="6:8" ht="13.5">
      <c r="F12566" s="156" t="s">
        <v>2149</v>
      </c>
      <c r="H12566">
        <v>92788</v>
      </c>
    </row>
    <row r="12567" spans="6:8" ht="13.5">
      <c r="F12567" s="156" t="s">
        <v>2149</v>
      </c>
      <c r="H12567">
        <v>92788</v>
      </c>
    </row>
    <row r="12568" spans="6:8" ht="13.5">
      <c r="F12568" s="156" t="s">
        <v>2149</v>
      </c>
      <c r="H12568">
        <v>92788</v>
      </c>
    </row>
    <row r="12569" spans="6:8" ht="13.5">
      <c r="F12569" s="156" t="s">
        <v>2149</v>
      </c>
      <c r="H12569">
        <v>92788</v>
      </c>
    </row>
    <row r="12570" spans="6:8" ht="13.5">
      <c r="F12570" s="156" t="s">
        <v>2149</v>
      </c>
      <c r="H12570">
        <v>92788</v>
      </c>
    </row>
    <row r="12571" spans="6:8" ht="13.5">
      <c r="F12571" s="156" t="s">
        <v>2149</v>
      </c>
      <c r="H12571">
        <v>92788</v>
      </c>
    </row>
    <row r="12572" spans="6:8" ht="13.5">
      <c r="F12572" s="156" t="s">
        <v>2150</v>
      </c>
      <c r="H12572">
        <v>92789</v>
      </c>
    </row>
    <row r="12573" spans="6:8" ht="13.5">
      <c r="F12573" s="156" t="s">
        <v>2150</v>
      </c>
      <c r="H12573">
        <v>92789</v>
      </c>
    </row>
    <row r="12574" spans="6:8" ht="13.5">
      <c r="F12574" s="156" t="s">
        <v>2150</v>
      </c>
      <c r="H12574">
        <v>92789</v>
      </c>
    </row>
    <row r="12575" spans="6:8" ht="13.5">
      <c r="F12575" s="156" t="s">
        <v>2150</v>
      </c>
      <c r="H12575">
        <v>92789</v>
      </c>
    </row>
    <row r="12576" spans="6:8" ht="13.5">
      <c r="F12576" s="156" t="s">
        <v>2150</v>
      </c>
      <c r="H12576">
        <v>92789</v>
      </c>
    </row>
    <row r="12577" spans="6:8" ht="13.5">
      <c r="F12577" s="156" t="s">
        <v>2151</v>
      </c>
      <c r="H12577">
        <v>92790</v>
      </c>
    </row>
    <row r="12578" spans="6:8" ht="13.5">
      <c r="F12578" s="156" t="s">
        <v>2151</v>
      </c>
      <c r="H12578">
        <v>92790</v>
      </c>
    </row>
    <row r="12579" spans="6:8" ht="13.5">
      <c r="F12579" s="156" t="s">
        <v>2151</v>
      </c>
      <c r="H12579">
        <v>92790</v>
      </c>
    </row>
    <row r="12580" spans="6:8" ht="13.5">
      <c r="F12580" s="156" t="s">
        <v>2151</v>
      </c>
      <c r="H12580">
        <v>92790</v>
      </c>
    </row>
    <row r="12581" spans="6:8" ht="13.5">
      <c r="F12581" s="156" t="s">
        <v>2151</v>
      </c>
      <c r="H12581">
        <v>92790</v>
      </c>
    </row>
    <row r="12582" spans="6:8" ht="13.5">
      <c r="F12582" s="156" t="s">
        <v>2152</v>
      </c>
      <c r="H12582">
        <v>92791</v>
      </c>
    </row>
    <row r="12583" spans="6:8" ht="13.5">
      <c r="F12583" s="156" t="s">
        <v>2152</v>
      </c>
      <c r="H12583">
        <v>92791</v>
      </c>
    </row>
    <row r="12584" spans="6:8" ht="13.5">
      <c r="F12584" s="156" t="s">
        <v>2152</v>
      </c>
      <c r="H12584">
        <v>92791</v>
      </c>
    </row>
    <row r="12585" spans="6:8" ht="13.5">
      <c r="F12585" s="156" t="s">
        <v>2152</v>
      </c>
      <c r="H12585">
        <v>92791</v>
      </c>
    </row>
    <row r="12586" spans="6:8" ht="13.5">
      <c r="F12586" s="156" t="s">
        <v>2153</v>
      </c>
      <c r="H12586">
        <v>92792</v>
      </c>
    </row>
    <row r="12587" spans="6:8" ht="13.5">
      <c r="F12587" s="156" t="s">
        <v>2153</v>
      </c>
      <c r="H12587">
        <v>92792</v>
      </c>
    </row>
    <row r="12588" spans="6:8" ht="13.5">
      <c r="F12588" s="156" t="s">
        <v>2153</v>
      </c>
      <c r="H12588">
        <v>92792</v>
      </c>
    </row>
    <row r="12589" spans="6:8" ht="13.5">
      <c r="F12589" s="156" t="s">
        <v>2153</v>
      </c>
      <c r="H12589">
        <v>92792</v>
      </c>
    </row>
    <row r="12590" spans="6:8" ht="13.5">
      <c r="F12590" s="156" t="s">
        <v>2154</v>
      </c>
      <c r="H12590">
        <v>92793</v>
      </c>
    </row>
    <row r="12591" spans="6:8" ht="13.5">
      <c r="F12591" s="156" t="s">
        <v>2154</v>
      </c>
      <c r="H12591">
        <v>92793</v>
      </c>
    </row>
    <row r="12592" spans="6:8" ht="13.5">
      <c r="F12592" s="156" t="s">
        <v>2154</v>
      </c>
      <c r="H12592">
        <v>92793</v>
      </c>
    </row>
    <row r="12593" spans="6:8" ht="13.5">
      <c r="F12593" s="156" t="s">
        <v>2154</v>
      </c>
      <c r="H12593">
        <v>92793</v>
      </c>
    </row>
    <row r="12594" spans="6:8" ht="13.5">
      <c r="F12594" s="156" t="s">
        <v>2155</v>
      </c>
      <c r="H12594">
        <v>92794</v>
      </c>
    </row>
    <row r="12595" spans="6:8" ht="13.5">
      <c r="F12595" s="156" t="s">
        <v>2155</v>
      </c>
      <c r="H12595">
        <v>92794</v>
      </c>
    </row>
    <row r="12596" spans="6:8" ht="13.5">
      <c r="F12596" s="156" t="s">
        <v>2155</v>
      </c>
      <c r="H12596">
        <v>92794</v>
      </c>
    </row>
    <row r="12597" spans="6:8" ht="13.5">
      <c r="F12597" s="156" t="s">
        <v>2155</v>
      </c>
      <c r="H12597">
        <v>92794</v>
      </c>
    </row>
    <row r="12598" spans="6:8" ht="13.5">
      <c r="F12598" s="156" t="s">
        <v>2156</v>
      </c>
      <c r="H12598">
        <v>92795</v>
      </c>
    </row>
    <row r="12599" spans="6:8" ht="13.5">
      <c r="F12599" s="156" t="s">
        <v>2156</v>
      </c>
      <c r="H12599">
        <v>92795</v>
      </c>
    </row>
    <row r="12600" spans="6:8" ht="13.5">
      <c r="F12600" s="156" t="s">
        <v>2156</v>
      </c>
      <c r="H12600">
        <v>92795</v>
      </c>
    </row>
    <row r="12601" spans="6:8" ht="13.5">
      <c r="F12601" s="156" t="s">
        <v>2156</v>
      </c>
      <c r="H12601">
        <v>92795</v>
      </c>
    </row>
    <row r="12602" spans="6:8" ht="13.5">
      <c r="F12602" s="156" t="s">
        <v>2157</v>
      </c>
      <c r="H12602">
        <v>92796</v>
      </c>
    </row>
    <row r="12603" spans="6:8" ht="13.5">
      <c r="F12603" s="156" t="s">
        <v>2157</v>
      </c>
      <c r="H12603">
        <v>92796</v>
      </c>
    </row>
    <row r="12604" spans="6:8" ht="13.5">
      <c r="F12604" s="156" t="s">
        <v>2157</v>
      </c>
      <c r="H12604">
        <v>92796</v>
      </c>
    </row>
    <row r="12605" spans="6:8" ht="13.5">
      <c r="F12605" s="156" t="s">
        <v>2158</v>
      </c>
      <c r="H12605">
        <v>92797</v>
      </c>
    </row>
    <row r="12606" spans="6:8" ht="13.5">
      <c r="F12606" s="156" t="s">
        <v>2158</v>
      </c>
      <c r="H12606">
        <v>92797</v>
      </c>
    </row>
    <row r="12607" spans="6:8" ht="13.5">
      <c r="F12607" s="156" t="s">
        <v>2158</v>
      </c>
      <c r="H12607">
        <v>92797</v>
      </c>
    </row>
    <row r="12608" spans="6:8" ht="13.5">
      <c r="F12608" s="156" t="s">
        <v>2159</v>
      </c>
      <c r="H12608">
        <v>92798</v>
      </c>
    </row>
    <row r="12609" spans="6:8" ht="13.5">
      <c r="F12609" s="156" t="s">
        <v>2159</v>
      </c>
      <c r="H12609">
        <v>92798</v>
      </c>
    </row>
    <row r="12610" spans="6:8" ht="13.5">
      <c r="F12610" s="156" t="s">
        <v>2159</v>
      </c>
      <c r="H12610">
        <v>92798</v>
      </c>
    </row>
    <row r="12611" spans="6:8" ht="13.5">
      <c r="F12611" s="156" t="s">
        <v>2160</v>
      </c>
      <c r="H12611">
        <v>92799</v>
      </c>
    </row>
    <row r="12612" spans="6:8" ht="13.5">
      <c r="F12612" s="156" t="s">
        <v>2160</v>
      </c>
      <c r="H12612">
        <v>92799</v>
      </c>
    </row>
    <row r="12613" spans="6:8" ht="13.5">
      <c r="F12613" s="156" t="s">
        <v>2160</v>
      </c>
      <c r="H12613">
        <v>92799</v>
      </c>
    </row>
    <row r="12614" spans="6:8" ht="13.5">
      <c r="F12614" s="156" t="s">
        <v>2160</v>
      </c>
      <c r="H12614">
        <v>92799</v>
      </c>
    </row>
    <row r="12615" spans="6:8" ht="13.5">
      <c r="F12615" s="156" t="s">
        <v>2161</v>
      </c>
      <c r="H12615">
        <v>92800</v>
      </c>
    </row>
    <row r="12616" spans="6:8" ht="13.5">
      <c r="F12616" s="156" t="s">
        <v>2161</v>
      </c>
      <c r="H12616">
        <v>92800</v>
      </c>
    </row>
    <row r="12617" spans="6:8" ht="13.5">
      <c r="F12617" s="156" t="s">
        <v>2161</v>
      </c>
      <c r="H12617">
        <v>92800</v>
      </c>
    </row>
    <row r="12618" spans="6:8" ht="13.5">
      <c r="F12618" s="156" t="s">
        <v>2161</v>
      </c>
      <c r="H12618">
        <v>92800</v>
      </c>
    </row>
    <row r="12619" spans="6:8" ht="13.5">
      <c r="F12619" s="156" t="s">
        <v>2162</v>
      </c>
      <c r="H12619">
        <v>92801</v>
      </c>
    </row>
    <row r="12620" spans="6:8" ht="13.5">
      <c r="F12620" s="156" t="s">
        <v>2162</v>
      </c>
      <c r="H12620">
        <v>92801</v>
      </c>
    </row>
    <row r="12621" spans="6:8" ht="13.5">
      <c r="F12621" s="156" t="s">
        <v>2162</v>
      </c>
      <c r="H12621">
        <v>92801</v>
      </c>
    </row>
    <row r="12622" spans="6:8" ht="13.5">
      <c r="F12622" s="156" t="s">
        <v>2162</v>
      </c>
      <c r="H12622">
        <v>92801</v>
      </c>
    </row>
    <row r="12623" spans="6:8" ht="13.5">
      <c r="F12623" s="156" t="s">
        <v>2163</v>
      </c>
      <c r="H12623">
        <v>92802</v>
      </c>
    </row>
    <row r="12624" spans="6:8" ht="13.5">
      <c r="F12624" s="156" t="s">
        <v>2163</v>
      </c>
      <c r="H12624">
        <v>92802</v>
      </c>
    </row>
    <row r="12625" spans="6:8" ht="13.5">
      <c r="F12625" s="156" t="s">
        <v>2163</v>
      </c>
      <c r="H12625">
        <v>92802</v>
      </c>
    </row>
    <row r="12626" spans="6:8" ht="13.5">
      <c r="F12626" s="156" t="s">
        <v>2163</v>
      </c>
      <c r="H12626">
        <v>92802</v>
      </c>
    </row>
    <row r="12627" spans="6:8" ht="13.5">
      <c r="F12627" s="156" t="s">
        <v>2164</v>
      </c>
      <c r="H12627">
        <v>92803</v>
      </c>
    </row>
    <row r="12628" spans="6:8" ht="13.5">
      <c r="F12628" s="156" t="s">
        <v>2164</v>
      </c>
      <c r="H12628">
        <v>92803</v>
      </c>
    </row>
    <row r="12629" spans="6:8" ht="13.5">
      <c r="F12629" s="156" t="s">
        <v>2164</v>
      </c>
      <c r="H12629">
        <v>92803</v>
      </c>
    </row>
    <row r="12630" spans="6:8" ht="13.5">
      <c r="F12630" s="156" t="s">
        <v>2164</v>
      </c>
      <c r="H12630">
        <v>92803</v>
      </c>
    </row>
    <row r="12631" spans="6:8" ht="13.5">
      <c r="F12631" s="156" t="s">
        <v>2165</v>
      </c>
      <c r="H12631">
        <v>92804</v>
      </c>
    </row>
    <row r="12632" spans="6:8" ht="13.5">
      <c r="F12632" s="156" t="s">
        <v>2165</v>
      </c>
      <c r="H12632">
        <v>92804</v>
      </c>
    </row>
    <row r="12633" spans="6:8" ht="13.5">
      <c r="F12633" s="156" t="s">
        <v>2165</v>
      </c>
      <c r="H12633">
        <v>92804</v>
      </c>
    </row>
    <row r="12634" spans="6:8" ht="13.5">
      <c r="F12634" s="156" t="s">
        <v>2165</v>
      </c>
      <c r="H12634">
        <v>92804</v>
      </c>
    </row>
    <row r="12635" spans="6:8" ht="13.5">
      <c r="F12635" s="156" t="s">
        <v>2166</v>
      </c>
      <c r="H12635">
        <v>92805</v>
      </c>
    </row>
    <row r="12636" spans="6:8" ht="13.5">
      <c r="F12636" s="156" t="s">
        <v>2166</v>
      </c>
      <c r="H12636">
        <v>92805</v>
      </c>
    </row>
    <row r="12637" spans="6:8" ht="13.5">
      <c r="F12637" s="156" t="s">
        <v>2166</v>
      </c>
      <c r="H12637">
        <v>92805</v>
      </c>
    </row>
    <row r="12638" spans="6:8" ht="13.5">
      <c r="F12638" s="156" t="s">
        <v>2167</v>
      </c>
      <c r="H12638">
        <v>92806</v>
      </c>
    </row>
    <row r="12639" spans="6:8" ht="13.5">
      <c r="F12639" s="156" t="s">
        <v>2167</v>
      </c>
      <c r="H12639">
        <v>92806</v>
      </c>
    </row>
    <row r="12640" spans="6:8" ht="13.5">
      <c r="F12640" s="156" t="s">
        <v>2167</v>
      </c>
      <c r="H12640">
        <v>92806</v>
      </c>
    </row>
    <row r="12641" spans="6:8" ht="13.5">
      <c r="F12641" s="156" t="s">
        <v>2168</v>
      </c>
      <c r="H12641">
        <v>92875</v>
      </c>
    </row>
    <row r="12642" spans="6:8" ht="13.5">
      <c r="F12642" s="156" t="s">
        <v>2168</v>
      </c>
      <c r="H12642">
        <v>92875</v>
      </c>
    </row>
    <row r="12643" spans="6:8" ht="13.5">
      <c r="F12643" s="156" t="s">
        <v>2168</v>
      </c>
      <c r="H12643">
        <v>92875</v>
      </c>
    </row>
    <row r="12644" spans="6:8" ht="13.5">
      <c r="F12644" s="156" t="s">
        <v>2168</v>
      </c>
      <c r="H12644">
        <v>92875</v>
      </c>
    </row>
    <row r="12645" spans="6:8" ht="13.5">
      <c r="F12645" s="156" t="s">
        <v>2169</v>
      </c>
      <c r="H12645">
        <v>92876</v>
      </c>
    </row>
    <row r="12646" spans="6:8" ht="13.5">
      <c r="F12646" s="156" t="s">
        <v>2169</v>
      </c>
      <c r="H12646">
        <v>92876</v>
      </c>
    </row>
    <row r="12647" spans="6:8" ht="13.5">
      <c r="F12647" s="156" t="s">
        <v>2169</v>
      </c>
      <c r="H12647">
        <v>92876</v>
      </c>
    </row>
    <row r="12648" spans="6:8" ht="13.5">
      <c r="F12648" s="156" t="s">
        <v>2169</v>
      </c>
      <c r="H12648">
        <v>92876</v>
      </c>
    </row>
    <row r="12649" spans="6:8" ht="13.5">
      <c r="F12649" s="156" t="s">
        <v>2170</v>
      </c>
      <c r="H12649">
        <v>92877</v>
      </c>
    </row>
    <row r="12650" spans="6:8" ht="13.5">
      <c r="F12650" s="156" t="s">
        <v>2170</v>
      </c>
      <c r="H12650">
        <v>92877</v>
      </c>
    </row>
    <row r="12651" spans="6:8" ht="13.5">
      <c r="F12651" s="156" t="s">
        <v>2170</v>
      </c>
      <c r="H12651">
        <v>92877</v>
      </c>
    </row>
    <row r="12652" spans="6:8" ht="13.5">
      <c r="F12652" s="156" t="s">
        <v>2170</v>
      </c>
      <c r="H12652">
        <v>92877</v>
      </c>
    </row>
    <row r="12653" spans="6:8" ht="13.5">
      <c r="F12653" s="156" t="s">
        <v>2171</v>
      </c>
      <c r="H12653">
        <v>92878</v>
      </c>
    </row>
    <row r="12654" spans="6:8" ht="13.5">
      <c r="F12654" s="156" t="s">
        <v>2171</v>
      </c>
      <c r="H12654">
        <v>92878</v>
      </c>
    </row>
    <row r="12655" spans="6:8" ht="13.5">
      <c r="F12655" s="156" t="s">
        <v>2171</v>
      </c>
      <c r="H12655">
        <v>92878</v>
      </c>
    </row>
    <row r="12656" spans="6:8" ht="13.5">
      <c r="F12656" s="156" t="s">
        <v>2171</v>
      </c>
      <c r="H12656">
        <v>92878</v>
      </c>
    </row>
    <row r="12657" spans="6:8" ht="13.5">
      <c r="F12657" s="156" t="s">
        <v>2172</v>
      </c>
      <c r="H12657">
        <v>92879</v>
      </c>
    </row>
    <row r="12658" spans="6:8" ht="13.5">
      <c r="F12658" s="156" t="s">
        <v>2172</v>
      </c>
      <c r="H12658">
        <v>92879</v>
      </c>
    </row>
    <row r="12659" spans="6:8" ht="13.5">
      <c r="F12659" s="156" t="s">
        <v>2172</v>
      </c>
      <c r="H12659">
        <v>92879</v>
      </c>
    </row>
    <row r="12660" spans="6:8" ht="13.5">
      <c r="F12660" s="156" t="s">
        <v>2173</v>
      </c>
      <c r="H12660">
        <v>92880</v>
      </c>
    </row>
    <row r="12661" spans="6:8" ht="13.5">
      <c r="F12661" s="156" t="s">
        <v>2173</v>
      </c>
      <c r="H12661">
        <v>92880</v>
      </c>
    </row>
    <row r="12662" spans="6:8" ht="13.5">
      <c r="F12662" s="156" t="s">
        <v>2173</v>
      </c>
      <c r="H12662">
        <v>92880</v>
      </c>
    </row>
    <row r="12663" spans="6:8" ht="13.5">
      <c r="F12663" s="156" t="s">
        <v>2174</v>
      </c>
      <c r="H12663">
        <v>92881</v>
      </c>
    </row>
    <row r="12664" spans="6:8" ht="13.5">
      <c r="F12664" s="156" t="s">
        <v>2174</v>
      </c>
      <c r="H12664">
        <v>92881</v>
      </c>
    </row>
    <row r="12665" spans="6:8" ht="13.5">
      <c r="F12665" s="156" t="s">
        <v>2174</v>
      </c>
      <c r="H12665">
        <v>92881</v>
      </c>
    </row>
    <row r="12666" spans="6:8" ht="13.5">
      <c r="F12666" s="156" t="s">
        <v>2175</v>
      </c>
      <c r="H12666">
        <v>92882</v>
      </c>
    </row>
    <row r="12667" spans="6:8" ht="13.5">
      <c r="F12667" s="156" t="s">
        <v>2175</v>
      </c>
      <c r="H12667">
        <v>92882</v>
      </c>
    </row>
    <row r="12668" spans="6:8" ht="13.5">
      <c r="F12668" s="156" t="s">
        <v>2175</v>
      </c>
      <c r="H12668">
        <v>92882</v>
      </c>
    </row>
    <row r="12669" spans="6:8" ht="13.5">
      <c r="F12669" s="156" t="s">
        <v>2175</v>
      </c>
      <c r="H12669">
        <v>92882</v>
      </c>
    </row>
    <row r="12670" spans="6:8" ht="13.5">
      <c r="F12670" s="156" t="s">
        <v>2175</v>
      </c>
      <c r="H12670">
        <v>92882</v>
      </c>
    </row>
    <row r="12671" spans="6:8" ht="13.5">
      <c r="F12671" s="156" t="s">
        <v>2175</v>
      </c>
      <c r="H12671">
        <v>92882</v>
      </c>
    </row>
    <row r="12672" spans="6:8" ht="13.5">
      <c r="F12672" s="156" t="s">
        <v>2176</v>
      </c>
      <c r="H12672">
        <v>92883</v>
      </c>
    </row>
    <row r="12673" spans="6:8" ht="13.5">
      <c r="F12673" s="156" t="s">
        <v>2176</v>
      </c>
      <c r="H12673">
        <v>92883</v>
      </c>
    </row>
    <row r="12674" spans="6:8" ht="13.5">
      <c r="F12674" s="156" t="s">
        <v>2176</v>
      </c>
      <c r="H12674">
        <v>92883</v>
      </c>
    </row>
    <row r="12675" spans="6:8" ht="13.5">
      <c r="F12675" s="156" t="s">
        <v>2176</v>
      </c>
      <c r="H12675">
        <v>92883</v>
      </c>
    </row>
    <row r="12676" spans="6:8" ht="13.5">
      <c r="F12676" s="156" t="s">
        <v>2176</v>
      </c>
      <c r="H12676">
        <v>92883</v>
      </c>
    </row>
    <row r="12677" spans="6:8" ht="13.5">
      <c r="F12677" s="156" t="s">
        <v>2176</v>
      </c>
      <c r="H12677">
        <v>92883</v>
      </c>
    </row>
    <row r="12678" spans="6:8" ht="13.5">
      <c r="F12678" s="156" t="s">
        <v>2177</v>
      </c>
      <c r="H12678">
        <v>92884</v>
      </c>
    </row>
    <row r="12679" spans="6:8" ht="13.5">
      <c r="F12679" s="156" t="s">
        <v>2177</v>
      </c>
      <c r="H12679">
        <v>92884</v>
      </c>
    </row>
    <row r="12680" spans="6:8" ht="13.5">
      <c r="F12680" s="156" t="s">
        <v>2177</v>
      </c>
      <c r="H12680">
        <v>92884</v>
      </c>
    </row>
    <row r="12681" spans="6:8" ht="13.5">
      <c r="F12681" s="156" t="s">
        <v>2177</v>
      </c>
      <c r="H12681">
        <v>92884</v>
      </c>
    </row>
    <row r="12682" spans="6:8" ht="13.5">
      <c r="F12682" s="156" t="s">
        <v>2177</v>
      </c>
      <c r="H12682">
        <v>92884</v>
      </c>
    </row>
    <row r="12683" spans="6:8" ht="13.5">
      <c r="F12683" s="156" t="s">
        <v>2177</v>
      </c>
      <c r="H12683">
        <v>92884</v>
      </c>
    </row>
    <row r="12684" spans="6:8" ht="13.5">
      <c r="F12684" s="156" t="s">
        <v>2178</v>
      </c>
      <c r="H12684">
        <v>92885</v>
      </c>
    </row>
    <row r="12685" spans="6:8" ht="13.5">
      <c r="F12685" s="156" t="s">
        <v>2178</v>
      </c>
      <c r="H12685">
        <v>92885</v>
      </c>
    </row>
    <row r="12686" spans="6:8" ht="13.5">
      <c r="F12686" s="156" t="s">
        <v>2178</v>
      </c>
      <c r="H12686">
        <v>92885</v>
      </c>
    </row>
    <row r="12687" spans="6:8" ht="13.5">
      <c r="F12687" s="156" t="s">
        <v>2178</v>
      </c>
      <c r="H12687">
        <v>92885</v>
      </c>
    </row>
    <row r="12688" spans="6:8" ht="13.5">
      <c r="F12688" s="156" t="s">
        <v>2178</v>
      </c>
      <c r="H12688">
        <v>92885</v>
      </c>
    </row>
    <row r="12689" spans="6:8" ht="13.5">
      <c r="F12689" s="156" t="s">
        <v>2178</v>
      </c>
      <c r="H12689">
        <v>92885</v>
      </c>
    </row>
    <row r="12690" spans="6:8" ht="13.5">
      <c r="F12690" s="156" t="s">
        <v>2179</v>
      </c>
      <c r="H12690">
        <v>92886</v>
      </c>
    </row>
    <row r="12691" spans="6:8" ht="13.5">
      <c r="F12691" s="156" t="s">
        <v>2179</v>
      </c>
      <c r="H12691">
        <v>92886</v>
      </c>
    </row>
    <row r="12692" spans="6:8" ht="13.5">
      <c r="F12692" s="156" t="s">
        <v>2179</v>
      </c>
      <c r="H12692">
        <v>92886</v>
      </c>
    </row>
    <row r="12693" spans="6:8" ht="13.5">
      <c r="F12693" s="156" t="s">
        <v>2179</v>
      </c>
      <c r="H12693">
        <v>92886</v>
      </c>
    </row>
    <row r="12694" spans="6:8" ht="13.5">
      <c r="F12694" s="156" t="s">
        <v>2179</v>
      </c>
      <c r="H12694">
        <v>92886</v>
      </c>
    </row>
    <row r="12695" spans="6:8" ht="13.5">
      <c r="F12695" s="156" t="s">
        <v>2179</v>
      </c>
      <c r="H12695">
        <v>92886</v>
      </c>
    </row>
    <row r="12696" spans="6:8" ht="13.5">
      <c r="F12696" s="156" t="s">
        <v>2180</v>
      </c>
      <c r="H12696">
        <v>92887</v>
      </c>
    </row>
    <row r="12697" spans="6:8" ht="13.5">
      <c r="F12697" s="156" t="s">
        <v>2180</v>
      </c>
      <c r="H12697">
        <v>92887</v>
      </c>
    </row>
    <row r="12698" spans="6:8" ht="13.5">
      <c r="F12698" s="156" t="s">
        <v>2180</v>
      </c>
      <c r="H12698">
        <v>92887</v>
      </c>
    </row>
    <row r="12699" spans="6:8" ht="13.5">
      <c r="F12699" s="156" t="s">
        <v>2180</v>
      </c>
      <c r="H12699">
        <v>92887</v>
      </c>
    </row>
    <row r="12700" spans="6:8" ht="13.5">
      <c r="F12700" s="156" t="s">
        <v>2180</v>
      </c>
      <c r="H12700">
        <v>92887</v>
      </c>
    </row>
    <row r="12701" spans="6:8" ht="13.5">
      <c r="F12701" s="156" t="s">
        <v>2180</v>
      </c>
      <c r="H12701">
        <v>92887</v>
      </c>
    </row>
    <row r="12702" spans="6:8" ht="13.5">
      <c r="F12702" s="156" t="s">
        <v>2181</v>
      </c>
      <c r="H12702">
        <v>92888</v>
      </c>
    </row>
    <row r="12703" spans="6:8" ht="13.5">
      <c r="F12703" s="156" t="s">
        <v>2181</v>
      </c>
      <c r="H12703">
        <v>92888</v>
      </c>
    </row>
    <row r="12704" spans="6:8" ht="13.5">
      <c r="F12704" s="156" t="s">
        <v>2181</v>
      </c>
      <c r="H12704">
        <v>92888</v>
      </c>
    </row>
    <row r="12705" spans="6:8" ht="13.5">
      <c r="F12705" s="156" t="s">
        <v>2181</v>
      </c>
      <c r="H12705">
        <v>92888</v>
      </c>
    </row>
    <row r="12706" spans="6:8" ht="13.5">
      <c r="F12706" s="156" t="s">
        <v>2181</v>
      </c>
      <c r="H12706">
        <v>92888</v>
      </c>
    </row>
    <row r="12707" spans="6:8" ht="13.5">
      <c r="F12707" s="156" t="s">
        <v>2182</v>
      </c>
      <c r="H12707">
        <v>92915</v>
      </c>
    </row>
    <row r="12708" spans="6:8" ht="13.5">
      <c r="F12708" s="156" t="s">
        <v>2182</v>
      </c>
      <c r="H12708">
        <v>92915</v>
      </c>
    </row>
    <row r="12709" spans="6:8" ht="13.5">
      <c r="F12709" s="156" t="s">
        <v>2182</v>
      </c>
      <c r="H12709">
        <v>92915</v>
      </c>
    </row>
    <row r="12710" spans="6:8" ht="13.5">
      <c r="F12710" s="156" t="s">
        <v>2182</v>
      </c>
      <c r="H12710">
        <v>92915</v>
      </c>
    </row>
    <row r="12711" spans="6:8" ht="13.5">
      <c r="F12711" s="156" t="s">
        <v>2182</v>
      </c>
      <c r="H12711">
        <v>92915</v>
      </c>
    </row>
    <row r="12712" spans="6:8" ht="13.5">
      <c r="F12712" s="156" t="s">
        <v>2182</v>
      </c>
      <c r="H12712">
        <v>92915</v>
      </c>
    </row>
    <row r="12713" spans="6:8" ht="13.5">
      <c r="F12713" s="156" t="s">
        <v>2183</v>
      </c>
      <c r="H12713">
        <v>92916</v>
      </c>
    </row>
    <row r="12714" spans="6:8" ht="13.5">
      <c r="F12714" s="156" t="s">
        <v>2183</v>
      </c>
      <c r="H12714">
        <v>92916</v>
      </c>
    </row>
    <row r="12715" spans="6:8" ht="13.5">
      <c r="F12715" s="156" t="s">
        <v>2183</v>
      </c>
      <c r="H12715">
        <v>92916</v>
      </c>
    </row>
    <row r="12716" spans="6:8" ht="13.5">
      <c r="F12716" s="156" t="s">
        <v>2183</v>
      </c>
      <c r="H12716">
        <v>92916</v>
      </c>
    </row>
    <row r="12717" spans="6:8" ht="13.5">
      <c r="F12717" s="156" t="s">
        <v>2183</v>
      </c>
      <c r="H12717">
        <v>92916</v>
      </c>
    </row>
    <row r="12718" spans="6:8" ht="13.5">
      <c r="F12718" s="156" t="s">
        <v>2183</v>
      </c>
      <c r="H12718">
        <v>92916</v>
      </c>
    </row>
    <row r="12719" spans="6:8" ht="13.5">
      <c r="F12719" s="156" t="s">
        <v>2184</v>
      </c>
      <c r="H12719">
        <v>92917</v>
      </c>
    </row>
    <row r="12720" spans="6:8" ht="13.5">
      <c r="F12720" s="156" t="s">
        <v>2184</v>
      </c>
      <c r="H12720">
        <v>92917</v>
      </c>
    </row>
    <row r="12721" spans="6:8" ht="13.5">
      <c r="F12721" s="156" t="s">
        <v>2184</v>
      </c>
      <c r="H12721">
        <v>92917</v>
      </c>
    </row>
    <row r="12722" spans="6:8" ht="13.5">
      <c r="F12722" s="156" t="s">
        <v>2184</v>
      </c>
      <c r="H12722">
        <v>92917</v>
      </c>
    </row>
    <row r="12723" spans="6:8" ht="13.5">
      <c r="F12723" s="156" t="s">
        <v>2184</v>
      </c>
      <c r="H12723">
        <v>92917</v>
      </c>
    </row>
    <row r="12724" spans="6:8" ht="13.5">
      <c r="F12724" s="156" t="s">
        <v>2184</v>
      </c>
      <c r="H12724">
        <v>92917</v>
      </c>
    </row>
    <row r="12725" spans="6:8" ht="13.5">
      <c r="F12725" s="156" t="s">
        <v>2185</v>
      </c>
      <c r="H12725">
        <v>92919</v>
      </c>
    </row>
    <row r="12726" spans="6:8" ht="13.5">
      <c r="F12726" s="156" t="s">
        <v>2185</v>
      </c>
      <c r="H12726">
        <v>92919</v>
      </c>
    </row>
    <row r="12727" spans="6:8" ht="13.5">
      <c r="F12727" s="156" t="s">
        <v>2185</v>
      </c>
      <c r="H12727">
        <v>92919</v>
      </c>
    </row>
    <row r="12728" spans="6:8" ht="13.5">
      <c r="F12728" s="156" t="s">
        <v>2185</v>
      </c>
      <c r="H12728">
        <v>92919</v>
      </c>
    </row>
    <row r="12729" spans="6:8" ht="13.5">
      <c r="F12729" s="156" t="s">
        <v>2185</v>
      </c>
      <c r="H12729">
        <v>92919</v>
      </c>
    </row>
    <row r="12730" spans="6:8" ht="13.5">
      <c r="F12730" s="156" t="s">
        <v>2185</v>
      </c>
      <c r="H12730">
        <v>92919</v>
      </c>
    </row>
    <row r="12731" spans="6:8" ht="13.5">
      <c r="F12731" s="156" t="s">
        <v>2186</v>
      </c>
      <c r="H12731">
        <v>92921</v>
      </c>
    </row>
    <row r="12732" spans="6:8" ht="13.5">
      <c r="F12732" s="156" t="s">
        <v>2186</v>
      </c>
      <c r="H12732">
        <v>92921</v>
      </c>
    </row>
    <row r="12733" spans="6:8" ht="13.5">
      <c r="F12733" s="156" t="s">
        <v>2186</v>
      </c>
      <c r="H12733">
        <v>92921</v>
      </c>
    </row>
    <row r="12734" spans="6:8" ht="13.5">
      <c r="F12734" s="156" t="s">
        <v>2186</v>
      </c>
      <c r="H12734">
        <v>92921</v>
      </c>
    </row>
    <row r="12735" spans="6:8" ht="13.5">
      <c r="F12735" s="156" t="s">
        <v>2186</v>
      </c>
      <c r="H12735">
        <v>92921</v>
      </c>
    </row>
    <row r="12736" spans="6:8" ht="13.5">
      <c r="F12736" s="156" t="s">
        <v>2186</v>
      </c>
      <c r="H12736">
        <v>92921</v>
      </c>
    </row>
    <row r="12737" spans="6:8" ht="13.5">
      <c r="F12737" s="156" t="s">
        <v>2187</v>
      </c>
      <c r="H12737">
        <v>92922</v>
      </c>
    </row>
    <row r="12738" spans="6:8" ht="13.5">
      <c r="F12738" s="156" t="s">
        <v>2187</v>
      </c>
      <c r="H12738">
        <v>92922</v>
      </c>
    </row>
    <row r="12739" spans="6:8" ht="13.5">
      <c r="F12739" s="156" t="s">
        <v>2187</v>
      </c>
      <c r="H12739">
        <v>92922</v>
      </c>
    </row>
    <row r="12740" spans="6:8" ht="13.5">
      <c r="F12740" s="156" t="s">
        <v>2187</v>
      </c>
      <c r="H12740">
        <v>92922</v>
      </c>
    </row>
    <row r="12741" spans="6:8" ht="13.5">
      <c r="F12741" s="156" t="s">
        <v>2187</v>
      </c>
      <c r="H12741">
        <v>92922</v>
      </c>
    </row>
    <row r="12742" spans="6:8" ht="13.5">
      <c r="F12742" s="156" t="s">
        <v>2187</v>
      </c>
      <c r="H12742">
        <v>92922</v>
      </c>
    </row>
    <row r="12743" spans="6:8" ht="13.5">
      <c r="F12743" s="156" t="s">
        <v>2188</v>
      </c>
      <c r="H12743">
        <v>92923</v>
      </c>
    </row>
    <row r="12744" spans="6:8" ht="13.5">
      <c r="F12744" s="156" t="s">
        <v>2188</v>
      </c>
      <c r="H12744">
        <v>92923</v>
      </c>
    </row>
    <row r="12745" spans="6:8" ht="13.5">
      <c r="F12745" s="156" t="s">
        <v>2188</v>
      </c>
      <c r="H12745">
        <v>92923</v>
      </c>
    </row>
    <row r="12746" spans="6:8" ht="13.5">
      <c r="F12746" s="156" t="s">
        <v>2188</v>
      </c>
      <c r="H12746">
        <v>92923</v>
      </c>
    </row>
    <row r="12747" spans="6:8" ht="13.5">
      <c r="F12747" s="156" t="s">
        <v>2188</v>
      </c>
      <c r="H12747">
        <v>92923</v>
      </c>
    </row>
    <row r="12748" spans="6:8" ht="13.5">
      <c r="F12748" s="156" t="s">
        <v>2188</v>
      </c>
      <c r="H12748">
        <v>92923</v>
      </c>
    </row>
    <row r="12749" spans="6:8" ht="13.5">
      <c r="F12749" s="156" t="s">
        <v>2189</v>
      </c>
      <c r="H12749">
        <v>92924</v>
      </c>
    </row>
    <row r="12750" spans="6:8" ht="13.5">
      <c r="F12750" s="156" t="s">
        <v>2189</v>
      </c>
      <c r="H12750">
        <v>92924</v>
      </c>
    </row>
    <row r="12751" spans="6:8" ht="13.5">
      <c r="F12751" s="156" t="s">
        <v>2189</v>
      </c>
      <c r="H12751">
        <v>92924</v>
      </c>
    </row>
    <row r="12752" spans="6:8" ht="13.5">
      <c r="F12752" s="156" t="s">
        <v>2189</v>
      </c>
      <c r="H12752">
        <v>92924</v>
      </c>
    </row>
    <row r="12753" spans="6:8" ht="13.5">
      <c r="F12753" s="156" t="s">
        <v>2189</v>
      </c>
      <c r="H12753">
        <v>92924</v>
      </c>
    </row>
    <row r="12754" spans="6:8" ht="13.5">
      <c r="F12754" s="156" t="s">
        <v>2190</v>
      </c>
      <c r="H12754">
        <v>95445</v>
      </c>
    </row>
    <row r="12755" spans="6:8" ht="13.5">
      <c r="F12755" s="156" t="s">
        <v>2190</v>
      </c>
      <c r="H12755">
        <v>95445</v>
      </c>
    </row>
    <row r="12756" spans="6:8" ht="13.5">
      <c r="F12756" s="156" t="s">
        <v>2190</v>
      </c>
      <c r="H12756">
        <v>95445</v>
      </c>
    </row>
    <row r="12757" spans="6:8" ht="13.5">
      <c r="F12757" s="156" t="s">
        <v>2190</v>
      </c>
      <c r="H12757">
        <v>95445</v>
      </c>
    </row>
    <row r="12758" spans="6:8" ht="13.5">
      <c r="F12758" s="156" t="s">
        <v>2191</v>
      </c>
      <c r="H12758">
        <v>95446</v>
      </c>
    </row>
    <row r="12759" spans="6:8" ht="13.5">
      <c r="F12759" s="156" t="s">
        <v>2191</v>
      </c>
      <c r="H12759">
        <v>95446</v>
      </c>
    </row>
    <row r="12760" spans="6:8" ht="13.5">
      <c r="F12760" s="156" t="s">
        <v>2191</v>
      </c>
      <c r="H12760">
        <v>95446</v>
      </c>
    </row>
    <row r="12761" spans="6:8" ht="13.5">
      <c r="F12761" s="156" t="s">
        <v>2191</v>
      </c>
      <c r="H12761">
        <v>95446</v>
      </c>
    </row>
    <row r="12762" spans="6:8" ht="13.5">
      <c r="F12762" s="156" t="s">
        <v>2192</v>
      </c>
      <c r="H12762">
        <v>95448</v>
      </c>
    </row>
    <row r="12763" spans="6:8" ht="13.5">
      <c r="F12763" s="156" t="s">
        <v>2192</v>
      </c>
      <c r="H12763">
        <v>95448</v>
      </c>
    </row>
    <row r="12764" spans="6:8" ht="13.5">
      <c r="F12764" s="156" t="s">
        <v>2192</v>
      </c>
      <c r="H12764">
        <v>95448</v>
      </c>
    </row>
    <row r="12765" spans="6:8" ht="13.5">
      <c r="F12765" s="156" t="s">
        <v>2192</v>
      </c>
      <c r="H12765">
        <v>95448</v>
      </c>
    </row>
    <row r="12766" spans="6:8" ht="13.5">
      <c r="F12766" s="156" t="s">
        <v>2193</v>
      </c>
      <c r="H12766">
        <v>95576</v>
      </c>
    </row>
    <row r="12767" spans="6:8" ht="13.5">
      <c r="F12767" s="156" t="s">
        <v>2193</v>
      </c>
      <c r="H12767">
        <v>95576</v>
      </c>
    </row>
    <row r="12768" spans="6:8" ht="13.5">
      <c r="F12768" s="156" t="s">
        <v>2193</v>
      </c>
      <c r="H12768">
        <v>95576</v>
      </c>
    </row>
    <row r="12769" spans="6:8" ht="13.5">
      <c r="F12769" s="156" t="s">
        <v>2193</v>
      </c>
      <c r="H12769">
        <v>95576</v>
      </c>
    </row>
    <row r="12770" spans="6:8" ht="13.5">
      <c r="F12770" s="156" t="s">
        <v>2193</v>
      </c>
      <c r="H12770">
        <v>95576</v>
      </c>
    </row>
    <row r="12771" spans="6:8" ht="13.5">
      <c r="F12771" s="156" t="s">
        <v>2194</v>
      </c>
      <c r="H12771">
        <v>95577</v>
      </c>
    </row>
    <row r="12772" spans="6:8" ht="13.5">
      <c r="F12772" s="156" t="s">
        <v>2194</v>
      </c>
      <c r="H12772">
        <v>95577</v>
      </c>
    </row>
    <row r="12773" spans="6:8" ht="13.5">
      <c r="F12773" s="156" t="s">
        <v>2194</v>
      </c>
      <c r="H12773">
        <v>95577</v>
      </c>
    </row>
    <row r="12774" spans="6:8" ht="13.5">
      <c r="F12774" s="156" t="s">
        <v>2194</v>
      </c>
      <c r="H12774">
        <v>95577</v>
      </c>
    </row>
    <row r="12775" spans="6:8" ht="13.5">
      <c r="F12775" s="156" t="s">
        <v>2194</v>
      </c>
      <c r="H12775">
        <v>95577</v>
      </c>
    </row>
    <row r="12776" spans="6:8" ht="13.5">
      <c r="F12776" s="156" t="s">
        <v>2195</v>
      </c>
      <c r="H12776">
        <v>95578</v>
      </c>
    </row>
    <row r="12777" spans="6:8" ht="13.5">
      <c r="F12777" s="156" t="s">
        <v>2195</v>
      </c>
      <c r="H12777">
        <v>95578</v>
      </c>
    </row>
    <row r="12778" spans="6:8" ht="13.5">
      <c r="F12778" s="156" t="s">
        <v>2195</v>
      </c>
      <c r="H12778">
        <v>95578</v>
      </c>
    </row>
    <row r="12779" spans="6:8" ht="13.5">
      <c r="F12779" s="156" t="s">
        <v>2195</v>
      </c>
      <c r="H12779">
        <v>95578</v>
      </c>
    </row>
    <row r="12780" spans="6:8" ht="13.5">
      <c r="F12780" s="156" t="s">
        <v>2195</v>
      </c>
      <c r="H12780">
        <v>95578</v>
      </c>
    </row>
    <row r="12781" spans="6:8" ht="13.5">
      <c r="F12781" s="156" t="s">
        <v>2196</v>
      </c>
      <c r="H12781">
        <v>95579</v>
      </c>
    </row>
    <row r="12782" spans="6:8" ht="13.5">
      <c r="F12782" s="156" t="s">
        <v>2196</v>
      </c>
      <c r="H12782">
        <v>95579</v>
      </c>
    </row>
    <row r="12783" spans="6:8" ht="13.5">
      <c r="F12783" s="156" t="s">
        <v>2196</v>
      </c>
      <c r="H12783">
        <v>95579</v>
      </c>
    </row>
    <row r="12784" spans="6:8" ht="13.5">
      <c r="F12784" s="156" t="s">
        <v>2196</v>
      </c>
      <c r="H12784">
        <v>95579</v>
      </c>
    </row>
    <row r="12785" spans="6:8" ht="13.5">
      <c r="F12785" s="156" t="s">
        <v>2196</v>
      </c>
      <c r="H12785">
        <v>95579</v>
      </c>
    </row>
    <row r="12786" spans="6:8" ht="13.5">
      <c r="F12786" s="156" t="s">
        <v>2197</v>
      </c>
      <c r="H12786">
        <v>95580</v>
      </c>
    </row>
    <row r="12787" spans="6:8" ht="13.5">
      <c r="F12787" s="156" t="s">
        <v>2197</v>
      </c>
      <c r="H12787">
        <v>95580</v>
      </c>
    </row>
    <row r="12788" spans="6:8" ht="13.5">
      <c r="F12788" s="156" t="s">
        <v>2197</v>
      </c>
      <c r="H12788">
        <v>95580</v>
      </c>
    </row>
    <row r="12789" spans="6:8" ht="13.5">
      <c r="F12789" s="156" t="s">
        <v>2197</v>
      </c>
      <c r="H12789">
        <v>95580</v>
      </c>
    </row>
    <row r="12790" spans="6:8" ht="13.5">
      <c r="F12790" s="156" t="s">
        <v>2197</v>
      </c>
      <c r="H12790">
        <v>95580</v>
      </c>
    </row>
    <row r="12791" spans="6:8" ht="13.5">
      <c r="F12791" s="156" t="s">
        <v>2198</v>
      </c>
      <c r="H12791">
        <v>95581</v>
      </c>
    </row>
    <row r="12792" spans="6:8" ht="13.5">
      <c r="F12792" s="156" t="s">
        <v>2198</v>
      </c>
      <c r="H12792">
        <v>95581</v>
      </c>
    </row>
    <row r="12793" spans="6:8" ht="13.5">
      <c r="F12793" s="156" t="s">
        <v>2198</v>
      </c>
      <c r="H12793">
        <v>95581</v>
      </c>
    </row>
    <row r="12794" spans="6:8" ht="13.5">
      <c r="F12794" s="156" t="s">
        <v>2198</v>
      </c>
      <c r="H12794">
        <v>95581</v>
      </c>
    </row>
    <row r="12795" spans="6:8" ht="13.5">
      <c r="F12795" s="156" t="s">
        <v>2198</v>
      </c>
      <c r="H12795">
        <v>95581</v>
      </c>
    </row>
    <row r="12796" spans="6:8" ht="13.5">
      <c r="F12796" s="156" t="s">
        <v>2199</v>
      </c>
      <c r="H12796">
        <v>95582</v>
      </c>
    </row>
    <row r="12797" spans="6:8" ht="13.5">
      <c r="F12797" s="156" t="s">
        <v>2199</v>
      </c>
      <c r="H12797">
        <v>95582</v>
      </c>
    </row>
    <row r="12798" spans="6:8" ht="13.5">
      <c r="F12798" s="156" t="s">
        <v>2199</v>
      </c>
      <c r="H12798">
        <v>95582</v>
      </c>
    </row>
    <row r="12799" spans="6:8" ht="13.5">
      <c r="F12799" s="156" t="s">
        <v>2199</v>
      </c>
      <c r="H12799">
        <v>95582</v>
      </c>
    </row>
    <row r="12800" spans="6:8" ht="13.5">
      <c r="F12800" s="156" t="s">
        <v>2199</v>
      </c>
      <c r="H12800">
        <v>95582</v>
      </c>
    </row>
    <row r="12801" spans="6:8" ht="13.5">
      <c r="F12801" s="156" t="s">
        <v>2200</v>
      </c>
      <c r="H12801">
        <v>95583</v>
      </c>
    </row>
    <row r="12802" spans="6:8" ht="13.5">
      <c r="F12802" s="156" t="s">
        <v>2200</v>
      </c>
      <c r="H12802">
        <v>95583</v>
      </c>
    </row>
    <row r="12803" spans="6:8" ht="13.5">
      <c r="F12803" s="156" t="s">
        <v>2200</v>
      </c>
      <c r="H12803">
        <v>95583</v>
      </c>
    </row>
    <row r="12804" spans="6:8" ht="13.5">
      <c r="F12804" s="156" t="s">
        <v>2200</v>
      </c>
      <c r="H12804">
        <v>95583</v>
      </c>
    </row>
    <row r="12805" spans="6:8" ht="13.5">
      <c r="F12805" s="156" t="s">
        <v>2200</v>
      </c>
      <c r="H12805">
        <v>95583</v>
      </c>
    </row>
    <row r="12806" spans="6:8" ht="13.5">
      <c r="F12806" s="156" t="s">
        <v>2201</v>
      </c>
      <c r="H12806">
        <v>95584</v>
      </c>
    </row>
    <row r="12807" spans="6:8" ht="13.5">
      <c r="F12807" s="156" t="s">
        <v>2201</v>
      </c>
      <c r="H12807">
        <v>95584</v>
      </c>
    </row>
    <row r="12808" spans="6:8" ht="13.5">
      <c r="F12808" s="156" t="s">
        <v>2201</v>
      </c>
      <c r="H12808">
        <v>95584</v>
      </c>
    </row>
    <row r="12809" spans="6:8" ht="13.5">
      <c r="F12809" s="156" t="s">
        <v>2201</v>
      </c>
      <c r="H12809">
        <v>95584</v>
      </c>
    </row>
    <row r="12810" spans="6:8" ht="13.5">
      <c r="F12810" s="156" t="s">
        <v>2201</v>
      </c>
      <c r="H12810">
        <v>95584</v>
      </c>
    </row>
    <row r="12811" spans="6:8" ht="13.5">
      <c r="F12811" s="156" t="s">
        <v>2202</v>
      </c>
      <c r="H12811">
        <v>95585</v>
      </c>
    </row>
    <row r="12812" spans="6:8" ht="13.5">
      <c r="F12812" s="156" t="s">
        <v>2202</v>
      </c>
      <c r="H12812">
        <v>95585</v>
      </c>
    </row>
    <row r="12813" spans="6:8" ht="13.5">
      <c r="F12813" s="156" t="s">
        <v>2202</v>
      </c>
      <c r="H12813">
        <v>95585</v>
      </c>
    </row>
    <row r="12814" spans="6:8" ht="13.5">
      <c r="F12814" s="156" t="s">
        <v>2202</v>
      </c>
      <c r="H12814">
        <v>95585</v>
      </c>
    </row>
    <row r="12815" spans="6:8" ht="13.5">
      <c r="F12815" s="156" t="s">
        <v>2202</v>
      </c>
      <c r="H12815">
        <v>95585</v>
      </c>
    </row>
    <row r="12816" spans="6:8" ht="13.5">
      <c r="F12816" s="156" t="s">
        <v>2203</v>
      </c>
      <c r="H12816">
        <v>95586</v>
      </c>
    </row>
    <row r="12817" spans="6:8" ht="13.5">
      <c r="F12817" s="156" t="s">
        <v>2203</v>
      </c>
      <c r="H12817">
        <v>95586</v>
      </c>
    </row>
    <row r="12818" spans="6:8" ht="13.5">
      <c r="F12818" s="156" t="s">
        <v>2203</v>
      </c>
      <c r="H12818">
        <v>95586</v>
      </c>
    </row>
    <row r="12819" spans="6:8" ht="13.5">
      <c r="F12819" s="156" t="s">
        <v>2203</v>
      </c>
      <c r="H12819">
        <v>95586</v>
      </c>
    </row>
    <row r="12820" spans="6:8" ht="13.5">
      <c r="F12820" s="156" t="s">
        <v>2203</v>
      </c>
      <c r="H12820">
        <v>95586</v>
      </c>
    </row>
    <row r="12821" spans="6:8" ht="13.5">
      <c r="F12821" s="156" t="s">
        <v>2204</v>
      </c>
      <c r="H12821">
        <v>95587</v>
      </c>
    </row>
    <row r="12822" spans="6:8" ht="13.5">
      <c r="F12822" s="156" t="s">
        <v>2204</v>
      </c>
      <c r="H12822">
        <v>95587</v>
      </c>
    </row>
    <row r="12823" spans="6:8" ht="13.5">
      <c r="F12823" s="156" t="s">
        <v>2204</v>
      </c>
      <c r="H12823">
        <v>95587</v>
      </c>
    </row>
    <row r="12824" spans="6:8" ht="13.5">
      <c r="F12824" s="156" t="s">
        <v>2204</v>
      </c>
      <c r="H12824">
        <v>95587</v>
      </c>
    </row>
    <row r="12825" spans="6:8" ht="13.5">
      <c r="F12825" s="156" t="s">
        <v>2204</v>
      </c>
      <c r="H12825">
        <v>95587</v>
      </c>
    </row>
    <row r="12826" spans="6:8" ht="13.5">
      <c r="F12826" s="156" t="s">
        <v>2205</v>
      </c>
      <c r="H12826">
        <v>95588</v>
      </c>
    </row>
    <row r="12827" spans="6:8" ht="13.5">
      <c r="F12827" s="156" t="s">
        <v>2205</v>
      </c>
      <c r="H12827">
        <v>95588</v>
      </c>
    </row>
    <row r="12828" spans="6:8" ht="13.5">
      <c r="F12828" s="156" t="s">
        <v>2205</v>
      </c>
      <c r="H12828">
        <v>95588</v>
      </c>
    </row>
    <row r="12829" spans="6:8" ht="13.5">
      <c r="F12829" s="156" t="s">
        <v>2205</v>
      </c>
      <c r="H12829">
        <v>95588</v>
      </c>
    </row>
    <row r="12830" spans="6:8" ht="13.5">
      <c r="F12830" s="156" t="s">
        <v>2205</v>
      </c>
      <c r="H12830">
        <v>95588</v>
      </c>
    </row>
    <row r="12831" spans="6:8" ht="13.5">
      <c r="F12831" s="156" t="s">
        <v>2206</v>
      </c>
      <c r="H12831">
        <v>95589</v>
      </c>
    </row>
    <row r="12832" spans="6:8" ht="13.5">
      <c r="F12832" s="156" t="s">
        <v>2206</v>
      </c>
      <c r="H12832">
        <v>95589</v>
      </c>
    </row>
    <row r="12833" spans="6:8" ht="13.5">
      <c r="F12833" s="156" t="s">
        <v>2206</v>
      </c>
      <c r="H12833">
        <v>95589</v>
      </c>
    </row>
    <row r="12834" spans="6:8" ht="13.5">
      <c r="F12834" s="156" t="s">
        <v>2206</v>
      </c>
      <c r="H12834">
        <v>95589</v>
      </c>
    </row>
    <row r="12835" spans="6:8" ht="13.5">
      <c r="F12835" s="156" t="s">
        <v>2206</v>
      </c>
      <c r="H12835">
        <v>95589</v>
      </c>
    </row>
    <row r="12836" spans="6:8" ht="13.5">
      <c r="F12836" s="156" t="s">
        <v>2207</v>
      </c>
      <c r="H12836">
        <v>95590</v>
      </c>
    </row>
    <row r="12837" spans="6:8" ht="13.5">
      <c r="F12837" s="156" t="s">
        <v>2207</v>
      </c>
      <c r="H12837">
        <v>95590</v>
      </c>
    </row>
    <row r="12838" spans="6:8" ht="13.5">
      <c r="F12838" s="156" t="s">
        <v>2207</v>
      </c>
      <c r="H12838">
        <v>95590</v>
      </c>
    </row>
    <row r="12839" spans="6:8" ht="13.5">
      <c r="F12839" s="156" t="s">
        <v>2207</v>
      </c>
      <c r="H12839">
        <v>95590</v>
      </c>
    </row>
    <row r="12840" spans="6:8" ht="13.5">
      <c r="F12840" s="156" t="s">
        <v>2207</v>
      </c>
      <c r="H12840">
        <v>95590</v>
      </c>
    </row>
    <row r="12841" spans="6:8" ht="13.5">
      <c r="F12841" s="156" t="s">
        <v>2208</v>
      </c>
      <c r="H12841">
        <v>95591</v>
      </c>
    </row>
    <row r="12842" spans="6:8" ht="13.5">
      <c r="F12842" s="156" t="s">
        <v>2208</v>
      </c>
      <c r="H12842">
        <v>95591</v>
      </c>
    </row>
    <row r="12843" spans="6:8" ht="13.5">
      <c r="F12843" s="156" t="s">
        <v>2208</v>
      </c>
      <c r="H12843">
        <v>95591</v>
      </c>
    </row>
    <row r="12844" spans="6:8" ht="13.5">
      <c r="F12844" s="156" t="s">
        <v>2208</v>
      </c>
      <c r="H12844">
        <v>95591</v>
      </c>
    </row>
    <row r="12845" spans="6:8" ht="13.5">
      <c r="F12845" s="156" t="s">
        <v>2208</v>
      </c>
      <c r="H12845">
        <v>95591</v>
      </c>
    </row>
    <row r="12846" spans="6:8" ht="13.5">
      <c r="F12846" s="156" t="s">
        <v>2209</v>
      </c>
      <c r="H12846">
        <v>95592</v>
      </c>
    </row>
    <row r="12847" spans="6:8" ht="13.5">
      <c r="F12847" s="156" t="s">
        <v>2209</v>
      </c>
      <c r="H12847">
        <v>95592</v>
      </c>
    </row>
    <row r="12848" spans="6:8" ht="13.5">
      <c r="F12848" s="156" t="s">
        <v>2209</v>
      </c>
      <c r="H12848">
        <v>95592</v>
      </c>
    </row>
    <row r="12849" spans="6:8" ht="13.5">
      <c r="F12849" s="156" t="s">
        <v>2209</v>
      </c>
      <c r="H12849">
        <v>95592</v>
      </c>
    </row>
    <row r="12850" spans="6:8" ht="13.5">
      <c r="F12850" s="156" t="s">
        <v>2209</v>
      </c>
      <c r="H12850">
        <v>95592</v>
      </c>
    </row>
    <row r="12851" spans="6:8" ht="13.5">
      <c r="F12851" s="156" t="s">
        <v>2210</v>
      </c>
      <c r="H12851">
        <v>95593</v>
      </c>
    </row>
    <row r="12852" spans="6:8" ht="13.5">
      <c r="F12852" s="156" t="s">
        <v>2210</v>
      </c>
      <c r="H12852">
        <v>95593</v>
      </c>
    </row>
    <row r="12853" spans="6:8" ht="13.5">
      <c r="F12853" s="156" t="s">
        <v>2210</v>
      </c>
      <c r="H12853">
        <v>95593</v>
      </c>
    </row>
    <row r="12854" spans="6:8" ht="13.5">
      <c r="F12854" s="156" t="s">
        <v>2210</v>
      </c>
      <c r="H12854">
        <v>95593</v>
      </c>
    </row>
    <row r="12855" spans="6:8" ht="13.5">
      <c r="F12855" s="156" t="s">
        <v>2210</v>
      </c>
      <c r="H12855">
        <v>95593</v>
      </c>
    </row>
    <row r="12856" spans="6:8" ht="13.5">
      <c r="F12856" s="156" t="s">
        <v>2211</v>
      </c>
      <c r="H12856">
        <v>95943</v>
      </c>
    </row>
    <row r="12857" spans="6:8" ht="13.5">
      <c r="F12857" s="156" t="s">
        <v>2211</v>
      </c>
      <c r="H12857">
        <v>95943</v>
      </c>
    </row>
    <row r="12858" spans="6:8" ht="13.5">
      <c r="F12858" s="156" t="s">
        <v>2211</v>
      </c>
      <c r="H12858">
        <v>95943</v>
      </c>
    </row>
    <row r="12859" spans="6:8" ht="13.5">
      <c r="F12859" s="156" t="s">
        <v>2211</v>
      </c>
      <c r="H12859">
        <v>95943</v>
      </c>
    </row>
    <row r="12860" spans="6:8" ht="13.5">
      <c r="F12860" s="156" t="s">
        <v>2211</v>
      </c>
      <c r="H12860">
        <v>95943</v>
      </c>
    </row>
    <row r="12861" spans="6:8" ht="13.5">
      <c r="F12861" s="156" t="s">
        <v>2211</v>
      </c>
      <c r="H12861">
        <v>95943</v>
      </c>
    </row>
    <row r="12862" spans="6:8" ht="13.5">
      <c r="F12862" s="156" t="s">
        <v>2212</v>
      </c>
      <c r="H12862">
        <v>95944</v>
      </c>
    </row>
    <row r="12863" spans="6:8" ht="13.5">
      <c r="F12863" s="156" t="s">
        <v>2212</v>
      </c>
      <c r="H12863">
        <v>95944</v>
      </c>
    </row>
    <row r="12864" spans="6:8" ht="13.5">
      <c r="F12864" s="156" t="s">
        <v>2212</v>
      </c>
      <c r="H12864">
        <v>95944</v>
      </c>
    </row>
    <row r="12865" spans="6:8" ht="13.5">
      <c r="F12865" s="156" t="s">
        <v>2212</v>
      </c>
      <c r="H12865">
        <v>95944</v>
      </c>
    </row>
    <row r="12866" spans="6:8" ht="13.5">
      <c r="F12866" s="156" t="s">
        <v>2212</v>
      </c>
      <c r="H12866">
        <v>95944</v>
      </c>
    </row>
    <row r="12867" spans="6:8" ht="13.5">
      <c r="F12867" s="156" t="s">
        <v>2212</v>
      </c>
      <c r="H12867">
        <v>95944</v>
      </c>
    </row>
    <row r="12868" spans="6:8" ht="13.5">
      <c r="F12868" s="156" t="s">
        <v>2213</v>
      </c>
      <c r="H12868">
        <v>95945</v>
      </c>
    </row>
    <row r="12869" spans="6:8" ht="13.5">
      <c r="F12869" s="156" t="s">
        <v>2213</v>
      </c>
      <c r="H12869">
        <v>95945</v>
      </c>
    </row>
    <row r="12870" spans="6:8" ht="13.5">
      <c r="F12870" s="156" t="s">
        <v>2213</v>
      </c>
      <c r="H12870">
        <v>95945</v>
      </c>
    </row>
    <row r="12871" spans="6:8" ht="13.5">
      <c r="F12871" s="156" t="s">
        <v>2213</v>
      </c>
      <c r="H12871">
        <v>95945</v>
      </c>
    </row>
    <row r="12872" spans="6:8" ht="13.5">
      <c r="F12872" s="156" t="s">
        <v>2213</v>
      </c>
      <c r="H12872">
        <v>95945</v>
      </c>
    </row>
    <row r="12873" spans="6:8" ht="13.5">
      <c r="F12873" s="156" t="s">
        <v>2213</v>
      </c>
      <c r="H12873">
        <v>95945</v>
      </c>
    </row>
    <row r="12874" spans="6:8" ht="13.5">
      <c r="F12874" s="156" t="s">
        <v>2214</v>
      </c>
      <c r="H12874">
        <v>95946</v>
      </c>
    </row>
    <row r="12875" spans="6:8" ht="13.5">
      <c r="F12875" s="156" t="s">
        <v>2214</v>
      </c>
      <c r="H12875">
        <v>95946</v>
      </c>
    </row>
    <row r="12876" spans="6:8" ht="13.5">
      <c r="F12876" s="156" t="s">
        <v>2214</v>
      </c>
      <c r="H12876">
        <v>95946</v>
      </c>
    </row>
    <row r="12877" spans="6:8" ht="13.5">
      <c r="F12877" s="156" t="s">
        <v>2214</v>
      </c>
      <c r="H12877">
        <v>95946</v>
      </c>
    </row>
    <row r="12878" spans="6:8" ht="13.5">
      <c r="F12878" s="156" t="s">
        <v>2214</v>
      </c>
      <c r="H12878">
        <v>95946</v>
      </c>
    </row>
    <row r="12879" spans="6:8" ht="13.5">
      <c r="F12879" s="156" t="s">
        <v>2214</v>
      </c>
      <c r="H12879">
        <v>95946</v>
      </c>
    </row>
    <row r="12880" spans="6:8" ht="13.5">
      <c r="F12880" s="156" t="s">
        <v>2215</v>
      </c>
      <c r="H12880">
        <v>95947</v>
      </c>
    </row>
    <row r="12881" spans="6:8" ht="13.5">
      <c r="F12881" s="156" t="s">
        <v>2215</v>
      </c>
      <c r="H12881">
        <v>95947</v>
      </c>
    </row>
    <row r="12882" spans="6:8" ht="13.5">
      <c r="F12882" s="156" t="s">
        <v>2215</v>
      </c>
      <c r="H12882">
        <v>95947</v>
      </c>
    </row>
    <row r="12883" spans="6:8" ht="13.5">
      <c r="F12883" s="156" t="s">
        <v>2215</v>
      </c>
      <c r="H12883">
        <v>95947</v>
      </c>
    </row>
    <row r="12884" spans="6:8" ht="13.5">
      <c r="F12884" s="156" t="s">
        <v>2215</v>
      </c>
      <c r="H12884">
        <v>95947</v>
      </c>
    </row>
    <row r="12885" spans="6:8" ht="13.5">
      <c r="F12885" s="156" t="s">
        <v>2215</v>
      </c>
      <c r="H12885">
        <v>95947</v>
      </c>
    </row>
    <row r="12886" spans="6:8" ht="13.5">
      <c r="F12886" s="156" t="s">
        <v>2216</v>
      </c>
      <c r="H12886">
        <v>95948</v>
      </c>
    </row>
    <row r="12887" spans="6:8" ht="13.5">
      <c r="F12887" s="156" t="s">
        <v>2216</v>
      </c>
      <c r="H12887">
        <v>95948</v>
      </c>
    </row>
    <row r="12888" spans="6:8" ht="13.5">
      <c r="F12888" s="156" t="s">
        <v>2216</v>
      </c>
      <c r="H12888">
        <v>95948</v>
      </c>
    </row>
    <row r="12889" spans="6:8" ht="13.5">
      <c r="F12889" s="156" t="s">
        <v>2216</v>
      </c>
      <c r="H12889">
        <v>95948</v>
      </c>
    </row>
    <row r="12890" spans="6:8" ht="13.5">
      <c r="F12890" s="156" t="s">
        <v>2216</v>
      </c>
      <c r="H12890">
        <v>95948</v>
      </c>
    </row>
    <row r="12891" spans="6:8" ht="13.5">
      <c r="F12891" s="156" t="s">
        <v>2216</v>
      </c>
      <c r="H12891">
        <v>95948</v>
      </c>
    </row>
    <row r="12892" spans="6:8" ht="13.5">
      <c r="F12892" s="156" t="s">
        <v>2217</v>
      </c>
      <c r="H12892">
        <v>96544</v>
      </c>
    </row>
    <row r="12893" spans="6:8" ht="13.5">
      <c r="F12893" s="156" t="s">
        <v>2217</v>
      </c>
      <c r="H12893">
        <v>96544</v>
      </c>
    </row>
    <row r="12894" spans="6:8" ht="13.5">
      <c r="F12894" s="156" t="s">
        <v>2217</v>
      </c>
      <c r="H12894">
        <v>96544</v>
      </c>
    </row>
    <row r="12895" spans="6:8" ht="13.5">
      <c r="F12895" s="156" t="s">
        <v>2217</v>
      </c>
      <c r="H12895">
        <v>96544</v>
      </c>
    </row>
    <row r="12896" spans="6:8" ht="13.5">
      <c r="F12896" s="156" t="s">
        <v>2217</v>
      </c>
      <c r="H12896">
        <v>96544</v>
      </c>
    </row>
    <row r="12897" spans="6:8" ht="13.5">
      <c r="F12897" s="156" t="s">
        <v>2217</v>
      </c>
      <c r="H12897">
        <v>96544</v>
      </c>
    </row>
    <row r="12898" spans="6:8" ht="13.5">
      <c r="F12898" s="156" t="s">
        <v>2218</v>
      </c>
      <c r="H12898">
        <v>96545</v>
      </c>
    </row>
    <row r="12899" spans="6:8" ht="13.5">
      <c r="F12899" s="156" t="s">
        <v>2218</v>
      </c>
      <c r="H12899">
        <v>96545</v>
      </c>
    </row>
    <row r="12900" spans="6:8" ht="13.5">
      <c r="F12900" s="156" t="s">
        <v>2218</v>
      </c>
      <c r="H12900">
        <v>96545</v>
      </c>
    </row>
    <row r="12901" spans="6:8" ht="13.5">
      <c r="F12901" s="156" t="s">
        <v>2218</v>
      </c>
      <c r="H12901">
        <v>96545</v>
      </c>
    </row>
    <row r="12902" spans="6:8" ht="13.5">
      <c r="F12902" s="156" t="s">
        <v>2218</v>
      </c>
      <c r="H12902">
        <v>96545</v>
      </c>
    </row>
    <row r="12903" spans="6:8" ht="13.5">
      <c r="F12903" s="156" t="s">
        <v>2218</v>
      </c>
      <c r="H12903">
        <v>96545</v>
      </c>
    </row>
    <row r="12904" spans="6:8" ht="13.5">
      <c r="F12904" s="156" t="s">
        <v>2219</v>
      </c>
      <c r="H12904">
        <v>96546</v>
      </c>
    </row>
    <row r="12905" spans="6:8" ht="13.5">
      <c r="F12905" s="156" t="s">
        <v>2219</v>
      </c>
      <c r="H12905">
        <v>96546</v>
      </c>
    </row>
    <row r="12906" spans="6:8" ht="13.5">
      <c r="F12906" s="156" t="s">
        <v>2219</v>
      </c>
      <c r="H12906">
        <v>96546</v>
      </c>
    </row>
    <row r="12907" spans="6:8" ht="13.5">
      <c r="F12907" s="156" t="s">
        <v>2219</v>
      </c>
      <c r="H12907">
        <v>96546</v>
      </c>
    </row>
    <row r="12908" spans="6:8" ht="13.5">
      <c r="F12908" s="156" t="s">
        <v>2219</v>
      </c>
      <c r="H12908">
        <v>96546</v>
      </c>
    </row>
    <row r="12909" spans="6:8" ht="13.5">
      <c r="F12909" s="156" t="s">
        <v>2219</v>
      </c>
      <c r="H12909">
        <v>96546</v>
      </c>
    </row>
    <row r="12910" spans="6:8" ht="13.5">
      <c r="F12910" s="156" t="s">
        <v>2220</v>
      </c>
      <c r="H12910">
        <v>96547</v>
      </c>
    </row>
    <row r="12911" spans="6:8" ht="13.5">
      <c r="F12911" s="156" t="s">
        <v>2220</v>
      </c>
      <c r="H12911">
        <v>96547</v>
      </c>
    </row>
    <row r="12912" spans="6:8" ht="13.5">
      <c r="F12912" s="156" t="s">
        <v>2220</v>
      </c>
      <c r="H12912">
        <v>96547</v>
      </c>
    </row>
    <row r="12913" spans="6:8" ht="13.5">
      <c r="F12913" s="156" t="s">
        <v>2220</v>
      </c>
      <c r="H12913">
        <v>96547</v>
      </c>
    </row>
    <row r="12914" spans="6:8" ht="13.5">
      <c r="F12914" s="156" t="s">
        <v>2220</v>
      </c>
      <c r="H12914">
        <v>96547</v>
      </c>
    </row>
    <row r="12915" spans="6:8" ht="13.5">
      <c r="F12915" s="156" t="s">
        <v>2220</v>
      </c>
      <c r="H12915">
        <v>96547</v>
      </c>
    </row>
    <row r="12916" spans="6:8" ht="13.5">
      <c r="F12916" s="156" t="s">
        <v>2221</v>
      </c>
      <c r="H12916">
        <v>96548</v>
      </c>
    </row>
    <row r="12917" spans="6:8" ht="13.5">
      <c r="F12917" s="156" t="s">
        <v>2221</v>
      </c>
      <c r="H12917">
        <v>96548</v>
      </c>
    </row>
    <row r="12918" spans="6:8" ht="13.5">
      <c r="F12918" s="156" t="s">
        <v>2221</v>
      </c>
      <c r="H12918">
        <v>96548</v>
      </c>
    </row>
    <row r="12919" spans="6:8" ht="13.5">
      <c r="F12919" s="156" t="s">
        <v>2221</v>
      </c>
      <c r="H12919">
        <v>96548</v>
      </c>
    </row>
    <row r="12920" spans="6:8" ht="13.5">
      <c r="F12920" s="156" t="s">
        <v>2221</v>
      </c>
      <c r="H12920">
        <v>96548</v>
      </c>
    </row>
    <row r="12921" spans="6:8" ht="13.5">
      <c r="F12921" s="156" t="s">
        <v>2221</v>
      </c>
      <c r="H12921">
        <v>96548</v>
      </c>
    </row>
    <row r="12922" spans="6:8" ht="13.5">
      <c r="F12922" s="156" t="s">
        <v>2222</v>
      </c>
      <c r="H12922">
        <v>96549</v>
      </c>
    </row>
    <row r="12923" spans="6:8" ht="13.5">
      <c r="F12923" s="156" t="s">
        <v>2222</v>
      </c>
      <c r="H12923">
        <v>96549</v>
      </c>
    </row>
    <row r="12924" spans="6:8" ht="13.5">
      <c r="F12924" s="156" t="s">
        <v>2222</v>
      </c>
      <c r="H12924">
        <v>96549</v>
      </c>
    </row>
    <row r="12925" spans="6:8" ht="13.5">
      <c r="F12925" s="156" t="s">
        <v>2222</v>
      </c>
      <c r="H12925">
        <v>96549</v>
      </c>
    </row>
    <row r="12926" spans="6:8" ht="13.5">
      <c r="F12926" s="156" t="s">
        <v>2222</v>
      </c>
      <c r="H12926">
        <v>96549</v>
      </c>
    </row>
    <row r="12927" spans="6:8" ht="13.5">
      <c r="F12927" s="156" t="s">
        <v>2222</v>
      </c>
      <c r="H12927">
        <v>96549</v>
      </c>
    </row>
    <row r="12928" spans="6:8" ht="13.5">
      <c r="F12928" s="156" t="s">
        <v>2223</v>
      </c>
      <c r="H12928">
        <v>96550</v>
      </c>
    </row>
    <row r="12929" spans="6:8" ht="13.5">
      <c r="F12929" s="156" t="s">
        <v>2223</v>
      </c>
      <c r="H12929">
        <v>96550</v>
      </c>
    </row>
    <row r="12930" spans="6:8" ht="13.5">
      <c r="F12930" s="156" t="s">
        <v>2223</v>
      </c>
      <c r="H12930">
        <v>96550</v>
      </c>
    </row>
    <row r="12931" spans="6:8" ht="13.5">
      <c r="F12931" s="156" t="s">
        <v>2223</v>
      </c>
      <c r="H12931">
        <v>96550</v>
      </c>
    </row>
    <row r="12932" spans="6:8" ht="13.5">
      <c r="F12932" s="156" t="s">
        <v>2223</v>
      </c>
      <c r="H12932">
        <v>96550</v>
      </c>
    </row>
    <row r="12933" spans="6:8" ht="13.5">
      <c r="F12933" s="156" t="s">
        <v>2223</v>
      </c>
      <c r="H12933">
        <v>96550</v>
      </c>
    </row>
    <row r="12934" spans="6:8" ht="13.5">
      <c r="F12934" s="156" t="s">
        <v>2224</v>
      </c>
      <c r="H12934">
        <v>100066</v>
      </c>
    </row>
    <row r="12935" spans="6:8" ht="13.5">
      <c r="F12935" s="156" t="s">
        <v>2224</v>
      </c>
      <c r="H12935">
        <v>100066</v>
      </c>
    </row>
    <row r="12936" spans="6:8" ht="13.5">
      <c r="F12936" s="156" t="s">
        <v>2224</v>
      </c>
      <c r="H12936">
        <v>100066</v>
      </c>
    </row>
    <row r="12937" spans="6:8" ht="13.5">
      <c r="F12937" s="156" t="s">
        <v>2224</v>
      </c>
      <c r="H12937">
        <v>100066</v>
      </c>
    </row>
    <row r="12938" spans="6:8" ht="13.5">
      <c r="F12938" s="156" t="s">
        <v>2224</v>
      </c>
      <c r="H12938">
        <v>100066</v>
      </c>
    </row>
    <row r="12939" spans="6:8" ht="13.5">
      <c r="F12939" s="156" t="s">
        <v>2224</v>
      </c>
      <c r="H12939">
        <v>100066</v>
      </c>
    </row>
    <row r="12940" spans="6:8" ht="13.5">
      <c r="F12940" s="156" t="s">
        <v>2225</v>
      </c>
      <c r="H12940">
        <v>100067</v>
      </c>
    </row>
    <row r="12941" spans="6:8" ht="13.5">
      <c r="F12941" s="156" t="s">
        <v>2225</v>
      </c>
      <c r="H12941">
        <v>100067</v>
      </c>
    </row>
    <row r="12942" spans="6:8" ht="13.5">
      <c r="F12942" s="156" t="s">
        <v>2225</v>
      </c>
      <c r="H12942">
        <v>100067</v>
      </c>
    </row>
    <row r="12943" spans="6:8" ht="13.5">
      <c r="F12943" s="156" t="s">
        <v>2225</v>
      </c>
      <c r="H12943">
        <v>100067</v>
      </c>
    </row>
    <row r="12944" spans="6:8" ht="13.5">
      <c r="F12944" s="156" t="s">
        <v>2225</v>
      </c>
      <c r="H12944">
        <v>100067</v>
      </c>
    </row>
    <row r="12945" spans="6:8" ht="13.5">
      <c r="F12945" s="156" t="s">
        <v>2226</v>
      </c>
      <c r="H12945">
        <v>100068</v>
      </c>
    </row>
    <row r="12946" spans="6:8" ht="13.5">
      <c r="F12946" s="156" t="s">
        <v>2226</v>
      </c>
      <c r="H12946">
        <v>100068</v>
      </c>
    </row>
    <row r="12947" spans="6:8" ht="13.5">
      <c r="F12947" s="156" t="s">
        <v>2226</v>
      </c>
      <c r="H12947">
        <v>100068</v>
      </c>
    </row>
    <row r="12948" spans="6:8" ht="13.5">
      <c r="F12948" s="156" t="s">
        <v>2226</v>
      </c>
      <c r="H12948">
        <v>100068</v>
      </c>
    </row>
    <row r="12949" spans="6:8" ht="13.5">
      <c r="F12949" s="156" t="s">
        <v>2226</v>
      </c>
      <c r="H12949">
        <v>100068</v>
      </c>
    </row>
    <row r="12950" spans="6:8" ht="13.5">
      <c r="F12950" s="156" t="s">
        <v>2227</v>
      </c>
      <c r="H12950">
        <v>89993</v>
      </c>
    </row>
    <row r="12951" spans="6:8" ht="13.5">
      <c r="F12951" s="156" t="s">
        <v>2227</v>
      </c>
      <c r="H12951">
        <v>89993</v>
      </c>
    </row>
    <row r="12952" spans="6:8" ht="13.5">
      <c r="F12952" s="156" t="s">
        <v>2227</v>
      </c>
      <c r="H12952">
        <v>89993</v>
      </c>
    </row>
    <row r="12953" spans="6:8" ht="13.5">
      <c r="F12953" s="156" t="s">
        <v>2227</v>
      </c>
      <c r="H12953">
        <v>89993</v>
      </c>
    </row>
    <row r="12954" spans="6:8" ht="13.5">
      <c r="F12954" s="156" t="s">
        <v>2228</v>
      </c>
      <c r="H12954">
        <v>89994</v>
      </c>
    </row>
    <row r="12955" spans="6:8" ht="13.5">
      <c r="F12955" s="156" t="s">
        <v>2228</v>
      </c>
      <c r="H12955">
        <v>89994</v>
      </c>
    </row>
    <row r="12956" spans="6:8" ht="13.5">
      <c r="F12956" s="156" t="s">
        <v>2228</v>
      </c>
      <c r="H12956">
        <v>89994</v>
      </c>
    </row>
    <row r="12957" spans="6:8" ht="13.5">
      <c r="F12957" s="156" t="s">
        <v>2228</v>
      </c>
      <c r="H12957">
        <v>89994</v>
      </c>
    </row>
    <row r="12958" spans="6:8" ht="13.5">
      <c r="F12958" s="156" t="s">
        <v>2229</v>
      </c>
      <c r="H12958">
        <v>89995</v>
      </c>
    </row>
    <row r="12959" spans="6:8" ht="13.5">
      <c r="F12959" s="156" t="s">
        <v>2229</v>
      </c>
      <c r="H12959">
        <v>89995</v>
      </c>
    </row>
    <row r="12960" spans="6:8" ht="13.5">
      <c r="F12960" s="156" t="s">
        <v>2229</v>
      </c>
      <c r="H12960">
        <v>89995</v>
      </c>
    </row>
    <row r="12961" spans="6:8" ht="13.5">
      <c r="F12961" s="156" t="s">
        <v>2229</v>
      </c>
      <c r="H12961">
        <v>89995</v>
      </c>
    </row>
    <row r="12962" spans="6:8" ht="13.5">
      <c r="F12962" s="156" t="s">
        <v>2230</v>
      </c>
      <c r="H12962">
        <v>90278</v>
      </c>
    </row>
    <row r="12963" spans="6:8" ht="13.5">
      <c r="F12963" s="156" t="s">
        <v>2230</v>
      </c>
      <c r="H12963">
        <v>90278</v>
      </c>
    </row>
    <row r="12964" spans="6:8" ht="13.5">
      <c r="F12964" s="156" t="s">
        <v>2230</v>
      </c>
      <c r="H12964">
        <v>90278</v>
      </c>
    </row>
    <row r="12965" spans="6:8" ht="13.5">
      <c r="F12965" s="156" t="s">
        <v>2230</v>
      </c>
      <c r="H12965">
        <v>90278</v>
      </c>
    </row>
    <row r="12966" spans="6:8" ht="13.5">
      <c r="F12966" s="156" t="s">
        <v>2230</v>
      </c>
      <c r="H12966">
        <v>90278</v>
      </c>
    </row>
    <row r="12967" spans="6:8" ht="13.5">
      <c r="F12967" s="156" t="s">
        <v>2230</v>
      </c>
      <c r="H12967">
        <v>90278</v>
      </c>
    </row>
    <row r="12968" spans="6:8" ht="13.5">
      <c r="F12968" s="156" t="s">
        <v>2230</v>
      </c>
      <c r="H12968">
        <v>90278</v>
      </c>
    </row>
    <row r="12969" spans="6:8" ht="13.5">
      <c r="F12969" s="156" t="s">
        <v>2230</v>
      </c>
      <c r="H12969">
        <v>90278</v>
      </c>
    </row>
    <row r="12970" spans="6:8" ht="13.5">
      <c r="F12970" s="156" t="s">
        <v>2231</v>
      </c>
      <c r="H12970">
        <v>90279</v>
      </c>
    </row>
    <row r="12971" spans="6:8" ht="13.5">
      <c r="F12971" s="156" t="s">
        <v>2231</v>
      </c>
      <c r="H12971">
        <v>90279</v>
      </c>
    </row>
    <row r="12972" spans="6:8" ht="13.5">
      <c r="F12972" s="156" t="s">
        <v>2231</v>
      </c>
      <c r="H12972">
        <v>90279</v>
      </c>
    </row>
    <row r="12973" spans="6:8" ht="13.5">
      <c r="F12973" s="156" t="s">
        <v>2231</v>
      </c>
      <c r="H12973">
        <v>90279</v>
      </c>
    </row>
    <row r="12974" spans="6:8" ht="13.5">
      <c r="F12974" s="156" t="s">
        <v>2231</v>
      </c>
      <c r="H12974">
        <v>90279</v>
      </c>
    </row>
    <row r="12975" spans="6:8" ht="13.5">
      <c r="F12975" s="156" t="s">
        <v>2231</v>
      </c>
      <c r="H12975">
        <v>90279</v>
      </c>
    </row>
    <row r="12976" spans="6:8" ht="13.5">
      <c r="F12976" s="156" t="s">
        <v>2231</v>
      </c>
      <c r="H12976">
        <v>90279</v>
      </c>
    </row>
    <row r="12977" spans="6:8" ht="13.5">
      <c r="F12977" s="156" t="s">
        <v>2231</v>
      </c>
      <c r="H12977">
        <v>90279</v>
      </c>
    </row>
    <row r="12978" spans="6:8" ht="13.5">
      <c r="F12978" s="156" t="s">
        <v>2232</v>
      </c>
      <c r="H12978">
        <v>90280</v>
      </c>
    </row>
    <row r="12979" spans="6:8" ht="13.5">
      <c r="F12979" s="156" t="s">
        <v>2232</v>
      </c>
      <c r="H12979">
        <v>90280</v>
      </c>
    </row>
    <row r="12980" spans="6:8" ht="13.5">
      <c r="F12980" s="156" t="s">
        <v>2232</v>
      </c>
      <c r="H12980">
        <v>90280</v>
      </c>
    </row>
    <row r="12981" spans="6:8" ht="13.5">
      <c r="F12981" s="156" t="s">
        <v>2232</v>
      </c>
      <c r="H12981">
        <v>90280</v>
      </c>
    </row>
    <row r="12982" spans="6:8" ht="13.5">
      <c r="F12982" s="156" t="s">
        <v>2232</v>
      </c>
      <c r="H12982">
        <v>90280</v>
      </c>
    </row>
    <row r="12983" spans="6:8" ht="13.5">
      <c r="F12983" s="156" t="s">
        <v>2232</v>
      </c>
      <c r="H12983">
        <v>90280</v>
      </c>
    </row>
    <row r="12984" spans="6:8" ht="13.5">
      <c r="F12984" s="156" t="s">
        <v>2232</v>
      </c>
      <c r="H12984">
        <v>90280</v>
      </c>
    </row>
    <row r="12985" spans="6:8" ht="13.5">
      <c r="F12985" s="156" t="s">
        <v>2232</v>
      </c>
      <c r="H12985">
        <v>90280</v>
      </c>
    </row>
    <row r="12986" spans="6:8" ht="13.5">
      <c r="F12986" s="156" t="s">
        <v>2233</v>
      </c>
      <c r="H12986">
        <v>90281</v>
      </c>
    </row>
    <row r="12987" spans="6:8" ht="13.5">
      <c r="F12987" s="156" t="s">
        <v>2233</v>
      </c>
      <c r="H12987">
        <v>90281</v>
      </c>
    </row>
    <row r="12988" spans="6:8" ht="13.5">
      <c r="F12988" s="156" t="s">
        <v>2233</v>
      </c>
      <c r="H12988">
        <v>90281</v>
      </c>
    </row>
    <row r="12989" spans="6:8" ht="13.5">
      <c r="F12989" s="156" t="s">
        <v>2233</v>
      </c>
      <c r="H12989">
        <v>90281</v>
      </c>
    </row>
    <row r="12990" spans="6:8" ht="13.5">
      <c r="F12990" s="156" t="s">
        <v>2233</v>
      </c>
      <c r="H12990">
        <v>90281</v>
      </c>
    </row>
    <row r="12991" spans="6:8" ht="13.5">
      <c r="F12991" s="156" t="s">
        <v>2233</v>
      </c>
      <c r="H12991">
        <v>90281</v>
      </c>
    </row>
    <row r="12992" spans="6:8" ht="13.5">
      <c r="F12992" s="156" t="s">
        <v>2233</v>
      </c>
      <c r="H12992">
        <v>90281</v>
      </c>
    </row>
    <row r="12993" spans="6:8" ht="13.5">
      <c r="F12993" s="156" t="s">
        <v>2233</v>
      </c>
      <c r="H12993">
        <v>90281</v>
      </c>
    </row>
    <row r="12994" spans="6:8" ht="13.5">
      <c r="F12994" s="156" t="s">
        <v>2234</v>
      </c>
      <c r="H12994">
        <v>90282</v>
      </c>
    </row>
    <row r="12995" spans="6:8" ht="13.5">
      <c r="F12995" s="156" t="s">
        <v>2234</v>
      </c>
      <c r="H12995">
        <v>90282</v>
      </c>
    </row>
    <row r="12996" spans="6:8" ht="13.5">
      <c r="F12996" s="156" t="s">
        <v>2234</v>
      </c>
      <c r="H12996">
        <v>90282</v>
      </c>
    </row>
    <row r="12997" spans="6:8" ht="13.5">
      <c r="F12997" s="156" t="s">
        <v>2234</v>
      </c>
      <c r="H12997">
        <v>90282</v>
      </c>
    </row>
    <row r="12998" spans="6:8" ht="13.5">
      <c r="F12998" s="156" t="s">
        <v>2234</v>
      </c>
      <c r="H12998">
        <v>90282</v>
      </c>
    </row>
    <row r="12999" spans="6:8" ht="13.5">
      <c r="F12999" s="156" t="s">
        <v>2234</v>
      </c>
      <c r="H12999">
        <v>90282</v>
      </c>
    </row>
    <row r="13000" spans="6:8" ht="13.5">
      <c r="F13000" s="156" t="s">
        <v>2234</v>
      </c>
      <c r="H13000">
        <v>90282</v>
      </c>
    </row>
    <row r="13001" spans="6:8" ht="13.5">
      <c r="F13001" s="156" t="s">
        <v>2234</v>
      </c>
      <c r="H13001">
        <v>90282</v>
      </c>
    </row>
    <row r="13002" spans="6:8" ht="13.5">
      <c r="F13002" s="156" t="s">
        <v>2235</v>
      </c>
      <c r="H13002">
        <v>90283</v>
      </c>
    </row>
    <row r="13003" spans="6:8" ht="13.5">
      <c r="F13003" s="156" t="s">
        <v>2235</v>
      </c>
      <c r="H13003">
        <v>90283</v>
      </c>
    </row>
    <row r="13004" spans="6:8" ht="13.5">
      <c r="F13004" s="156" t="s">
        <v>2235</v>
      </c>
      <c r="H13004">
        <v>90283</v>
      </c>
    </row>
    <row r="13005" spans="6:8" ht="13.5">
      <c r="F13005" s="156" t="s">
        <v>2235</v>
      </c>
      <c r="H13005">
        <v>90283</v>
      </c>
    </row>
    <row r="13006" spans="6:8" ht="13.5">
      <c r="F13006" s="156" t="s">
        <v>2235</v>
      </c>
      <c r="H13006">
        <v>90283</v>
      </c>
    </row>
    <row r="13007" spans="6:8" ht="13.5">
      <c r="F13007" s="156" t="s">
        <v>2235</v>
      </c>
      <c r="H13007">
        <v>90283</v>
      </c>
    </row>
    <row r="13008" spans="6:8" ht="13.5">
      <c r="F13008" s="156" t="s">
        <v>2235</v>
      </c>
      <c r="H13008">
        <v>90283</v>
      </c>
    </row>
    <row r="13009" spans="6:8" ht="13.5">
      <c r="F13009" s="156" t="s">
        <v>2235</v>
      </c>
      <c r="H13009">
        <v>90283</v>
      </c>
    </row>
    <row r="13010" spans="6:8" ht="13.5">
      <c r="F13010" s="156" t="s">
        <v>2236</v>
      </c>
      <c r="H13010">
        <v>90284</v>
      </c>
    </row>
    <row r="13011" spans="6:8" ht="13.5">
      <c r="F13011" s="156" t="s">
        <v>2236</v>
      </c>
      <c r="H13011">
        <v>90284</v>
      </c>
    </row>
    <row r="13012" spans="6:8" ht="13.5">
      <c r="F13012" s="156" t="s">
        <v>2236</v>
      </c>
      <c r="H13012">
        <v>90284</v>
      </c>
    </row>
    <row r="13013" spans="6:8" ht="13.5">
      <c r="F13013" s="156" t="s">
        <v>2236</v>
      </c>
      <c r="H13013">
        <v>90284</v>
      </c>
    </row>
    <row r="13014" spans="6:8" ht="13.5">
      <c r="F13014" s="156" t="s">
        <v>2236</v>
      </c>
      <c r="H13014">
        <v>90284</v>
      </c>
    </row>
    <row r="13015" spans="6:8" ht="13.5">
      <c r="F13015" s="156" t="s">
        <v>2236</v>
      </c>
      <c r="H13015">
        <v>90284</v>
      </c>
    </row>
    <row r="13016" spans="6:8" ht="13.5">
      <c r="F13016" s="156" t="s">
        <v>2236</v>
      </c>
      <c r="H13016">
        <v>90284</v>
      </c>
    </row>
    <row r="13017" spans="6:8" ht="13.5">
      <c r="F13017" s="156" t="s">
        <v>2236</v>
      </c>
      <c r="H13017">
        <v>90284</v>
      </c>
    </row>
    <row r="13018" spans="6:8" ht="13.5">
      <c r="F13018" s="156" t="s">
        <v>2237</v>
      </c>
      <c r="H13018">
        <v>90285</v>
      </c>
    </row>
    <row r="13019" spans="6:8" ht="13.5">
      <c r="F13019" s="156" t="s">
        <v>2237</v>
      </c>
      <c r="H13019">
        <v>90285</v>
      </c>
    </row>
    <row r="13020" spans="6:8" ht="13.5">
      <c r="F13020" s="156" t="s">
        <v>2237</v>
      </c>
      <c r="H13020">
        <v>90285</v>
      </c>
    </row>
    <row r="13021" spans="6:8" ht="13.5">
      <c r="F13021" s="156" t="s">
        <v>2237</v>
      </c>
      <c r="H13021">
        <v>90285</v>
      </c>
    </row>
    <row r="13022" spans="6:8" ht="13.5">
      <c r="F13022" s="156" t="s">
        <v>2237</v>
      </c>
      <c r="H13022">
        <v>90285</v>
      </c>
    </row>
    <row r="13023" spans="6:8" ht="13.5">
      <c r="F13023" s="156" t="s">
        <v>2237</v>
      </c>
      <c r="H13023">
        <v>90285</v>
      </c>
    </row>
    <row r="13024" spans="6:8" ht="13.5">
      <c r="F13024" s="156" t="s">
        <v>2237</v>
      </c>
      <c r="H13024">
        <v>90285</v>
      </c>
    </row>
    <row r="13025" spans="6:8" ht="13.5">
      <c r="F13025" s="156" t="s">
        <v>2237</v>
      </c>
      <c r="H13025">
        <v>90285</v>
      </c>
    </row>
    <row r="13026" spans="6:8" ht="13.5">
      <c r="F13026" s="156" t="s">
        <v>2238</v>
      </c>
      <c r="H13026">
        <v>90853</v>
      </c>
    </row>
    <row r="13027" spans="6:8" ht="13.5">
      <c r="F13027" s="156" t="s">
        <v>2238</v>
      </c>
      <c r="H13027">
        <v>90853</v>
      </c>
    </row>
    <row r="13028" spans="6:8" ht="13.5">
      <c r="F13028" s="156" t="s">
        <v>2238</v>
      </c>
      <c r="H13028">
        <v>90853</v>
      </c>
    </row>
    <row r="13029" spans="6:8" ht="13.5">
      <c r="F13029" s="156" t="s">
        <v>2238</v>
      </c>
      <c r="H13029">
        <v>90853</v>
      </c>
    </row>
    <row r="13030" spans="6:8" ht="13.5">
      <c r="F13030" s="156" t="s">
        <v>2238</v>
      </c>
      <c r="H13030">
        <v>90853</v>
      </c>
    </row>
    <row r="13031" spans="6:8" ht="13.5">
      <c r="F13031" s="156" t="s">
        <v>2238</v>
      </c>
      <c r="H13031">
        <v>90853</v>
      </c>
    </row>
    <row r="13032" spans="6:8" ht="13.5">
      <c r="F13032" s="156" t="s">
        <v>2238</v>
      </c>
      <c r="H13032">
        <v>90853</v>
      </c>
    </row>
    <row r="13033" spans="6:8" ht="13.5">
      <c r="F13033" s="156" t="s">
        <v>2239</v>
      </c>
      <c r="H13033">
        <v>90854</v>
      </c>
    </row>
    <row r="13034" spans="6:8" ht="13.5">
      <c r="F13034" s="156" t="s">
        <v>2239</v>
      </c>
      <c r="H13034">
        <v>90854</v>
      </c>
    </row>
    <row r="13035" spans="6:8" ht="13.5">
      <c r="F13035" s="156" t="s">
        <v>2239</v>
      </c>
      <c r="H13035">
        <v>90854</v>
      </c>
    </row>
    <row r="13036" spans="6:8" ht="13.5">
      <c r="F13036" s="156" t="s">
        <v>2239</v>
      </c>
      <c r="H13036">
        <v>90854</v>
      </c>
    </row>
    <row r="13037" spans="6:8" ht="13.5">
      <c r="F13037" s="156" t="s">
        <v>2239</v>
      </c>
      <c r="H13037">
        <v>90854</v>
      </c>
    </row>
    <row r="13038" spans="6:8" ht="13.5">
      <c r="F13038" s="156" t="s">
        <v>2239</v>
      </c>
      <c r="H13038">
        <v>90854</v>
      </c>
    </row>
    <row r="13039" spans="6:8" ht="13.5">
      <c r="F13039" s="156" t="s">
        <v>2239</v>
      </c>
      <c r="H13039">
        <v>90854</v>
      </c>
    </row>
    <row r="13040" spans="6:8" ht="13.5">
      <c r="F13040" s="156" t="s">
        <v>2240</v>
      </c>
      <c r="H13040">
        <v>90855</v>
      </c>
    </row>
    <row r="13041" spans="6:8" ht="13.5">
      <c r="F13041" s="156" t="s">
        <v>2240</v>
      </c>
      <c r="H13041">
        <v>90855</v>
      </c>
    </row>
    <row r="13042" spans="6:8" ht="13.5">
      <c r="F13042" s="156" t="s">
        <v>2240</v>
      </c>
      <c r="H13042">
        <v>90855</v>
      </c>
    </row>
    <row r="13043" spans="6:8" ht="13.5">
      <c r="F13043" s="156" t="s">
        <v>2240</v>
      </c>
      <c r="H13043">
        <v>90855</v>
      </c>
    </row>
    <row r="13044" spans="6:8" ht="13.5">
      <c r="F13044" s="156" t="s">
        <v>2240</v>
      </c>
      <c r="H13044">
        <v>90855</v>
      </c>
    </row>
    <row r="13045" spans="6:8" ht="13.5">
      <c r="F13045" s="156" t="s">
        <v>2240</v>
      </c>
      <c r="H13045">
        <v>90855</v>
      </c>
    </row>
    <row r="13046" spans="6:8" ht="13.5">
      <c r="F13046" s="156" t="s">
        <v>2240</v>
      </c>
      <c r="H13046">
        <v>90855</v>
      </c>
    </row>
    <row r="13047" spans="6:8" ht="13.5">
      <c r="F13047" s="156" t="s">
        <v>2241</v>
      </c>
      <c r="H13047">
        <v>90856</v>
      </c>
    </row>
    <row r="13048" spans="6:8" ht="13.5">
      <c r="F13048" s="156" t="s">
        <v>2241</v>
      </c>
      <c r="H13048">
        <v>90856</v>
      </c>
    </row>
    <row r="13049" spans="6:8" ht="13.5">
      <c r="F13049" s="156" t="s">
        <v>2241</v>
      </c>
      <c r="H13049">
        <v>90856</v>
      </c>
    </row>
    <row r="13050" spans="6:8" ht="13.5">
      <c r="F13050" s="156" t="s">
        <v>2241</v>
      </c>
      <c r="H13050">
        <v>90856</v>
      </c>
    </row>
    <row r="13051" spans="6:8" ht="13.5">
      <c r="F13051" s="156" t="s">
        <v>2241</v>
      </c>
      <c r="H13051">
        <v>90856</v>
      </c>
    </row>
    <row r="13052" spans="6:8" ht="13.5">
      <c r="F13052" s="156" t="s">
        <v>2241</v>
      </c>
      <c r="H13052">
        <v>90856</v>
      </c>
    </row>
    <row r="13053" spans="6:8" ht="13.5">
      <c r="F13053" s="156" t="s">
        <v>2241</v>
      </c>
      <c r="H13053">
        <v>90856</v>
      </c>
    </row>
    <row r="13054" spans="6:8" ht="13.5">
      <c r="F13054" s="156" t="s">
        <v>2242</v>
      </c>
      <c r="H13054">
        <v>90857</v>
      </c>
    </row>
    <row r="13055" spans="6:8" ht="13.5">
      <c r="F13055" s="156" t="s">
        <v>2242</v>
      </c>
      <c r="H13055">
        <v>90857</v>
      </c>
    </row>
    <row r="13056" spans="6:8" ht="13.5">
      <c r="F13056" s="156" t="s">
        <v>2242</v>
      </c>
      <c r="H13056">
        <v>90857</v>
      </c>
    </row>
    <row r="13057" spans="6:8" ht="13.5">
      <c r="F13057" s="156" t="s">
        <v>2242</v>
      </c>
      <c r="H13057">
        <v>90857</v>
      </c>
    </row>
    <row r="13058" spans="6:8" ht="13.5">
      <c r="F13058" s="156" t="s">
        <v>2242</v>
      </c>
      <c r="H13058">
        <v>90857</v>
      </c>
    </row>
    <row r="13059" spans="6:8" ht="13.5">
      <c r="F13059" s="156" t="s">
        <v>2242</v>
      </c>
      <c r="H13059">
        <v>90857</v>
      </c>
    </row>
    <row r="13060" spans="6:8" ht="13.5">
      <c r="F13060" s="156" t="s">
        <v>2242</v>
      </c>
      <c r="H13060">
        <v>90857</v>
      </c>
    </row>
    <row r="13061" spans="6:8" ht="13.5">
      <c r="F13061" s="156" t="s">
        <v>2243</v>
      </c>
      <c r="H13061">
        <v>90858</v>
      </c>
    </row>
    <row r="13062" spans="6:8" ht="13.5">
      <c r="F13062" s="156" t="s">
        <v>2243</v>
      </c>
      <c r="H13062">
        <v>90858</v>
      </c>
    </row>
    <row r="13063" spans="6:8" ht="13.5">
      <c r="F13063" s="156" t="s">
        <v>2243</v>
      </c>
      <c r="H13063">
        <v>90858</v>
      </c>
    </row>
    <row r="13064" spans="6:8" ht="13.5">
      <c r="F13064" s="156" t="s">
        <v>2243</v>
      </c>
      <c r="H13064">
        <v>90858</v>
      </c>
    </row>
    <row r="13065" spans="6:8" ht="13.5">
      <c r="F13065" s="156" t="s">
        <v>2243</v>
      </c>
      <c r="H13065">
        <v>90858</v>
      </c>
    </row>
    <row r="13066" spans="6:8" ht="13.5">
      <c r="F13066" s="156" t="s">
        <v>2243</v>
      </c>
      <c r="H13066">
        <v>90858</v>
      </c>
    </row>
    <row r="13067" spans="6:8" ht="13.5">
      <c r="F13067" s="156" t="s">
        <v>2243</v>
      </c>
      <c r="H13067">
        <v>90858</v>
      </c>
    </row>
    <row r="13068" spans="6:8" ht="13.5">
      <c r="F13068" s="156" t="s">
        <v>2244</v>
      </c>
      <c r="H13068">
        <v>90859</v>
      </c>
    </row>
    <row r="13069" spans="6:8" ht="13.5">
      <c r="F13069" s="156" t="s">
        <v>2244</v>
      </c>
      <c r="H13069">
        <v>90859</v>
      </c>
    </row>
    <row r="13070" spans="6:8" ht="13.5">
      <c r="F13070" s="156" t="s">
        <v>2244</v>
      </c>
      <c r="H13070">
        <v>90859</v>
      </c>
    </row>
    <row r="13071" spans="6:8" ht="13.5">
      <c r="F13071" s="156" t="s">
        <v>2244</v>
      </c>
      <c r="H13071">
        <v>90859</v>
      </c>
    </row>
    <row r="13072" spans="6:8" ht="13.5">
      <c r="F13072" s="156" t="s">
        <v>2244</v>
      </c>
      <c r="H13072">
        <v>90859</v>
      </c>
    </row>
    <row r="13073" spans="6:8" ht="13.5">
      <c r="F13073" s="156" t="s">
        <v>2245</v>
      </c>
      <c r="H13073">
        <v>90860</v>
      </c>
    </row>
    <row r="13074" spans="6:8" ht="13.5">
      <c r="F13074" s="156" t="s">
        <v>2245</v>
      </c>
      <c r="H13074">
        <v>90860</v>
      </c>
    </row>
    <row r="13075" spans="6:8" ht="13.5">
      <c r="F13075" s="156" t="s">
        <v>2245</v>
      </c>
      <c r="H13075">
        <v>90860</v>
      </c>
    </row>
    <row r="13076" spans="6:8" ht="13.5">
      <c r="F13076" s="156" t="s">
        <v>2245</v>
      </c>
      <c r="H13076">
        <v>90860</v>
      </c>
    </row>
    <row r="13077" spans="6:8" ht="13.5">
      <c r="F13077" s="156" t="s">
        <v>2245</v>
      </c>
      <c r="H13077">
        <v>90860</v>
      </c>
    </row>
    <row r="13078" spans="6:8" ht="13.5">
      <c r="F13078" s="156" t="s">
        <v>2246</v>
      </c>
      <c r="H13078">
        <v>90861</v>
      </c>
    </row>
    <row r="13079" spans="6:8" ht="13.5">
      <c r="F13079" s="156" t="s">
        <v>2246</v>
      </c>
      <c r="H13079">
        <v>90861</v>
      </c>
    </row>
    <row r="13080" spans="6:8" ht="13.5">
      <c r="F13080" s="156" t="s">
        <v>2246</v>
      </c>
      <c r="H13080">
        <v>90861</v>
      </c>
    </row>
    <row r="13081" spans="6:8" ht="13.5">
      <c r="F13081" s="156" t="s">
        <v>2246</v>
      </c>
      <c r="H13081">
        <v>90861</v>
      </c>
    </row>
    <row r="13082" spans="6:8" ht="13.5">
      <c r="F13082" s="156" t="s">
        <v>2246</v>
      </c>
      <c r="H13082">
        <v>90861</v>
      </c>
    </row>
    <row r="13083" spans="6:8" ht="13.5">
      <c r="F13083" s="156" t="s">
        <v>2246</v>
      </c>
      <c r="H13083">
        <v>90861</v>
      </c>
    </row>
    <row r="13084" spans="6:8" ht="13.5">
      <c r="F13084" s="156" t="s">
        <v>2246</v>
      </c>
      <c r="H13084">
        <v>90861</v>
      </c>
    </row>
    <row r="13085" spans="6:8" ht="13.5">
      <c r="F13085" s="156" t="s">
        <v>2247</v>
      </c>
      <c r="H13085">
        <v>90862</v>
      </c>
    </row>
    <row r="13086" spans="6:8" ht="13.5">
      <c r="F13086" s="156" t="s">
        <v>2247</v>
      </c>
      <c r="H13086">
        <v>90862</v>
      </c>
    </row>
    <row r="13087" spans="6:8" ht="13.5">
      <c r="F13087" s="156" t="s">
        <v>2247</v>
      </c>
      <c r="H13087">
        <v>90862</v>
      </c>
    </row>
    <row r="13088" spans="6:8" ht="13.5">
      <c r="F13088" s="156" t="s">
        <v>2247</v>
      </c>
      <c r="H13088">
        <v>90862</v>
      </c>
    </row>
    <row r="13089" spans="6:8" ht="13.5">
      <c r="F13089" s="156" t="s">
        <v>2247</v>
      </c>
      <c r="H13089">
        <v>90862</v>
      </c>
    </row>
    <row r="13090" spans="6:8" ht="13.5">
      <c r="F13090" s="156" t="s">
        <v>2248</v>
      </c>
      <c r="H13090">
        <v>92718</v>
      </c>
    </row>
    <row r="13091" spans="6:8" ht="13.5">
      <c r="F13091" s="156" t="s">
        <v>2248</v>
      </c>
      <c r="H13091">
        <v>92718</v>
      </c>
    </row>
    <row r="13092" spans="6:8" ht="13.5">
      <c r="F13092" s="156" t="s">
        <v>2248</v>
      </c>
      <c r="H13092">
        <v>92718</v>
      </c>
    </row>
    <row r="13093" spans="6:8" ht="13.5">
      <c r="F13093" s="156" t="s">
        <v>2248</v>
      </c>
      <c r="H13093">
        <v>92718</v>
      </c>
    </row>
    <row r="13094" spans="6:8" ht="13.5">
      <c r="F13094" s="156" t="s">
        <v>2248</v>
      </c>
      <c r="H13094">
        <v>92718</v>
      </c>
    </row>
    <row r="13095" spans="6:8" ht="13.5">
      <c r="F13095" s="156" t="s">
        <v>2248</v>
      </c>
      <c r="H13095">
        <v>92718</v>
      </c>
    </row>
    <row r="13096" spans="6:8" ht="13.5">
      <c r="F13096" s="156" t="s">
        <v>2248</v>
      </c>
      <c r="H13096">
        <v>92718</v>
      </c>
    </row>
    <row r="13097" spans="6:8" ht="13.5">
      <c r="F13097" s="156" t="s">
        <v>2249</v>
      </c>
      <c r="H13097">
        <v>92719</v>
      </c>
    </row>
    <row r="13098" spans="6:8" ht="13.5">
      <c r="F13098" s="156" t="s">
        <v>2249</v>
      </c>
      <c r="H13098">
        <v>92719</v>
      </c>
    </row>
    <row r="13099" spans="6:8" ht="13.5">
      <c r="F13099" s="156" t="s">
        <v>2249</v>
      </c>
      <c r="H13099">
        <v>92719</v>
      </c>
    </row>
    <row r="13100" spans="6:8" ht="13.5">
      <c r="F13100" s="156" t="s">
        <v>2249</v>
      </c>
      <c r="H13100">
        <v>92719</v>
      </c>
    </row>
    <row r="13101" spans="6:8" ht="13.5">
      <c r="F13101" s="156" t="s">
        <v>2249</v>
      </c>
      <c r="H13101">
        <v>92719</v>
      </c>
    </row>
    <row r="13102" spans="6:8" ht="13.5">
      <c r="F13102" s="156" t="s">
        <v>2249</v>
      </c>
      <c r="H13102">
        <v>92719</v>
      </c>
    </row>
    <row r="13103" spans="6:8" ht="13.5">
      <c r="F13103" s="156" t="s">
        <v>2249</v>
      </c>
      <c r="H13103">
        <v>92719</v>
      </c>
    </row>
    <row r="13104" spans="6:8" ht="13.5">
      <c r="F13104" s="156" t="s">
        <v>2250</v>
      </c>
      <c r="H13104">
        <v>92720</v>
      </c>
    </row>
    <row r="13105" spans="6:8" ht="13.5">
      <c r="F13105" s="156" t="s">
        <v>2250</v>
      </c>
      <c r="H13105">
        <v>92720</v>
      </c>
    </row>
    <row r="13106" spans="6:8" ht="13.5">
      <c r="F13106" s="156" t="s">
        <v>2250</v>
      </c>
      <c r="H13106">
        <v>92720</v>
      </c>
    </row>
    <row r="13107" spans="6:8" ht="13.5">
      <c r="F13107" s="156" t="s">
        <v>2250</v>
      </c>
      <c r="H13107">
        <v>92720</v>
      </c>
    </row>
    <row r="13108" spans="6:8" ht="13.5">
      <c r="F13108" s="156" t="s">
        <v>2250</v>
      </c>
      <c r="H13108">
        <v>92720</v>
      </c>
    </row>
    <row r="13109" spans="6:8" ht="13.5">
      <c r="F13109" s="156" t="s">
        <v>2250</v>
      </c>
      <c r="H13109">
        <v>92720</v>
      </c>
    </row>
    <row r="13110" spans="6:8" ht="13.5">
      <c r="F13110" s="156" t="s">
        <v>2250</v>
      </c>
      <c r="H13110">
        <v>92720</v>
      </c>
    </row>
    <row r="13111" spans="6:8" ht="13.5">
      <c r="F13111" s="156" t="s">
        <v>2251</v>
      </c>
      <c r="H13111">
        <v>92721</v>
      </c>
    </row>
    <row r="13112" spans="6:8" ht="13.5">
      <c r="F13112" s="156" t="s">
        <v>2251</v>
      </c>
      <c r="H13112">
        <v>92721</v>
      </c>
    </row>
    <row r="13113" spans="6:8" ht="13.5">
      <c r="F13113" s="156" t="s">
        <v>2251</v>
      </c>
      <c r="H13113">
        <v>92721</v>
      </c>
    </row>
    <row r="13114" spans="6:8" ht="13.5">
      <c r="F13114" s="156" t="s">
        <v>2251</v>
      </c>
      <c r="H13114">
        <v>92721</v>
      </c>
    </row>
    <row r="13115" spans="6:8" ht="13.5">
      <c r="F13115" s="156" t="s">
        <v>2251</v>
      </c>
      <c r="H13115">
        <v>92721</v>
      </c>
    </row>
    <row r="13116" spans="6:8" ht="13.5">
      <c r="F13116" s="156" t="s">
        <v>2251</v>
      </c>
      <c r="H13116">
        <v>92721</v>
      </c>
    </row>
    <row r="13117" spans="6:8" ht="13.5">
      <c r="F13117" s="156" t="s">
        <v>2251</v>
      </c>
      <c r="H13117">
        <v>92721</v>
      </c>
    </row>
    <row r="13118" spans="6:8" ht="13.5">
      <c r="F13118" s="156" t="s">
        <v>2252</v>
      </c>
      <c r="H13118">
        <v>92722</v>
      </c>
    </row>
    <row r="13119" spans="6:8" ht="13.5">
      <c r="F13119" s="156" t="s">
        <v>2252</v>
      </c>
      <c r="H13119">
        <v>92722</v>
      </c>
    </row>
    <row r="13120" spans="6:8" ht="13.5">
      <c r="F13120" s="156" t="s">
        <v>2252</v>
      </c>
      <c r="H13120">
        <v>92722</v>
      </c>
    </row>
    <row r="13121" spans="6:8" ht="13.5">
      <c r="F13121" s="156" t="s">
        <v>2252</v>
      </c>
      <c r="H13121">
        <v>92722</v>
      </c>
    </row>
    <row r="13122" spans="6:8" ht="13.5">
      <c r="F13122" s="156" t="s">
        <v>2252</v>
      </c>
      <c r="H13122">
        <v>92722</v>
      </c>
    </row>
    <row r="13123" spans="6:8" ht="13.5">
      <c r="F13123" s="156" t="s">
        <v>2252</v>
      </c>
      <c r="H13123">
        <v>92722</v>
      </c>
    </row>
    <row r="13124" spans="6:8" ht="13.5">
      <c r="F13124" s="156" t="s">
        <v>2252</v>
      </c>
      <c r="H13124">
        <v>92722</v>
      </c>
    </row>
    <row r="13125" spans="6:8" ht="13.5">
      <c r="F13125" s="156" t="s">
        <v>2253</v>
      </c>
      <c r="H13125">
        <v>92723</v>
      </c>
    </row>
    <row r="13126" spans="6:8" ht="13.5">
      <c r="F13126" s="156" t="s">
        <v>2253</v>
      </c>
      <c r="H13126">
        <v>92723</v>
      </c>
    </row>
    <row r="13127" spans="6:8" ht="13.5">
      <c r="F13127" s="156" t="s">
        <v>2253</v>
      </c>
      <c r="H13127">
        <v>92723</v>
      </c>
    </row>
    <row r="13128" spans="6:8" ht="13.5">
      <c r="F13128" s="156" t="s">
        <v>2253</v>
      </c>
      <c r="H13128">
        <v>92723</v>
      </c>
    </row>
    <row r="13129" spans="6:8" ht="13.5">
      <c r="F13129" s="156" t="s">
        <v>2253</v>
      </c>
      <c r="H13129">
        <v>92723</v>
      </c>
    </row>
    <row r="13130" spans="6:8" ht="13.5">
      <c r="F13130" s="156" t="s">
        <v>2253</v>
      </c>
      <c r="H13130">
        <v>92723</v>
      </c>
    </row>
    <row r="13131" spans="6:8" ht="13.5">
      <c r="F13131" s="156" t="s">
        <v>2253</v>
      </c>
      <c r="H13131">
        <v>92723</v>
      </c>
    </row>
    <row r="13132" spans="6:8" ht="13.5">
      <c r="F13132" s="156" t="s">
        <v>2254</v>
      </c>
      <c r="H13132">
        <v>92724</v>
      </c>
    </row>
    <row r="13133" spans="6:8" ht="13.5">
      <c r="F13133" s="156" t="s">
        <v>2254</v>
      </c>
      <c r="H13133">
        <v>92724</v>
      </c>
    </row>
    <row r="13134" spans="6:8" ht="13.5">
      <c r="F13134" s="156" t="s">
        <v>2254</v>
      </c>
      <c r="H13134">
        <v>92724</v>
      </c>
    </row>
    <row r="13135" spans="6:8" ht="13.5">
      <c r="F13135" s="156" t="s">
        <v>2254</v>
      </c>
      <c r="H13135">
        <v>92724</v>
      </c>
    </row>
    <row r="13136" spans="6:8" ht="13.5">
      <c r="F13136" s="156" t="s">
        <v>2254</v>
      </c>
      <c r="H13136">
        <v>92724</v>
      </c>
    </row>
    <row r="13137" spans="6:8" ht="13.5">
      <c r="F13137" s="156" t="s">
        <v>2254</v>
      </c>
      <c r="H13137">
        <v>92724</v>
      </c>
    </row>
    <row r="13138" spans="6:8" ht="13.5">
      <c r="F13138" s="156" t="s">
        <v>2254</v>
      </c>
      <c r="H13138">
        <v>92724</v>
      </c>
    </row>
    <row r="13139" spans="6:8" ht="13.5">
      <c r="F13139" s="156" t="s">
        <v>2255</v>
      </c>
      <c r="H13139">
        <v>92725</v>
      </c>
    </row>
    <row r="13140" spans="6:8" ht="13.5">
      <c r="F13140" s="156" t="s">
        <v>2255</v>
      </c>
      <c r="H13140">
        <v>92725</v>
      </c>
    </row>
    <row r="13141" spans="6:8" ht="13.5">
      <c r="F13141" s="156" t="s">
        <v>2255</v>
      </c>
      <c r="H13141">
        <v>92725</v>
      </c>
    </row>
    <row r="13142" spans="6:8" ht="13.5">
      <c r="F13142" s="156" t="s">
        <v>2255</v>
      </c>
      <c r="H13142">
        <v>92725</v>
      </c>
    </row>
    <row r="13143" spans="6:8" ht="13.5">
      <c r="F13143" s="156" t="s">
        <v>2255</v>
      </c>
      <c r="H13143">
        <v>92725</v>
      </c>
    </row>
    <row r="13144" spans="6:8" ht="13.5">
      <c r="F13144" s="156" t="s">
        <v>2255</v>
      </c>
      <c r="H13144">
        <v>92725</v>
      </c>
    </row>
    <row r="13145" spans="6:8" ht="13.5">
      <c r="F13145" s="156" t="s">
        <v>2255</v>
      </c>
      <c r="H13145">
        <v>92725</v>
      </c>
    </row>
    <row r="13146" spans="6:8" ht="13.5">
      <c r="F13146" s="156" t="s">
        <v>2256</v>
      </c>
      <c r="H13146">
        <v>92726</v>
      </c>
    </row>
    <row r="13147" spans="6:8" ht="13.5">
      <c r="F13147" s="156" t="s">
        <v>2256</v>
      </c>
      <c r="H13147">
        <v>92726</v>
      </c>
    </row>
    <row r="13148" spans="6:8" ht="13.5">
      <c r="F13148" s="156" t="s">
        <v>2256</v>
      </c>
      <c r="H13148">
        <v>92726</v>
      </c>
    </row>
    <row r="13149" spans="6:8" ht="13.5">
      <c r="F13149" s="156" t="s">
        <v>2256</v>
      </c>
      <c r="H13149">
        <v>92726</v>
      </c>
    </row>
    <row r="13150" spans="6:8" ht="13.5">
      <c r="F13150" s="156" t="s">
        <v>2256</v>
      </c>
      <c r="H13150">
        <v>92726</v>
      </c>
    </row>
    <row r="13151" spans="6:8" ht="13.5">
      <c r="F13151" s="156" t="s">
        <v>2256</v>
      </c>
      <c r="H13151">
        <v>92726</v>
      </c>
    </row>
    <row r="13152" spans="6:8" ht="13.5">
      <c r="F13152" s="156" t="s">
        <v>2256</v>
      </c>
      <c r="H13152">
        <v>92726</v>
      </c>
    </row>
    <row r="13153" spans="6:8" ht="13.5">
      <c r="F13153" s="156" t="s">
        <v>2257</v>
      </c>
      <c r="H13153">
        <v>92727</v>
      </c>
    </row>
    <row r="13154" spans="6:8" ht="13.5">
      <c r="F13154" s="156" t="s">
        <v>2257</v>
      </c>
      <c r="H13154">
        <v>92727</v>
      </c>
    </row>
    <row r="13155" spans="6:8" ht="13.5">
      <c r="F13155" s="156" t="s">
        <v>2257</v>
      </c>
      <c r="H13155">
        <v>92727</v>
      </c>
    </row>
    <row r="13156" spans="6:8" ht="13.5">
      <c r="F13156" s="156" t="s">
        <v>2257</v>
      </c>
      <c r="H13156">
        <v>92727</v>
      </c>
    </row>
    <row r="13157" spans="6:8" ht="13.5">
      <c r="F13157" s="156" t="s">
        <v>2257</v>
      </c>
      <c r="H13157">
        <v>92727</v>
      </c>
    </row>
    <row r="13158" spans="6:8" ht="13.5">
      <c r="F13158" s="156" t="s">
        <v>2257</v>
      </c>
      <c r="H13158">
        <v>92727</v>
      </c>
    </row>
    <row r="13159" spans="6:8" ht="13.5">
      <c r="F13159" s="156" t="s">
        <v>2257</v>
      </c>
      <c r="H13159">
        <v>92727</v>
      </c>
    </row>
    <row r="13160" spans="6:8" ht="13.5">
      <c r="F13160" s="156" t="s">
        <v>2258</v>
      </c>
      <c r="H13160">
        <v>92728</v>
      </c>
    </row>
    <row r="13161" spans="6:8" ht="13.5">
      <c r="F13161" s="156" t="s">
        <v>2258</v>
      </c>
      <c r="H13161">
        <v>92728</v>
      </c>
    </row>
    <row r="13162" spans="6:8" ht="13.5">
      <c r="F13162" s="156" t="s">
        <v>2258</v>
      </c>
      <c r="H13162">
        <v>92728</v>
      </c>
    </row>
    <row r="13163" spans="6:8" ht="13.5">
      <c r="F13163" s="156" t="s">
        <v>2258</v>
      </c>
      <c r="H13163">
        <v>92728</v>
      </c>
    </row>
    <row r="13164" spans="6:8" ht="13.5">
      <c r="F13164" s="156" t="s">
        <v>2258</v>
      </c>
      <c r="H13164">
        <v>92728</v>
      </c>
    </row>
    <row r="13165" spans="6:8" ht="13.5">
      <c r="F13165" s="156" t="s">
        <v>2258</v>
      </c>
      <c r="H13165">
        <v>92728</v>
      </c>
    </row>
    <row r="13166" spans="6:8" ht="13.5">
      <c r="F13166" s="156" t="s">
        <v>2258</v>
      </c>
      <c r="H13166">
        <v>92728</v>
      </c>
    </row>
    <row r="13167" spans="6:8" ht="13.5">
      <c r="F13167" s="156" t="s">
        <v>2259</v>
      </c>
      <c r="H13167">
        <v>92729</v>
      </c>
    </row>
    <row r="13168" spans="6:8" ht="13.5">
      <c r="F13168" s="156" t="s">
        <v>2259</v>
      </c>
      <c r="H13168">
        <v>92729</v>
      </c>
    </row>
    <row r="13169" spans="6:8" ht="13.5">
      <c r="F13169" s="156" t="s">
        <v>2259</v>
      </c>
      <c r="H13169">
        <v>92729</v>
      </c>
    </row>
    <row r="13170" spans="6:8" ht="13.5">
      <c r="F13170" s="156" t="s">
        <v>2259</v>
      </c>
      <c r="H13170">
        <v>92729</v>
      </c>
    </row>
    <row r="13171" spans="6:8" ht="13.5">
      <c r="F13171" s="156" t="s">
        <v>2259</v>
      </c>
      <c r="H13171">
        <v>92729</v>
      </c>
    </row>
    <row r="13172" spans="6:8" ht="13.5">
      <c r="F13172" s="156" t="s">
        <v>2259</v>
      </c>
      <c r="H13172">
        <v>92729</v>
      </c>
    </row>
    <row r="13173" spans="6:8" ht="13.5">
      <c r="F13173" s="156" t="s">
        <v>2259</v>
      </c>
      <c r="H13173">
        <v>92729</v>
      </c>
    </row>
    <row r="13174" spans="6:8" ht="13.5">
      <c r="F13174" s="156" t="s">
        <v>2260</v>
      </c>
      <c r="H13174">
        <v>92730</v>
      </c>
    </row>
    <row r="13175" spans="6:8" ht="13.5">
      <c r="F13175" s="156" t="s">
        <v>2260</v>
      </c>
      <c r="H13175">
        <v>92730</v>
      </c>
    </row>
    <row r="13176" spans="6:8" ht="13.5">
      <c r="F13176" s="156" t="s">
        <v>2260</v>
      </c>
      <c r="H13176">
        <v>92730</v>
      </c>
    </row>
    <row r="13177" spans="6:8" ht="13.5">
      <c r="F13177" s="156" t="s">
        <v>2260</v>
      </c>
      <c r="H13177">
        <v>92730</v>
      </c>
    </row>
    <row r="13178" spans="6:8" ht="13.5">
      <c r="F13178" s="156" t="s">
        <v>2260</v>
      </c>
      <c r="H13178">
        <v>92730</v>
      </c>
    </row>
    <row r="13179" spans="6:8" ht="13.5">
      <c r="F13179" s="156" t="s">
        <v>2260</v>
      </c>
      <c r="H13179">
        <v>92730</v>
      </c>
    </row>
    <row r="13180" spans="6:8" ht="13.5">
      <c r="F13180" s="156" t="s">
        <v>2260</v>
      </c>
      <c r="H13180">
        <v>92730</v>
      </c>
    </row>
    <row r="13181" spans="6:8" ht="13.5">
      <c r="F13181" s="156" t="s">
        <v>2261</v>
      </c>
      <c r="H13181">
        <v>92731</v>
      </c>
    </row>
    <row r="13182" spans="6:8" ht="13.5">
      <c r="F13182" s="156" t="s">
        <v>2261</v>
      </c>
      <c r="H13182">
        <v>92731</v>
      </c>
    </row>
    <row r="13183" spans="6:8" ht="13.5">
      <c r="F13183" s="156" t="s">
        <v>2261</v>
      </c>
      <c r="H13183">
        <v>92731</v>
      </c>
    </row>
    <row r="13184" spans="6:8" ht="13.5">
      <c r="F13184" s="156" t="s">
        <v>2261</v>
      </c>
      <c r="H13184">
        <v>92731</v>
      </c>
    </row>
    <row r="13185" spans="6:8" ht="13.5">
      <c r="F13185" s="156" t="s">
        <v>2261</v>
      </c>
      <c r="H13185">
        <v>92731</v>
      </c>
    </row>
    <row r="13186" spans="6:8" ht="13.5">
      <c r="F13186" s="156" t="s">
        <v>2261</v>
      </c>
      <c r="H13186">
        <v>92731</v>
      </c>
    </row>
    <row r="13187" spans="6:8" ht="13.5">
      <c r="F13187" s="156" t="s">
        <v>2261</v>
      </c>
      <c r="H13187">
        <v>92731</v>
      </c>
    </row>
    <row r="13188" spans="6:8" ht="13.5">
      <c r="F13188" s="156" t="s">
        <v>2262</v>
      </c>
      <c r="H13188">
        <v>92732</v>
      </c>
    </row>
    <row r="13189" spans="6:8" ht="13.5">
      <c r="F13189" s="156" t="s">
        <v>2262</v>
      </c>
      <c r="H13189">
        <v>92732</v>
      </c>
    </row>
    <row r="13190" spans="6:8" ht="13.5">
      <c r="F13190" s="156" t="s">
        <v>2262</v>
      </c>
      <c r="H13190">
        <v>92732</v>
      </c>
    </row>
    <row r="13191" spans="6:8" ht="13.5">
      <c r="F13191" s="156" t="s">
        <v>2262</v>
      </c>
      <c r="H13191">
        <v>92732</v>
      </c>
    </row>
    <row r="13192" spans="6:8" ht="13.5">
      <c r="F13192" s="156" t="s">
        <v>2262</v>
      </c>
      <c r="H13192">
        <v>92732</v>
      </c>
    </row>
    <row r="13193" spans="6:8" ht="13.5">
      <c r="F13193" s="156" t="s">
        <v>2262</v>
      </c>
      <c r="H13193">
        <v>92732</v>
      </c>
    </row>
    <row r="13194" spans="6:8" ht="13.5">
      <c r="F13194" s="156" t="s">
        <v>2262</v>
      </c>
      <c r="H13194">
        <v>92732</v>
      </c>
    </row>
    <row r="13195" spans="6:8" ht="13.5">
      <c r="F13195" s="156" t="s">
        <v>2263</v>
      </c>
      <c r="H13195">
        <v>92733</v>
      </c>
    </row>
    <row r="13196" spans="6:8" ht="13.5">
      <c r="F13196" s="156" t="s">
        <v>2263</v>
      </c>
      <c r="H13196">
        <v>92733</v>
      </c>
    </row>
    <row r="13197" spans="6:8" ht="13.5">
      <c r="F13197" s="156" t="s">
        <v>2263</v>
      </c>
      <c r="H13197">
        <v>92733</v>
      </c>
    </row>
    <row r="13198" spans="6:8" ht="13.5">
      <c r="F13198" s="156" t="s">
        <v>2263</v>
      </c>
      <c r="H13198">
        <v>92733</v>
      </c>
    </row>
    <row r="13199" spans="6:8" ht="13.5">
      <c r="F13199" s="156" t="s">
        <v>2263</v>
      </c>
      <c r="H13199">
        <v>92733</v>
      </c>
    </row>
    <row r="13200" spans="6:8" ht="13.5">
      <c r="F13200" s="156" t="s">
        <v>2263</v>
      </c>
      <c r="H13200">
        <v>92733</v>
      </c>
    </row>
    <row r="13201" spans="6:8" ht="13.5">
      <c r="F13201" s="156" t="s">
        <v>2263</v>
      </c>
      <c r="H13201">
        <v>92733</v>
      </c>
    </row>
    <row r="13202" spans="6:8" ht="13.5">
      <c r="F13202" s="156" t="s">
        <v>2264</v>
      </c>
      <c r="H13202">
        <v>92734</v>
      </c>
    </row>
    <row r="13203" spans="6:8" ht="13.5">
      <c r="F13203" s="156" t="s">
        <v>2264</v>
      </c>
      <c r="H13203">
        <v>92734</v>
      </c>
    </row>
    <row r="13204" spans="6:8" ht="13.5">
      <c r="F13204" s="156" t="s">
        <v>2264</v>
      </c>
      <c r="H13204">
        <v>92734</v>
      </c>
    </row>
    <row r="13205" spans="6:8" ht="13.5">
      <c r="F13205" s="156" t="s">
        <v>2264</v>
      </c>
      <c r="H13205">
        <v>92734</v>
      </c>
    </row>
    <row r="13206" spans="6:8" ht="13.5">
      <c r="F13206" s="156" t="s">
        <v>2264</v>
      </c>
      <c r="H13206">
        <v>92734</v>
      </c>
    </row>
    <row r="13207" spans="6:8" ht="13.5">
      <c r="F13207" s="156" t="s">
        <v>2264</v>
      </c>
      <c r="H13207">
        <v>92734</v>
      </c>
    </row>
    <row r="13208" spans="6:8" ht="13.5">
      <c r="F13208" s="156" t="s">
        <v>2264</v>
      </c>
      <c r="H13208">
        <v>92734</v>
      </c>
    </row>
    <row r="13209" spans="6:8" ht="13.5">
      <c r="F13209" s="156" t="s">
        <v>2265</v>
      </c>
      <c r="H13209">
        <v>92735</v>
      </c>
    </row>
    <row r="13210" spans="6:8" ht="13.5">
      <c r="F13210" s="156" t="s">
        <v>2265</v>
      </c>
      <c r="H13210">
        <v>92735</v>
      </c>
    </row>
    <row r="13211" spans="6:8" ht="13.5">
      <c r="F13211" s="156" t="s">
        <v>2265</v>
      </c>
      <c r="H13211">
        <v>92735</v>
      </c>
    </row>
    <row r="13212" spans="6:8" ht="13.5">
      <c r="F13212" s="156" t="s">
        <v>2265</v>
      </c>
      <c r="H13212">
        <v>92735</v>
      </c>
    </row>
    <row r="13213" spans="6:8" ht="13.5">
      <c r="F13213" s="156" t="s">
        <v>2265</v>
      </c>
      <c r="H13213">
        <v>92735</v>
      </c>
    </row>
    <row r="13214" spans="6:8" ht="13.5">
      <c r="F13214" s="156" t="s">
        <v>2265</v>
      </c>
      <c r="H13214">
        <v>92735</v>
      </c>
    </row>
    <row r="13215" spans="6:8" ht="13.5">
      <c r="F13215" s="156" t="s">
        <v>2265</v>
      </c>
      <c r="H13215">
        <v>92735</v>
      </c>
    </row>
    <row r="13216" spans="6:8" ht="13.5">
      <c r="F13216" s="156" t="s">
        <v>2266</v>
      </c>
      <c r="H13216">
        <v>92736</v>
      </c>
    </row>
    <row r="13217" spans="6:8" ht="13.5">
      <c r="F13217" s="156" t="s">
        <v>2266</v>
      </c>
      <c r="H13217">
        <v>92736</v>
      </c>
    </row>
    <row r="13218" spans="6:8" ht="13.5">
      <c r="F13218" s="156" t="s">
        <v>2266</v>
      </c>
      <c r="H13218">
        <v>92736</v>
      </c>
    </row>
    <row r="13219" spans="6:8" ht="13.5">
      <c r="F13219" s="156" t="s">
        <v>2266</v>
      </c>
      <c r="H13219">
        <v>92736</v>
      </c>
    </row>
    <row r="13220" spans="6:8" ht="13.5">
      <c r="F13220" s="156" t="s">
        <v>2266</v>
      </c>
      <c r="H13220">
        <v>92736</v>
      </c>
    </row>
    <row r="13221" spans="6:8" ht="13.5">
      <c r="F13221" s="156" t="s">
        <v>2266</v>
      </c>
      <c r="H13221">
        <v>92736</v>
      </c>
    </row>
    <row r="13222" spans="6:8" ht="13.5">
      <c r="F13222" s="156" t="s">
        <v>2266</v>
      </c>
      <c r="H13222">
        <v>92736</v>
      </c>
    </row>
    <row r="13223" spans="6:8" ht="13.5">
      <c r="F13223" s="156" t="s">
        <v>2267</v>
      </c>
      <c r="H13223">
        <v>92739</v>
      </c>
    </row>
    <row r="13224" spans="6:8" ht="13.5">
      <c r="F13224" s="156" t="s">
        <v>2267</v>
      </c>
      <c r="H13224">
        <v>92739</v>
      </c>
    </row>
    <row r="13225" spans="6:8" ht="13.5">
      <c r="F13225" s="156" t="s">
        <v>2267</v>
      </c>
      <c r="H13225">
        <v>92739</v>
      </c>
    </row>
    <row r="13226" spans="6:8" ht="13.5">
      <c r="F13226" s="156" t="s">
        <v>2267</v>
      </c>
      <c r="H13226">
        <v>92739</v>
      </c>
    </row>
    <row r="13227" spans="6:8" ht="13.5">
      <c r="F13227" s="156" t="s">
        <v>2267</v>
      </c>
      <c r="H13227">
        <v>92739</v>
      </c>
    </row>
    <row r="13228" spans="6:8" ht="13.5">
      <c r="F13228" s="156" t="s">
        <v>2267</v>
      </c>
      <c r="H13228">
        <v>92739</v>
      </c>
    </row>
    <row r="13229" spans="6:8" ht="13.5">
      <c r="F13229" s="156" t="s">
        <v>2267</v>
      </c>
      <c r="H13229">
        <v>92739</v>
      </c>
    </row>
    <row r="13230" spans="6:8" ht="13.5">
      <c r="F13230" s="156" t="s">
        <v>2268</v>
      </c>
      <c r="H13230">
        <v>92740</v>
      </c>
    </row>
    <row r="13231" spans="6:8" ht="13.5">
      <c r="F13231" s="156" t="s">
        <v>2268</v>
      </c>
      <c r="H13231">
        <v>92740</v>
      </c>
    </row>
    <row r="13232" spans="6:8" ht="13.5">
      <c r="F13232" s="156" t="s">
        <v>2268</v>
      </c>
      <c r="H13232">
        <v>92740</v>
      </c>
    </row>
    <row r="13233" spans="6:8" ht="13.5">
      <c r="F13233" s="156" t="s">
        <v>2268</v>
      </c>
      <c r="H13233">
        <v>92740</v>
      </c>
    </row>
    <row r="13234" spans="6:8" ht="13.5">
      <c r="F13234" s="156" t="s">
        <v>2268</v>
      </c>
      <c r="H13234">
        <v>92740</v>
      </c>
    </row>
    <row r="13235" spans="6:8" ht="13.5">
      <c r="F13235" s="156" t="s">
        <v>2268</v>
      </c>
      <c r="H13235">
        <v>92740</v>
      </c>
    </row>
    <row r="13236" spans="6:8" ht="13.5">
      <c r="F13236" s="156" t="s">
        <v>2268</v>
      </c>
      <c r="H13236">
        <v>92740</v>
      </c>
    </row>
    <row r="13237" spans="6:8" ht="13.5">
      <c r="F13237" s="156" t="s">
        <v>2269</v>
      </c>
      <c r="H13237">
        <v>92741</v>
      </c>
    </row>
    <row r="13238" spans="6:8" ht="13.5">
      <c r="F13238" s="156" t="s">
        <v>2269</v>
      </c>
      <c r="H13238">
        <v>92741</v>
      </c>
    </row>
    <row r="13239" spans="6:8" ht="13.5">
      <c r="F13239" s="156" t="s">
        <v>2269</v>
      </c>
      <c r="H13239">
        <v>92741</v>
      </c>
    </row>
    <row r="13240" spans="6:8" ht="13.5">
      <c r="F13240" s="156" t="s">
        <v>2269</v>
      </c>
      <c r="H13240">
        <v>92741</v>
      </c>
    </row>
    <row r="13241" spans="6:8" ht="13.5">
      <c r="F13241" s="156" t="s">
        <v>2269</v>
      </c>
      <c r="H13241">
        <v>92741</v>
      </c>
    </row>
    <row r="13242" spans="6:8" ht="13.5">
      <c r="F13242" s="156" t="s">
        <v>2269</v>
      </c>
      <c r="H13242">
        <v>92741</v>
      </c>
    </row>
    <row r="13243" spans="6:8" ht="13.5">
      <c r="F13243" s="156" t="s">
        <v>2269</v>
      </c>
      <c r="H13243">
        <v>92741</v>
      </c>
    </row>
    <row r="13244" spans="6:8" ht="13.5">
      <c r="F13244" s="156" t="s">
        <v>2270</v>
      </c>
      <c r="H13244">
        <v>92742</v>
      </c>
    </row>
    <row r="13245" spans="6:8" ht="13.5">
      <c r="F13245" s="156" t="s">
        <v>2270</v>
      </c>
      <c r="H13245">
        <v>92742</v>
      </c>
    </row>
    <row r="13246" spans="6:8" ht="13.5">
      <c r="F13246" s="156" t="s">
        <v>2270</v>
      </c>
      <c r="H13246">
        <v>92742</v>
      </c>
    </row>
    <row r="13247" spans="6:8" ht="13.5">
      <c r="F13247" s="156" t="s">
        <v>2270</v>
      </c>
      <c r="H13247">
        <v>92742</v>
      </c>
    </row>
    <row r="13248" spans="6:8" ht="13.5">
      <c r="F13248" s="156" t="s">
        <v>2270</v>
      </c>
      <c r="H13248">
        <v>92742</v>
      </c>
    </row>
    <row r="13249" spans="6:8" ht="13.5">
      <c r="F13249" s="156" t="s">
        <v>2270</v>
      </c>
      <c r="H13249">
        <v>92742</v>
      </c>
    </row>
    <row r="13250" spans="6:8" ht="13.5">
      <c r="F13250" s="156" t="s">
        <v>2270</v>
      </c>
      <c r="H13250">
        <v>92742</v>
      </c>
    </row>
    <row r="13251" spans="6:8" ht="13.5">
      <c r="F13251" s="156" t="s">
        <v>2271</v>
      </c>
      <c r="H13251">
        <v>92873</v>
      </c>
    </row>
    <row r="13252" spans="6:8" ht="13.5">
      <c r="F13252" s="156" t="s">
        <v>2271</v>
      </c>
      <c r="H13252">
        <v>92873</v>
      </c>
    </row>
    <row r="13253" spans="6:8" ht="13.5">
      <c r="F13253" s="156" t="s">
        <v>2271</v>
      </c>
      <c r="H13253">
        <v>92873</v>
      </c>
    </row>
    <row r="13254" spans="6:8" ht="13.5">
      <c r="F13254" s="156" t="s">
        <v>2271</v>
      </c>
      <c r="H13254">
        <v>92873</v>
      </c>
    </row>
    <row r="13255" spans="6:8" ht="13.5">
      <c r="F13255" s="156" t="s">
        <v>2271</v>
      </c>
      <c r="H13255">
        <v>92873</v>
      </c>
    </row>
    <row r="13256" spans="6:8" ht="13.5">
      <c r="F13256" s="156" t="s">
        <v>2271</v>
      </c>
      <c r="H13256">
        <v>92873</v>
      </c>
    </row>
    <row r="13257" spans="6:8" ht="13.5">
      <c r="F13257" s="156" t="s">
        <v>2272</v>
      </c>
      <c r="H13257">
        <v>92874</v>
      </c>
    </row>
    <row r="13258" spans="6:8" ht="13.5">
      <c r="F13258" s="156" t="s">
        <v>2272</v>
      </c>
      <c r="H13258">
        <v>92874</v>
      </c>
    </row>
    <row r="13259" spans="6:8" ht="13.5">
      <c r="F13259" s="156" t="s">
        <v>2272</v>
      </c>
      <c r="H13259">
        <v>92874</v>
      </c>
    </row>
    <row r="13260" spans="6:8" ht="13.5">
      <c r="F13260" s="156" t="s">
        <v>2272</v>
      </c>
      <c r="H13260">
        <v>92874</v>
      </c>
    </row>
    <row r="13261" spans="6:8" ht="13.5">
      <c r="F13261" s="156" t="s">
        <v>2272</v>
      </c>
      <c r="H13261">
        <v>92874</v>
      </c>
    </row>
    <row r="13262" spans="6:8" ht="13.5">
      <c r="F13262" s="156" t="s">
        <v>2272</v>
      </c>
      <c r="H13262">
        <v>92874</v>
      </c>
    </row>
    <row r="13263" spans="6:8" ht="13.5">
      <c r="F13263" s="156" t="s">
        <v>2273</v>
      </c>
      <c r="H13263">
        <v>94962</v>
      </c>
    </row>
    <row r="13264" spans="6:8" ht="13.5">
      <c r="F13264" s="156" t="s">
        <v>2273</v>
      </c>
      <c r="H13264">
        <v>94962</v>
      </c>
    </row>
    <row r="13265" spans="6:8" ht="13.5">
      <c r="F13265" s="156" t="s">
        <v>2273</v>
      </c>
      <c r="H13265">
        <v>94962</v>
      </c>
    </row>
    <row r="13266" spans="6:8" ht="13.5">
      <c r="F13266" s="156" t="s">
        <v>2273</v>
      </c>
      <c r="H13266">
        <v>94962</v>
      </c>
    </row>
    <row r="13267" spans="6:8" ht="13.5">
      <c r="F13267" s="156" t="s">
        <v>2273</v>
      </c>
      <c r="H13267">
        <v>94962</v>
      </c>
    </row>
    <row r="13268" spans="6:8" ht="13.5">
      <c r="F13268" s="156" t="s">
        <v>2273</v>
      </c>
      <c r="H13268">
        <v>94962</v>
      </c>
    </row>
    <row r="13269" spans="6:8" ht="13.5">
      <c r="F13269" s="156" t="s">
        <v>2273</v>
      </c>
      <c r="H13269">
        <v>94962</v>
      </c>
    </row>
    <row r="13270" spans="6:8" ht="13.5">
      <c r="F13270" s="156" t="s">
        <v>2273</v>
      </c>
      <c r="H13270">
        <v>94962</v>
      </c>
    </row>
    <row r="13271" spans="6:8" ht="13.5">
      <c r="F13271" s="156" t="s">
        <v>2274</v>
      </c>
      <c r="H13271">
        <v>94963</v>
      </c>
    </row>
    <row r="13272" spans="6:8" ht="13.5">
      <c r="F13272" s="156" t="s">
        <v>2274</v>
      </c>
      <c r="H13272">
        <v>94963</v>
      </c>
    </row>
    <row r="13273" spans="6:8" ht="13.5">
      <c r="F13273" s="156" t="s">
        <v>2274</v>
      </c>
      <c r="H13273">
        <v>94963</v>
      </c>
    </row>
    <row r="13274" spans="6:8" ht="13.5">
      <c r="F13274" s="156" t="s">
        <v>2274</v>
      </c>
      <c r="H13274">
        <v>94963</v>
      </c>
    </row>
    <row r="13275" spans="6:8" ht="13.5">
      <c r="F13275" s="156" t="s">
        <v>2274</v>
      </c>
      <c r="H13275">
        <v>94963</v>
      </c>
    </row>
    <row r="13276" spans="6:8" ht="13.5">
      <c r="F13276" s="156" t="s">
        <v>2274</v>
      </c>
      <c r="H13276">
        <v>94963</v>
      </c>
    </row>
    <row r="13277" spans="6:8" ht="13.5">
      <c r="F13277" s="156" t="s">
        <v>2274</v>
      </c>
      <c r="H13277">
        <v>94963</v>
      </c>
    </row>
    <row r="13278" spans="6:8" ht="13.5">
      <c r="F13278" s="156" t="s">
        <v>2274</v>
      </c>
      <c r="H13278">
        <v>94963</v>
      </c>
    </row>
    <row r="13279" spans="6:8" ht="13.5">
      <c r="F13279" s="156" t="s">
        <v>2275</v>
      </c>
      <c r="H13279">
        <v>94964</v>
      </c>
    </row>
    <row r="13280" spans="6:8" ht="13.5">
      <c r="F13280" s="156" t="s">
        <v>2275</v>
      </c>
      <c r="H13280">
        <v>94964</v>
      </c>
    </row>
    <row r="13281" spans="6:8" ht="13.5">
      <c r="F13281" s="156" t="s">
        <v>2275</v>
      </c>
      <c r="H13281">
        <v>94964</v>
      </c>
    </row>
    <row r="13282" spans="6:8" ht="13.5">
      <c r="F13282" s="156" t="s">
        <v>2275</v>
      </c>
      <c r="H13282">
        <v>94964</v>
      </c>
    </row>
    <row r="13283" spans="6:8" ht="13.5">
      <c r="F13283" s="156" t="s">
        <v>2275</v>
      </c>
      <c r="H13283">
        <v>94964</v>
      </c>
    </row>
    <row r="13284" spans="6:8" ht="13.5">
      <c r="F13284" s="156" t="s">
        <v>2275</v>
      </c>
      <c r="H13284">
        <v>94964</v>
      </c>
    </row>
    <row r="13285" spans="6:8" ht="13.5">
      <c r="F13285" s="156" t="s">
        <v>2275</v>
      </c>
      <c r="H13285">
        <v>94964</v>
      </c>
    </row>
    <row r="13286" spans="6:8" ht="13.5">
      <c r="F13286" s="156" t="s">
        <v>2275</v>
      </c>
      <c r="H13286">
        <v>94964</v>
      </c>
    </row>
    <row r="13287" spans="6:8" ht="13.5">
      <c r="F13287" s="156" t="s">
        <v>2276</v>
      </c>
      <c r="H13287">
        <v>94965</v>
      </c>
    </row>
    <row r="13288" spans="6:8" ht="13.5">
      <c r="F13288" s="156" t="s">
        <v>2276</v>
      </c>
      <c r="H13288">
        <v>94965</v>
      </c>
    </row>
    <row r="13289" spans="6:8" ht="13.5">
      <c r="F13289" s="156" t="s">
        <v>2276</v>
      </c>
      <c r="H13289">
        <v>94965</v>
      </c>
    </row>
    <row r="13290" spans="6:8" ht="13.5">
      <c r="F13290" s="156" t="s">
        <v>2276</v>
      </c>
      <c r="H13290">
        <v>94965</v>
      </c>
    </row>
    <row r="13291" spans="6:8" ht="13.5">
      <c r="F13291" s="156" t="s">
        <v>2276</v>
      </c>
      <c r="H13291">
        <v>94965</v>
      </c>
    </row>
    <row r="13292" spans="6:8" ht="13.5">
      <c r="F13292" s="156" t="s">
        <v>2276</v>
      </c>
      <c r="H13292">
        <v>94965</v>
      </c>
    </row>
    <row r="13293" spans="6:8" ht="13.5">
      <c r="F13293" s="156" t="s">
        <v>2276</v>
      </c>
      <c r="H13293">
        <v>94965</v>
      </c>
    </row>
    <row r="13294" spans="6:8" ht="13.5">
      <c r="F13294" s="156" t="s">
        <v>2276</v>
      </c>
      <c r="H13294">
        <v>94965</v>
      </c>
    </row>
    <row r="13295" spans="6:8" ht="13.5">
      <c r="F13295" s="156" t="s">
        <v>2277</v>
      </c>
      <c r="H13295">
        <v>94966</v>
      </c>
    </row>
    <row r="13296" spans="6:8" ht="13.5">
      <c r="F13296" s="156" t="s">
        <v>2277</v>
      </c>
      <c r="H13296">
        <v>94966</v>
      </c>
    </row>
    <row r="13297" spans="6:8" ht="13.5">
      <c r="F13297" s="156" t="s">
        <v>2277</v>
      </c>
      <c r="H13297">
        <v>94966</v>
      </c>
    </row>
    <row r="13298" spans="6:8" ht="13.5">
      <c r="F13298" s="156" t="s">
        <v>2277</v>
      </c>
      <c r="H13298">
        <v>94966</v>
      </c>
    </row>
    <row r="13299" spans="6:8" ht="13.5">
      <c r="F13299" s="156" t="s">
        <v>2277</v>
      </c>
      <c r="H13299">
        <v>94966</v>
      </c>
    </row>
    <row r="13300" spans="6:8" ht="13.5">
      <c r="F13300" s="156" t="s">
        <v>2277</v>
      </c>
      <c r="H13300">
        <v>94966</v>
      </c>
    </row>
    <row r="13301" spans="6:8" ht="13.5">
      <c r="F13301" s="156" t="s">
        <v>2277</v>
      </c>
      <c r="H13301">
        <v>94966</v>
      </c>
    </row>
    <row r="13302" spans="6:8" ht="13.5">
      <c r="F13302" s="156" t="s">
        <v>2277</v>
      </c>
      <c r="H13302">
        <v>94966</v>
      </c>
    </row>
    <row r="13303" spans="6:8" ht="13.5">
      <c r="F13303" s="156" t="s">
        <v>2278</v>
      </c>
      <c r="H13303">
        <v>94967</v>
      </c>
    </row>
    <row r="13304" spans="6:8" ht="13.5">
      <c r="F13304" s="156" t="s">
        <v>2278</v>
      </c>
      <c r="H13304">
        <v>94967</v>
      </c>
    </row>
    <row r="13305" spans="6:8" ht="13.5">
      <c r="F13305" s="156" t="s">
        <v>2278</v>
      </c>
      <c r="H13305">
        <v>94967</v>
      </c>
    </row>
    <row r="13306" spans="6:8" ht="13.5">
      <c r="F13306" s="156" t="s">
        <v>2278</v>
      </c>
      <c r="H13306">
        <v>94967</v>
      </c>
    </row>
    <row r="13307" spans="6:8" ht="13.5">
      <c r="F13307" s="156" t="s">
        <v>2278</v>
      </c>
      <c r="H13307">
        <v>94967</v>
      </c>
    </row>
    <row r="13308" spans="6:8" ht="13.5">
      <c r="F13308" s="156" t="s">
        <v>2278</v>
      </c>
      <c r="H13308">
        <v>94967</v>
      </c>
    </row>
    <row r="13309" spans="6:8" ht="13.5">
      <c r="F13309" s="156" t="s">
        <v>2278</v>
      </c>
      <c r="H13309">
        <v>94967</v>
      </c>
    </row>
    <row r="13310" spans="6:8" ht="13.5">
      <c r="F13310" s="156" t="s">
        <v>2278</v>
      </c>
      <c r="H13310">
        <v>94967</v>
      </c>
    </row>
    <row r="13311" spans="6:8" ht="13.5">
      <c r="F13311" s="156" t="s">
        <v>2279</v>
      </c>
      <c r="H13311">
        <v>94968</v>
      </c>
    </row>
    <row r="13312" spans="6:8" ht="13.5">
      <c r="F13312" s="156" t="s">
        <v>2279</v>
      </c>
      <c r="H13312">
        <v>94968</v>
      </c>
    </row>
    <row r="13313" spans="6:8" ht="13.5">
      <c r="F13313" s="156" t="s">
        <v>2279</v>
      </c>
      <c r="H13313">
        <v>94968</v>
      </c>
    </row>
    <row r="13314" spans="6:8" ht="13.5">
      <c r="F13314" s="156" t="s">
        <v>2279</v>
      </c>
      <c r="H13314">
        <v>94968</v>
      </c>
    </row>
    <row r="13315" spans="6:8" ht="13.5">
      <c r="F13315" s="156" t="s">
        <v>2279</v>
      </c>
      <c r="H13315">
        <v>94968</v>
      </c>
    </row>
    <row r="13316" spans="6:8" ht="13.5">
      <c r="F13316" s="156" t="s">
        <v>2279</v>
      </c>
      <c r="H13316">
        <v>94968</v>
      </c>
    </row>
    <row r="13317" spans="6:8" ht="13.5">
      <c r="F13317" s="156" t="s">
        <v>2279</v>
      </c>
      <c r="H13317">
        <v>94968</v>
      </c>
    </row>
    <row r="13318" spans="6:8" ht="13.5">
      <c r="F13318" s="156" t="s">
        <v>2279</v>
      </c>
      <c r="H13318">
        <v>94968</v>
      </c>
    </row>
    <row r="13319" spans="6:8" ht="13.5">
      <c r="F13319" s="156" t="s">
        <v>2280</v>
      </c>
      <c r="H13319">
        <v>94969</v>
      </c>
    </row>
    <row r="13320" spans="6:8" ht="13.5">
      <c r="F13320" s="156" t="s">
        <v>2280</v>
      </c>
      <c r="H13320">
        <v>94969</v>
      </c>
    </row>
    <row r="13321" spans="6:8" ht="13.5">
      <c r="F13321" s="156" t="s">
        <v>2280</v>
      </c>
      <c r="H13321">
        <v>94969</v>
      </c>
    </row>
    <row r="13322" spans="6:8" ht="13.5">
      <c r="F13322" s="156" t="s">
        <v>2280</v>
      </c>
      <c r="H13322">
        <v>94969</v>
      </c>
    </row>
    <row r="13323" spans="6:8" ht="13.5">
      <c r="F13323" s="156" t="s">
        <v>2280</v>
      </c>
      <c r="H13323">
        <v>94969</v>
      </c>
    </row>
    <row r="13324" spans="6:8" ht="13.5">
      <c r="F13324" s="156" t="s">
        <v>2280</v>
      </c>
      <c r="H13324">
        <v>94969</v>
      </c>
    </row>
    <row r="13325" spans="6:8" ht="13.5">
      <c r="F13325" s="156" t="s">
        <v>2280</v>
      </c>
      <c r="H13325">
        <v>94969</v>
      </c>
    </row>
    <row r="13326" spans="6:8" ht="13.5">
      <c r="F13326" s="156" t="s">
        <v>2280</v>
      </c>
      <c r="H13326">
        <v>94969</v>
      </c>
    </row>
    <row r="13327" spans="6:8" ht="13.5">
      <c r="F13327" s="156" t="s">
        <v>2281</v>
      </c>
      <c r="H13327">
        <v>94970</v>
      </c>
    </row>
    <row r="13328" spans="6:8" ht="13.5">
      <c r="F13328" s="156" t="s">
        <v>2281</v>
      </c>
      <c r="H13328">
        <v>94970</v>
      </c>
    </row>
    <row r="13329" spans="6:8" ht="13.5">
      <c r="F13329" s="156" t="s">
        <v>2281</v>
      </c>
      <c r="H13329">
        <v>94970</v>
      </c>
    </row>
    <row r="13330" spans="6:8" ht="13.5">
      <c r="F13330" s="156" t="s">
        <v>2281</v>
      </c>
      <c r="H13330">
        <v>94970</v>
      </c>
    </row>
    <row r="13331" spans="6:8" ht="13.5">
      <c r="F13331" s="156" t="s">
        <v>2281</v>
      </c>
      <c r="H13331">
        <v>94970</v>
      </c>
    </row>
    <row r="13332" spans="6:8" ht="13.5">
      <c r="F13332" s="156" t="s">
        <v>2281</v>
      </c>
      <c r="H13332">
        <v>94970</v>
      </c>
    </row>
    <row r="13333" spans="6:8" ht="13.5">
      <c r="F13333" s="156" t="s">
        <v>2281</v>
      </c>
      <c r="H13333">
        <v>94970</v>
      </c>
    </row>
    <row r="13334" spans="6:8" ht="13.5">
      <c r="F13334" s="156" t="s">
        <v>2281</v>
      </c>
      <c r="H13334">
        <v>94970</v>
      </c>
    </row>
    <row r="13335" spans="6:8" ht="13.5">
      <c r="F13335" s="156" t="s">
        <v>2282</v>
      </c>
      <c r="H13335">
        <v>94971</v>
      </c>
    </row>
    <row r="13336" spans="6:8" ht="13.5">
      <c r="F13336" s="156" t="s">
        <v>2282</v>
      </c>
      <c r="H13336">
        <v>94971</v>
      </c>
    </row>
    <row r="13337" spans="6:8" ht="13.5">
      <c r="F13337" s="156" t="s">
        <v>2282</v>
      </c>
      <c r="H13337">
        <v>94971</v>
      </c>
    </row>
    <row r="13338" spans="6:8" ht="13.5">
      <c r="F13338" s="156" t="s">
        <v>2282</v>
      </c>
      <c r="H13338">
        <v>94971</v>
      </c>
    </row>
    <row r="13339" spans="6:8" ht="13.5">
      <c r="F13339" s="156" t="s">
        <v>2282</v>
      </c>
      <c r="H13339">
        <v>94971</v>
      </c>
    </row>
    <row r="13340" spans="6:8" ht="13.5">
      <c r="F13340" s="156" t="s">
        <v>2282</v>
      </c>
      <c r="H13340">
        <v>94971</v>
      </c>
    </row>
    <row r="13341" spans="6:8" ht="13.5">
      <c r="F13341" s="156" t="s">
        <v>2282</v>
      </c>
      <c r="H13341">
        <v>94971</v>
      </c>
    </row>
    <row r="13342" spans="6:8" ht="13.5">
      <c r="F13342" s="156" t="s">
        <v>2282</v>
      </c>
      <c r="H13342">
        <v>94971</v>
      </c>
    </row>
    <row r="13343" spans="6:8" ht="13.5">
      <c r="F13343" s="156" t="s">
        <v>2283</v>
      </c>
      <c r="H13343">
        <v>94972</v>
      </c>
    </row>
    <row r="13344" spans="6:8" ht="13.5">
      <c r="F13344" s="156" t="s">
        <v>2283</v>
      </c>
      <c r="H13344">
        <v>94972</v>
      </c>
    </row>
    <row r="13345" spans="6:8" ht="13.5">
      <c r="F13345" s="156" t="s">
        <v>2283</v>
      </c>
      <c r="H13345">
        <v>94972</v>
      </c>
    </row>
    <row r="13346" spans="6:8" ht="13.5">
      <c r="F13346" s="156" t="s">
        <v>2283</v>
      </c>
      <c r="H13346">
        <v>94972</v>
      </c>
    </row>
    <row r="13347" spans="6:8" ht="13.5">
      <c r="F13347" s="156" t="s">
        <v>2283</v>
      </c>
      <c r="H13347">
        <v>94972</v>
      </c>
    </row>
    <row r="13348" spans="6:8" ht="13.5">
      <c r="F13348" s="156" t="s">
        <v>2283</v>
      </c>
      <c r="H13348">
        <v>94972</v>
      </c>
    </row>
    <row r="13349" spans="6:8" ht="13.5">
      <c r="F13349" s="156" t="s">
        <v>2283</v>
      </c>
      <c r="H13349">
        <v>94972</v>
      </c>
    </row>
    <row r="13350" spans="6:8" ht="13.5">
      <c r="F13350" s="156" t="s">
        <v>2283</v>
      </c>
      <c r="H13350">
        <v>94972</v>
      </c>
    </row>
    <row r="13351" spans="6:8" ht="13.5">
      <c r="F13351" s="156" t="s">
        <v>2284</v>
      </c>
      <c r="H13351">
        <v>94973</v>
      </c>
    </row>
    <row r="13352" spans="6:8" ht="13.5">
      <c r="F13352" s="156" t="s">
        <v>2284</v>
      </c>
      <c r="H13352">
        <v>94973</v>
      </c>
    </row>
    <row r="13353" spans="6:8" ht="13.5">
      <c r="F13353" s="156" t="s">
        <v>2284</v>
      </c>
      <c r="H13353">
        <v>94973</v>
      </c>
    </row>
    <row r="13354" spans="6:8" ht="13.5">
      <c r="F13354" s="156" t="s">
        <v>2284</v>
      </c>
      <c r="H13354">
        <v>94973</v>
      </c>
    </row>
    <row r="13355" spans="6:8" ht="13.5">
      <c r="F13355" s="156" t="s">
        <v>2284</v>
      </c>
      <c r="H13355">
        <v>94973</v>
      </c>
    </row>
    <row r="13356" spans="6:8" ht="13.5">
      <c r="F13356" s="156" t="s">
        <v>2284</v>
      </c>
      <c r="H13356">
        <v>94973</v>
      </c>
    </row>
    <row r="13357" spans="6:8" ht="13.5">
      <c r="F13357" s="156" t="s">
        <v>2284</v>
      </c>
      <c r="H13357">
        <v>94973</v>
      </c>
    </row>
    <row r="13358" spans="6:8" ht="13.5">
      <c r="F13358" s="156" t="s">
        <v>2284</v>
      </c>
      <c r="H13358">
        <v>94973</v>
      </c>
    </row>
    <row r="13359" spans="6:8" ht="13.5">
      <c r="F13359" s="156" t="s">
        <v>2285</v>
      </c>
      <c r="H13359">
        <v>94974</v>
      </c>
    </row>
    <row r="13360" spans="6:8" ht="13.5">
      <c r="F13360" s="156" t="s">
        <v>2285</v>
      </c>
      <c r="H13360">
        <v>94974</v>
      </c>
    </row>
    <row r="13361" spans="6:8" ht="13.5">
      <c r="F13361" s="156" t="s">
        <v>2285</v>
      </c>
      <c r="H13361">
        <v>94974</v>
      </c>
    </row>
    <row r="13362" spans="6:8" ht="13.5">
      <c r="F13362" s="156" t="s">
        <v>2285</v>
      </c>
      <c r="H13362">
        <v>94974</v>
      </c>
    </row>
    <row r="13363" spans="6:8" ht="13.5">
      <c r="F13363" s="156" t="s">
        <v>2285</v>
      </c>
      <c r="H13363">
        <v>94974</v>
      </c>
    </row>
    <row r="13364" spans="6:8" ht="13.5">
      <c r="F13364" s="156" t="s">
        <v>2286</v>
      </c>
      <c r="H13364">
        <v>94975</v>
      </c>
    </row>
    <row r="13365" spans="6:8" ht="13.5">
      <c r="F13365" s="156" t="s">
        <v>2286</v>
      </c>
      <c r="H13365">
        <v>94975</v>
      </c>
    </row>
    <row r="13366" spans="6:8" ht="13.5">
      <c r="F13366" s="156" t="s">
        <v>2286</v>
      </c>
      <c r="H13366">
        <v>94975</v>
      </c>
    </row>
    <row r="13367" spans="6:8" ht="13.5">
      <c r="F13367" s="156" t="s">
        <v>2286</v>
      </c>
      <c r="H13367">
        <v>94975</v>
      </c>
    </row>
    <row r="13368" spans="6:8" ht="13.5">
      <c r="F13368" s="156" t="s">
        <v>2286</v>
      </c>
      <c r="H13368">
        <v>94975</v>
      </c>
    </row>
    <row r="13369" spans="6:8" ht="13.5">
      <c r="F13369" s="156" t="s">
        <v>2287</v>
      </c>
      <c r="H13369">
        <v>96555</v>
      </c>
    </row>
    <row r="13370" spans="6:8" ht="13.5">
      <c r="F13370" s="156" t="s">
        <v>2287</v>
      </c>
      <c r="H13370">
        <v>96555</v>
      </c>
    </row>
    <row r="13371" spans="6:8" ht="13.5">
      <c r="F13371" s="156" t="s">
        <v>2287</v>
      </c>
      <c r="H13371">
        <v>96555</v>
      </c>
    </row>
    <row r="13372" spans="6:8" ht="13.5">
      <c r="F13372" s="156" t="s">
        <v>2287</v>
      </c>
      <c r="H13372">
        <v>96555</v>
      </c>
    </row>
    <row r="13373" spans="6:8" ht="13.5">
      <c r="F13373" s="156" t="s">
        <v>2287</v>
      </c>
      <c r="H13373">
        <v>96555</v>
      </c>
    </row>
    <row r="13374" spans="6:8" ht="13.5">
      <c r="F13374" s="156" t="s">
        <v>2287</v>
      </c>
      <c r="H13374">
        <v>96555</v>
      </c>
    </row>
    <row r="13375" spans="6:8" ht="13.5">
      <c r="F13375" s="156" t="s">
        <v>2288</v>
      </c>
      <c r="H13375">
        <v>96556</v>
      </c>
    </row>
    <row r="13376" spans="6:8" ht="13.5">
      <c r="F13376" s="156" t="s">
        <v>2288</v>
      </c>
      <c r="H13376">
        <v>96556</v>
      </c>
    </row>
    <row r="13377" spans="6:8" ht="13.5">
      <c r="F13377" s="156" t="s">
        <v>2288</v>
      </c>
      <c r="H13377">
        <v>96556</v>
      </c>
    </row>
    <row r="13378" spans="6:8" ht="13.5">
      <c r="F13378" s="156" t="s">
        <v>2288</v>
      </c>
      <c r="H13378">
        <v>96556</v>
      </c>
    </row>
    <row r="13379" spans="6:8" ht="13.5">
      <c r="F13379" s="156" t="s">
        <v>2288</v>
      </c>
      <c r="H13379">
        <v>96556</v>
      </c>
    </row>
    <row r="13380" spans="6:8" ht="13.5">
      <c r="F13380" s="156" t="s">
        <v>2288</v>
      </c>
      <c r="H13380">
        <v>96556</v>
      </c>
    </row>
    <row r="13381" spans="6:8" ht="13.5">
      <c r="F13381" s="156" t="s">
        <v>2289</v>
      </c>
      <c r="H13381">
        <v>96557</v>
      </c>
    </row>
    <row r="13382" spans="6:8" ht="13.5">
      <c r="F13382" s="156" t="s">
        <v>2289</v>
      </c>
      <c r="H13382">
        <v>96557</v>
      </c>
    </row>
    <row r="13383" spans="6:8" ht="13.5">
      <c r="F13383" s="156" t="s">
        <v>2289</v>
      </c>
      <c r="H13383">
        <v>96557</v>
      </c>
    </row>
    <row r="13384" spans="6:8" ht="13.5">
      <c r="F13384" s="156" t="s">
        <v>2289</v>
      </c>
      <c r="H13384">
        <v>96557</v>
      </c>
    </row>
    <row r="13385" spans="6:8" ht="13.5">
      <c r="F13385" s="156" t="s">
        <v>2289</v>
      </c>
      <c r="H13385">
        <v>96557</v>
      </c>
    </row>
    <row r="13386" spans="6:8" ht="13.5">
      <c r="F13386" s="156" t="s">
        <v>2289</v>
      </c>
      <c r="H13386">
        <v>96557</v>
      </c>
    </row>
    <row r="13387" spans="6:8" ht="13.5">
      <c r="F13387" s="156" t="s">
        <v>2290</v>
      </c>
      <c r="H13387">
        <v>96558</v>
      </c>
    </row>
    <row r="13388" spans="6:8" ht="13.5">
      <c r="F13388" s="156" t="s">
        <v>2290</v>
      </c>
      <c r="H13388">
        <v>96558</v>
      </c>
    </row>
    <row r="13389" spans="6:8" ht="13.5">
      <c r="F13389" s="156" t="s">
        <v>2290</v>
      </c>
      <c r="H13389">
        <v>96558</v>
      </c>
    </row>
    <row r="13390" spans="6:8" ht="13.5">
      <c r="F13390" s="156" t="s">
        <v>2290</v>
      </c>
      <c r="H13390">
        <v>96558</v>
      </c>
    </row>
    <row r="13391" spans="6:8" ht="13.5">
      <c r="F13391" s="156" t="s">
        <v>2290</v>
      </c>
      <c r="H13391">
        <v>96558</v>
      </c>
    </row>
    <row r="13392" spans="6:8" ht="13.5">
      <c r="F13392" s="156" t="s">
        <v>2290</v>
      </c>
      <c r="H13392">
        <v>96558</v>
      </c>
    </row>
    <row r="13393" spans="6:8" ht="13.5">
      <c r="F13393" s="156" t="s">
        <v>2291</v>
      </c>
      <c r="H13393">
        <v>99235</v>
      </c>
    </row>
    <row r="13394" spans="6:8" ht="13.5">
      <c r="F13394" s="156" t="s">
        <v>2291</v>
      </c>
      <c r="H13394">
        <v>99235</v>
      </c>
    </row>
    <row r="13395" spans="6:8" ht="13.5">
      <c r="F13395" s="156" t="s">
        <v>2291</v>
      </c>
      <c r="H13395">
        <v>99235</v>
      </c>
    </row>
    <row r="13396" spans="6:8" ht="13.5">
      <c r="F13396" s="156" t="s">
        <v>2291</v>
      </c>
      <c r="H13396">
        <v>99235</v>
      </c>
    </row>
    <row r="13397" spans="6:8" ht="13.5">
      <c r="F13397" s="156" t="s">
        <v>2291</v>
      </c>
      <c r="H13397">
        <v>99235</v>
      </c>
    </row>
    <row r="13398" spans="6:8" ht="13.5">
      <c r="F13398" s="156" t="s">
        <v>2292</v>
      </c>
      <c r="H13398">
        <v>99431</v>
      </c>
    </row>
    <row r="13399" spans="6:8" ht="13.5">
      <c r="F13399" s="156" t="s">
        <v>2292</v>
      </c>
      <c r="H13399">
        <v>99431</v>
      </c>
    </row>
    <row r="13400" spans="6:8" ht="13.5">
      <c r="F13400" s="156" t="s">
        <v>2292</v>
      </c>
      <c r="H13400">
        <v>99431</v>
      </c>
    </row>
    <row r="13401" spans="6:8" ht="13.5">
      <c r="F13401" s="156" t="s">
        <v>2292</v>
      </c>
      <c r="H13401">
        <v>99431</v>
      </c>
    </row>
    <row r="13402" spans="6:8" ht="13.5">
      <c r="F13402" s="156" t="s">
        <v>2292</v>
      </c>
      <c r="H13402">
        <v>99431</v>
      </c>
    </row>
    <row r="13403" spans="6:8" ht="13.5">
      <c r="F13403" s="156" t="s">
        <v>2292</v>
      </c>
      <c r="H13403">
        <v>99431</v>
      </c>
    </row>
    <row r="13404" spans="6:8" ht="13.5">
      <c r="F13404" s="156" t="s">
        <v>2292</v>
      </c>
      <c r="H13404">
        <v>99431</v>
      </c>
    </row>
    <row r="13405" spans="6:8" ht="13.5">
      <c r="F13405" s="156" t="s">
        <v>2293</v>
      </c>
      <c r="H13405">
        <v>99432</v>
      </c>
    </row>
    <row r="13406" spans="6:8" ht="13.5">
      <c r="F13406" s="156" t="s">
        <v>2293</v>
      </c>
      <c r="H13406">
        <v>99432</v>
      </c>
    </row>
    <row r="13407" spans="6:8" ht="13.5">
      <c r="F13407" s="156" t="s">
        <v>2293</v>
      </c>
      <c r="H13407">
        <v>99432</v>
      </c>
    </row>
    <row r="13408" spans="6:8" ht="13.5">
      <c r="F13408" s="156" t="s">
        <v>2293</v>
      </c>
      <c r="H13408">
        <v>99432</v>
      </c>
    </row>
    <row r="13409" spans="6:8" ht="13.5">
      <c r="F13409" s="156" t="s">
        <v>2293</v>
      </c>
      <c r="H13409">
        <v>99432</v>
      </c>
    </row>
    <row r="13410" spans="6:8" ht="13.5">
      <c r="F13410" s="156" t="s">
        <v>2293</v>
      </c>
      <c r="H13410">
        <v>99432</v>
      </c>
    </row>
    <row r="13411" spans="6:8" ht="13.5">
      <c r="F13411" s="156" t="s">
        <v>2294</v>
      </c>
      <c r="H13411">
        <v>99433</v>
      </c>
    </row>
    <row r="13412" spans="6:8" ht="13.5">
      <c r="F13412" s="156" t="s">
        <v>2294</v>
      </c>
      <c r="H13412">
        <v>99433</v>
      </c>
    </row>
    <row r="13413" spans="6:8" ht="13.5">
      <c r="F13413" s="156" t="s">
        <v>2294</v>
      </c>
      <c r="H13413">
        <v>99433</v>
      </c>
    </row>
    <row r="13414" spans="6:8" ht="13.5">
      <c r="F13414" s="156" t="s">
        <v>2294</v>
      </c>
      <c r="H13414">
        <v>99433</v>
      </c>
    </row>
    <row r="13415" spans="6:8" ht="13.5">
      <c r="F13415" s="156" t="s">
        <v>2294</v>
      </c>
      <c r="H13415">
        <v>99433</v>
      </c>
    </row>
    <row r="13416" spans="6:8" ht="13.5">
      <c r="F13416" s="156" t="s">
        <v>2294</v>
      </c>
      <c r="H13416">
        <v>99433</v>
      </c>
    </row>
    <row r="13417" spans="6:8" ht="13.5">
      <c r="F13417" s="156" t="s">
        <v>2294</v>
      </c>
      <c r="H13417">
        <v>99433</v>
      </c>
    </row>
    <row r="13418" spans="6:8" ht="13.5">
      <c r="F13418" s="156" t="s">
        <v>2295</v>
      </c>
      <c r="H13418">
        <v>99434</v>
      </c>
    </row>
    <row r="13419" spans="6:8" ht="13.5">
      <c r="F13419" s="156" t="s">
        <v>2295</v>
      </c>
      <c r="H13419">
        <v>99434</v>
      </c>
    </row>
    <row r="13420" spans="6:8" ht="13.5">
      <c r="F13420" s="156" t="s">
        <v>2295</v>
      </c>
      <c r="H13420">
        <v>99434</v>
      </c>
    </row>
    <row r="13421" spans="6:8" ht="13.5">
      <c r="F13421" s="156" t="s">
        <v>2295</v>
      </c>
      <c r="H13421">
        <v>99434</v>
      </c>
    </row>
    <row r="13422" spans="6:8" ht="13.5">
      <c r="F13422" s="156" t="s">
        <v>2295</v>
      </c>
      <c r="H13422">
        <v>99434</v>
      </c>
    </row>
    <row r="13423" spans="6:8" ht="13.5">
      <c r="F13423" s="156" t="s">
        <v>2295</v>
      </c>
      <c r="H13423">
        <v>99434</v>
      </c>
    </row>
    <row r="13424" spans="6:8" ht="13.5">
      <c r="F13424" s="156" t="s">
        <v>2295</v>
      </c>
      <c r="H13424">
        <v>99434</v>
      </c>
    </row>
    <row r="13425" spans="6:8" ht="13.5">
      <c r="F13425" s="156" t="s">
        <v>2296</v>
      </c>
      <c r="H13425">
        <v>99435</v>
      </c>
    </row>
    <row r="13426" spans="6:8" ht="13.5">
      <c r="F13426" s="156" t="s">
        <v>2296</v>
      </c>
      <c r="H13426">
        <v>99435</v>
      </c>
    </row>
    <row r="13427" spans="6:8" ht="13.5">
      <c r="F13427" s="156" t="s">
        <v>2296</v>
      </c>
      <c r="H13427">
        <v>99435</v>
      </c>
    </row>
    <row r="13428" spans="6:8" ht="13.5">
      <c r="F13428" s="156" t="s">
        <v>2296</v>
      </c>
      <c r="H13428">
        <v>99435</v>
      </c>
    </row>
    <row r="13429" spans="6:8" ht="13.5">
      <c r="F13429" s="156" t="s">
        <v>2296</v>
      </c>
      <c r="H13429">
        <v>99435</v>
      </c>
    </row>
    <row r="13430" spans="6:8" ht="13.5">
      <c r="F13430" s="156" t="s">
        <v>2296</v>
      </c>
      <c r="H13430">
        <v>99435</v>
      </c>
    </row>
    <row r="13431" spans="6:8" ht="13.5">
      <c r="F13431" s="156" t="s">
        <v>2296</v>
      </c>
      <c r="H13431">
        <v>99435</v>
      </c>
    </row>
    <row r="13432" spans="6:8" ht="13.5">
      <c r="F13432" s="156" t="s">
        <v>2297</v>
      </c>
      <c r="H13432">
        <v>99436</v>
      </c>
    </row>
    <row r="13433" spans="6:8" ht="13.5">
      <c r="F13433" s="156" t="s">
        <v>2297</v>
      </c>
      <c r="H13433">
        <v>99436</v>
      </c>
    </row>
    <row r="13434" spans="6:8" ht="13.5">
      <c r="F13434" s="156" t="s">
        <v>2297</v>
      </c>
      <c r="H13434">
        <v>99436</v>
      </c>
    </row>
    <row r="13435" spans="6:8" ht="13.5">
      <c r="F13435" s="156" t="s">
        <v>2297</v>
      </c>
      <c r="H13435">
        <v>99436</v>
      </c>
    </row>
    <row r="13436" spans="6:8" ht="13.5">
      <c r="F13436" s="156" t="s">
        <v>2297</v>
      </c>
      <c r="H13436">
        <v>99436</v>
      </c>
    </row>
    <row r="13437" spans="6:8" ht="13.5">
      <c r="F13437" s="156" t="s">
        <v>2297</v>
      </c>
      <c r="H13437">
        <v>99436</v>
      </c>
    </row>
    <row r="13438" spans="6:8" ht="13.5">
      <c r="F13438" s="156" t="s">
        <v>2297</v>
      </c>
      <c r="H13438">
        <v>99436</v>
      </c>
    </row>
    <row r="13439" spans="6:8" ht="13.5">
      <c r="F13439" s="156" t="s">
        <v>2298</v>
      </c>
      <c r="H13439">
        <v>99437</v>
      </c>
    </row>
    <row r="13440" spans="6:8" ht="13.5">
      <c r="F13440" s="156" t="s">
        <v>2298</v>
      </c>
      <c r="H13440">
        <v>99437</v>
      </c>
    </row>
    <row r="13441" spans="6:8" ht="13.5">
      <c r="F13441" s="156" t="s">
        <v>2298</v>
      </c>
      <c r="H13441">
        <v>99437</v>
      </c>
    </row>
    <row r="13442" spans="6:8" ht="13.5">
      <c r="F13442" s="156" t="s">
        <v>2298</v>
      </c>
      <c r="H13442">
        <v>99437</v>
      </c>
    </row>
    <row r="13443" spans="6:8" ht="13.5">
      <c r="F13443" s="156" t="s">
        <v>2298</v>
      </c>
      <c r="H13443">
        <v>99437</v>
      </c>
    </row>
    <row r="13444" spans="6:8" ht="13.5">
      <c r="F13444" s="156" t="s">
        <v>2299</v>
      </c>
      <c r="H13444">
        <v>99438</v>
      </c>
    </row>
    <row r="13445" spans="6:8" ht="13.5">
      <c r="F13445" s="156" t="s">
        <v>2299</v>
      </c>
      <c r="H13445">
        <v>99438</v>
      </c>
    </row>
    <row r="13446" spans="6:8" ht="13.5">
      <c r="F13446" s="156" t="s">
        <v>2299</v>
      </c>
      <c r="H13446">
        <v>99438</v>
      </c>
    </row>
    <row r="13447" spans="6:8" ht="13.5">
      <c r="F13447" s="156" t="s">
        <v>2299</v>
      </c>
      <c r="H13447">
        <v>99438</v>
      </c>
    </row>
    <row r="13448" spans="6:8" ht="13.5">
      <c r="F13448" s="156" t="s">
        <v>2299</v>
      </c>
      <c r="H13448">
        <v>99438</v>
      </c>
    </row>
    <row r="13449" spans="6:8" ht="13.5">
      <c r="F13449" s="156" t="s">
        <v>2300</v>
      </c>
      <c r="H13449">
        <v>99439</v>
      </c>
    </row>
    <row r="13450" spans="6:8" ht="13.5">
      <c r="F13450" s="156" t="s">
        <v>2300</v>
      </c>
      <c r="H13450">
        <v>99439</v>
      </c>
    </row>
    <row r="13451" spans="6:8" ht="13.5">
      <c r="F13451" s="156" t="s">
        <v>2300</v>
      </c>
      <c r="H13451">
        <v>99439</v>
      </c>
    </row>
    <row r="13452" spans="6:8" ht="13.5">
      <c r="F13452" s="156" t="s">
        <v>2300</v>
      </c>
      <c r="H13452">
        <v>99439</v>
      </c>
    </row>
    <row r="13453" spans="6:8" ht="13.5">
      <c r="F13453" s="156" t="s">
        <v>2300</v>
      </c>
      <c r="H13453">
        <v>99439</v>
      </c>
    </row>
    <row r="13454" spans="6:8" ht="13.5">
      <c r="F13454" s="156" t="s">
        <v>2300</v>
      </c>
      <c r="H13454">
        <v>99439</v>
      </c>
    </row>
    <row r="13455" spans="6:8" ht="13.5">
      <c r="F13455" s="156" t="s">
        <v>2300</v>
      </c>
      <c r="H13455">
        <v>99439</v>
      </c>
    </row>
    <row r="13456" spans="6:8" ht="13.5">
      <c r="F13456" s="156" t="s">
        <v>2301</v>
      </c>
      <c r="H13456">
        <v>101963</v>
      </c>
    </row>
    <row r="13457" spans="6:8" ht="13.5">
      <c r="F13457" s="156" t="s">
        <v>2301</v>
      </c>
      <c r="H13457">
        <v>101963</v>
      </c>
    </row>
    <row r="13458" spans="6:8" ht="13.5">
      <c r="F13458" s="156" t="s">
        <v>2301</v>
      </c>
      <c r="H13458">
        <v>101963</v>
      </c>
    </row>
    <row r="13459" spans="6:8" ht="13.5">
      <c r="F13459" s="156" t="s">
        <v>2301</v>
      </c>
      <c r="H13459">
        <v>101963</v>
      </c>
    </row>
    <row r="13460" spans="6:8" ht="13.5">
      <c r="F13460" s="156" t="s">
        <v>2301</v>
      </c>
      <c r="H13460">
        <v>101963</v>
      </c>
    </row>
    <row r="13461" spans="6:8" ht="13.5">
      <c r="F13461" s="156" t="s">
        <v>2301</v>
      </c>
      <c r="H13461">
        <v>101963</v>
      </c>
    </row>
    <row r="13462" spans="6:8" ht="13.5">
      <c r="F13462" s="156" t="s">
        <v>2301</v>
      </c>
      <c r="H13462">
        <v>101963</v>
      </c>
    </row>
    <row r="13463" spans="6:8" ht="13.5">
      <c r="F13463" s="156" t="s">
        <v>2301</v>
      </c>
      <c r="H13463">
        <v>101963</v>
      </c>
    </row>
    <row r="13464" spans="6:8" ht="13.5">
      <c r="F13464" s="156" t="s">
        <v>2301</v>
      </c>
      <c r="H13464">
        <v>101963</v>
      </c>
    </row>
    <row r="13465" spans="6:8" ht="13.5">
      <c r="F13465" s="156" t="s">
        <v>2302</v>
      </c>
      <c r="H13465">
        <v>101964</v>
      </c>
    </row>
    <row r="13466" spans="6:8" ht="13.5">
      <c r="F13466" s="156" t="s">
        <v>2302</v>
      </c>
      <c r="H13466">
        <v>101964</v>
      </c>
    </row>
    <row r="13467" spans="6:8" ht="13.5">
      <c r="F13467" s="156" t="s">
        <v>2302</v>
      </c>
      <c r="H13467">
        <v>101964</v>
      </c>
    </row>
    <row r="13468" spans="6:8" ht="13.5">
      <c r="F13468" s="156" t="s">
        <v>2302</v>
      </c>
      <c r="H13468">
        <v>101964</v>
      </c>
    </row>
    <row r="13469" spans="6:8" ht="13.5">
      <c r="F13469" s="156" t="s">
        <v>2302</v>
      </c>
      <c r="H13469">
        <v>101964</v>
      </c>
    </row>
    <row r="13470" spans="6:8" ht="13.5">
      <c r="F13470" s="156" t="s">
        <v>2302</v>
      </c>
      <c r="H13470">
        <v>101964</v>
      </c>
    </row>
    <row r="13471" spans="6:8" ht="13.5">
      <c r="F13471" s="156" t="s">
        <v>2302</v>
      </c>
      <c r="H13471">
        <v>101964</v>
      </c>
    </row>
    <row r="13472" spans="6:8" ht="13.5">
      <c r="F13472" s="156" t="s">
        <v>2302</v>
      </c>
      <c r="H13472">
        <v>101964</v>
      </c>
    </row>
    <row r="13473" spans="6:8" ht="13.5">
      <c r="F13473" s="156" t="s">
        <v>2302</v>
      </c>
      <c r="H13473">
        <v>101964</v>
      </c>
    </row>
    <row r="13474" spans="6:8" ht="13.5">
      <c r="F13474" s="156" t="s">
        <v>2303</v>
      </c>
      <c r="H13474">
        <v>101165</v>
      </c>
    </row>
    <row r="13475" spans="6:8" ht="13.5">
      <c r="F13475" s="156" t="s">
        <v>2303</v>
      </c>
      <c r="H13475">
        <v>101165</v>
      </c>
    </row>
    <row r="13476" spans="6:8" ht="13.5">
      <c r="F13476" s="156" t="s">
        <v>2303</v>
      </c>
      <c r="H13476">
        <v>101165</v>
      </c>
    </row>
    <row r="13477" spans="6:8" ht="13.5">
      <c r="F13477" s="156" t="s">
        <v>2303</v>
      </c>
      <c r="H13477">
        <v>101165</v>
      </c>
    </row>
    <row r="13478" spans="6:8" ht="13.5">
      <c r="F13478" s="156" t="s">
        <v>2303</v>
      </c>
      <c r="H13478">
        <v>101165</v>
      </c>
    </row>
    <row r="13479" spans="6:8" ht="13.5">
      <c r="F13479" s="156" t="s">
        <v>2304</v>
      </c>
      <c r="H13479">
        <v>101166</v>
      </c>
    </row>
    <row r="13480" spans="6:8" ht="13.5">
      <c r="F13480" s="156" t="s">
        <v>2304</v>
      </c>
      <c r="H13480">
        <v>101166</v>
      </c>
    </row>
    <row r="13481" spans="6:8" ht="13.5">
      <c r="F13481" s="156" t="s">
        <v>2304</v>
      </c>
      <c r="H13481">
        <v>101166</v>
      </c>
    </row>
    <row r="13482" spans="6:8" ht="13.5">
      <c r="F13482" s="156" t="s">
        <v>2304</v>
      </c>
      <c r="H13482">
        <v>101166</v>
      </c>
    </row>
    <row r="13483" spans="6:8" ht="13.5">
      <c r="F13483" s="156" t="s">
        <v>2304</v>
      </c>
      <c r="H13483">
        <v>101166</v>
      </c>
    </row>
    <row r="13484" spans="6:8" ht="13.5">
      <c r="F13484" s="156" t="s">
        <v>2305</v>
      </c>
      <c r="H13484">
        <v>98576</v>
      </c>
    </row>
    <row r="13485" spans="6:8" ht="13.5">
      <c r="F13485" s="156" t="s">
        <v>2305</v>
      </c>
      <c r="H13485">
        <v>98576</v>
      </c>
    </row>
    <row r="13486" spans="6:8" ht="13.5">
      <c r="F13486" s="156" t="s">
        <v>2305</v>
      </c>
      <c r="H13486">
        <v>98576</v>
      </c>
    </row>
    <row r="13487" spans="6:8" ht="13.5">
      <c r="F13487" s="156" t="s">
        <v>2305</v>
      </c>
      <c r="H13487">
        <v>98576</v>
      </c>
    </row>
    <row r="13488" spans="6:8" ht="13.5">
      <c r="F13488" s="156" t="s">
        <v>2305</v>
      </c>
      <c r="H13488">
        <v>98576</v>
      </c>
    </row>
    <row r="13489" spans="6:8" ht="13.5">
      <c r="F13489" s="156" t="s">
        <v>2305</v>
      </c>
      <c r="H13489">
        <v>98576</v>
      </c>
    </row>
    <row r="13490" spans="6:8" ht="13.5">
      <c r="F13490" s="156" t="s">
        <v>2306</v>
      </c>
      <c r="H13490">
        <v>93182</v>
      </c>
    </row>
    <row r="13491" spans="6:8" ht="13.5">
      <c r="F13491" s="156" t="s">
        <v>2306</v>
      </c>
      <c r="H13491">
        <v>93182</v>
      </c>
    </row>
    <row r="13492" spans="6:8" ht="13.5">
      <c r="F13492" s="156" t="s">
        <v>2306</v>
      </c>
      <c r="H13492">
        <v>93182</v>
      </c>
    </row>
    <row r="13493" spans="6:8" ht="13.5">
      <c r="F13493" s="156" t="s">
        <v>2306</v>
      </c>
      <c r="H13493">
        <v>93182</v>
      </c>
    </row>
    <row r="13494" spans="6:8" ht="13.5">
      <c r="F13494" s="156" t="s">
        <v>2306</v>
      </c>
      <c r="H13494">
        <v>93182</v>
      </c>
    </row>
    <row r="13495" spans="6:8" ht="13.5">
      <c r="F13495" s="156" t="s">
        <v>2306</v>
      </c>
      <c r="H13495">
        <v>93182</v>
      </c>
    </row>
    <row r="13496" spans="6:8" ht="13.5">
      <c r="F13496" s="156" t="s">
        <v>2306</v>
      </c>
      <c r="H13496">
        <v>93182</v>
      </c>
    </row>
    <row r="13497" spans="6:8" ht="13.5">
      <c r="F13497" s="156" t="s">
        <v>2306</v>
      </c>
      <c r="H13497">
        <v>93182</v>
      </c>
    </row>
    <row r="13498" spans="6:8" ht="13.5">
      <c r="F13498" s="156" t="s">
        <v>2306</v>
      </c>
      <c r="H13498">
        <v>93182</v>
      </c>
    </row>
    <row r="13499" spans="6:8" ht="13.5">
      <c r="F13499" s="156" t="s">
        <v>2307</v>
      </c>
      <c r="H13499">
        <v>93183</v>
      </c>
    </row>
    <row r="13500" spans="6:8" ht="13.5">
      <c r="F13500" s="156" t="s">
        <v>2307</v>
      </c>
      <c r="H13500">
        <v>93183</v>
      </c>
    </row>
    <row r="13501" spans="6:8" ht="13.5">
      <c r="F13501" s="156" t="s">
        <v>2307</v>
      </c>
      <c r="H13501">
        <v>93183</v>
      </c>
    </row>
    <row r="13502" spans="6:8" ht="13.5">
      <c r="F13502" s="156" t="s">
        <v>2307</v>
      </c>
      <c r="H13502">
        <v>93183</v>
      </c>
    </row>
    <row r="13503" spans="6:8" ht="13.5">
      <c r="F13503" s="156" t="s">
        <v>2307</v>
      </c>
      <c r="H13503">
        <v>93183</v>
      </c>
    </row>
    <row r="13504" spans="6:8" ht="13.5">
      <c r="F13504" s="156" t="s">
        <v>2307</v>
      </c>
      <c r="H13504">
        <v>93183</v>
      </c>
    </row>
    <row r="13505" spans="6:8" ht="13.5">
      <c r="F13505" s="156" t="s">
        <v>2307</v>
      </c>
      <c r="H13505">
        <v>93183</v>
      </c>
    </row>
    <row r="13506" spans="6:8" ht="13.5">
      <c r="F13506" s="156" t="s">
        <v>2307</v>
      </c>
      <c r="H13506">
        <v>93183</v>
      </c>
    </row>
    <row r="13507" spans="6:8" ht="13.5">
      <c r="F13507" s="156" t="s">
        <v>2307</v>
      </c>
      <c r="H13507">
        <v>93183</v>
      </c>
    </row>
    <row r="13508" spans="6:8" ht="13.5">
      <c r="F13508" s="156" t="s">
        <v>2308</v>
      </c>
      <c r="H13508">
        <v>93184</v>
      </c>
    </row>
    <row r="13509" spans="6:8" ht="13.5">
      <c r="F13509" s="156" t="s">
        <v>2308</v>
      </c>
      <c r="H13509">
        <v>93184</v>
      </c>
    </row>
    <row r="13510" spans="6:8" ht="13.5">
      <c r="F13510" s="156" t="s">
        <v>2308</v>
      </c>
      <c r="H13510">
        <v>93184</v>
      </c>
    </row>
    <row r="13511" spans="6:8" ht="13.5">
      <c r="F13511" s="156" t="s">
        <v>2308</v>
      </c>
      <c r="H13511">
        <v>93184</v>
      </c>
    </row>
    <row r="13512" spans="6:8" ht="13.5">
      <c r="F13512" s="156" t="s">
        <v>2308</v>
      </c>
      <c r="H13512">
        <v>93184</v>
      </c>
    </row>
    <row r="13513" spans="6:8" ht="13.5">
      <c r="F13513" s="156" t="s">
        <v>2308</v>
      </c>
      <c r="H13513">
        <v>93184</v>
      </c>
    </row>
    <row r="13514" spans="6:8" ht="13.5">
      <c r="F13514" s="156" t="s">
        <v>2308</v>
      </c>
      <c r="H13514">
        <v>93184</v>
      </c>
    </row>
    <row r="13515" spans="6:8" ht="13.5">
      <c r="F13515" s="156" t="s">
        <v>2308</v>
      </c>
      <c r="H13515">
        <v>93184</v>
      </c>
    </row>
    <row r="13516" spans="6:8" ht="13.5">
      <c r="F13516" s="156" t="s">
        <v>2308</v>
      </c>
      <c r="H13516">
        <v>93184</v>
      </c>
    </row>
    <row r="13517" spans="6:8" ht="13.5">
      <c r="F13517" s="156" t="s">
        <v>2309</v>
      </c>
      <c r="H13517">
        <v>93185</v>
      </c>
    </row>
    <row r="13518" spans="6:8" ht="13.5">
      <c r="F13518" s="156" t="s">
        <v>2309</v>
      </c>
      <c r="H13518">
        <v>93185</v>
      </c>
    </row>
    <row r="13519" spans="6:8" ht="13.5">
      <c r="F13519" s="156" t="s">
        <v>2309</v>
      </c>
      <c r="H13519">
        <v>93185</v>
      </c>
    </row>
    <row r="13520" spans="6:8" ht="13.5">
      <c r="F13520" s="156" t="s">
        <v>2309</v>
      </c>
      <c r="H13520">
        <v>93185</v>
      </c>
    </row>
    <row r="13521" spans="6:8" ht="13.5">
      <c r="F13521" s="156" t="s">
        <v>2309</v>
      </c>
      <c r="H13521">
        <v>93185</v>
      </c>
    </row>
    <row r="13522" spans="6:8" ht="13.5">
      <c r="F13522" s="156" t="s">
        <v>2309</v>
      </c>
      <c r="H13522">
        <v>93185</v>
      </c>
    </row>
    <row r="13523" spans="6:8" ht="13.5">
      <c r="F13523" s="156" t="s">
        <v>2309</v>
      </c>
      <c r="H13523">
        <v>93185</v>
      </c>
    </row>
    <row r="13524" spans="6:8" ht="13.5">
      <c r="F13524" s="156" t="s">
        <v>2309</v>
      </c>
      <c r="H13524">
        <v>93185</v>
      </c>
    </row>
    <row r="13525" spans="6:8" ht="13.5">
      <c r="F13525" s="156" t="s">
        <v>2309</v>
      </c>
      <c r="H13525">
        <v>93185</v>
      </c>
    </row>
    <row r="13526" spans="6:8" ht="13.5">
      <c r="F13526" s="156" t="s">
        <v>2310</v>
      </c>
      <c r="H13526">
        <v>93186</v>
      </c>
    </row>
    <row r="13527" spans="6:8" ht="13.5">
      <c r="F13527" s="156" t="s">
        <v>2310</v>
      </c>
      <c r="H13527">
        <v>93186</v>
      </c>
    </row>
    <row r="13528" spans="6:8" ht="13.5">
      <c r="F13528" s="156" t="s">
        <v>2310</v>
      </c>
      <c r="H13528">
        <v>93186</v>
      </c>
    </row>
    <row r="13529" spans="6:8" ht="13.5">
      <c r="F13529" s="156" t="s">
        <v>2310</v>
      </c>
      <c r="H13529">
        <v>93186</v>
      </c>
    </row>
    <row r="13530" spans="6:8" ht="13.5">
      <c r="F13530" s="156" t="s">
        <v>2310</v>
      </c>
      <c r="H13530">
        <v>93186</v>
      </c>
    </row>
    <row r="13531" spans="6:8" ht="13.5">
      <c r="F13531" s="156" t="s">
        <v>2310</v>
      </c>
      <c r="H13531">
        <v>93186</v>
      </c>
    </row>
    <row r="13532" spans="6:8" ht="13.5">
      <c r="F13532" s="156" t="s">
        <v>2310</v>
      </c>
      <c r="H13532">
        <v>93186</v>
      </c>
    </row>
    <row r="13533" spans="6:8" ht="13.5">
      <c r="F13533" s="156" t="s">
        <v>2310</v>
      </c>
      <c r="H13533">
        <v>93186</v>
      </c>
    </row>
    <row r="13534" spans="6:8" ht="13.5">
      <c r="F13534" s="156" t="s">
        <v>2310</v>
      </c>
      <c r="H13534">
        <v>93186</v>
      </c>
    </row>
    <row r="13535" spans="6:8" ht="13.5">
      <c r="F13535" s="156" t="s">
        <v>2311</v>
      </c>
      <c r="H13535">
        <v>93187</v>
      </c>
    </row>
    <row r="13536" spans="6:8" ht="13.5">
      <c r="F13536" s="156" t="s">
        <v>2311</v>
      </c>
      <c r="H13536">
        <v>93187</v>
      </c>
    </row>
    <row r="13537" spans="6:8" ht="13.5">
      <c r="F13537" s="156" t="s">
        <v>2311</v>
      </c>
      <c r="H13537">
        <v>93187</v>
      </c>
    </row>
    <row r="13538" spans="6:8" ht="13.5">
      <c r="F13538" s="156" t="s">
        <v>2311</v>
      </c>
      <c r="H13538">
        <v>93187</v>
      </c>
    </row>
    <row r="13539" spans="6:8" ht="13.5">
      <c r="F13539" s="156" t="s">
        <v>2311</v>
      </c>
      <c r="H13539">
        <v>93187</v>
      </c>
    </row>
    <row r="13540" spans="6:8" ht="13.5">
      <c r="F13540" s="156" t="s">
        <v>2311</v>
      </c>
      <c r="H13540">
        <v>93187</v>
      </c>
    </row>
    <row r="13541" spans="6:8" ht="13.5">
      <c r="F13541" s="156" t="s">
        <v>2311</v>
      </c>
      <c r="H13541">
        <v>93187</v>
      </c>
    </row>
    <row r="13542" spans="6:8" ht="13.5">
      <c r="F13542" s="156" t="s">
        <v>2311</v>
      </c>
      <c r="H13542">
        <v>93187</v>
      </c>
    </row>
    <row r="13543" spans="6:8" ht="13.5">
      <c r="F13543" s="156" t="s">
        <v>2311</v>
      </c>
      <c r="H13543">
        <v>93187</v>
      </c>
    </row>
    <row r="13544" spans="6:8" ht="13.5">
      <c r="F13544" s="156" t="s">
        <v>2312</v>
      </c>
      <c r="H13544">
        <v>93188</v>
      </c>
    </row>
    <row r="13545" spans="6:8" ht="13.5">
      <c r="F13545" s="156" t="s">
        <v>2312</v>
      </c>
      <c r="H13545">
        <v>93188</v>
      </c>
    </row>
    <row r="13546" spans="6:8" ht="13.5">
      <c r="F13546" s="156" t="s">
        <v>2312</v>
      </c>
      <c r="H13546">
        <v>93188</v>
      </c>
    </row>
    <row r="13547" spans="6:8" ht="13.5">
      <c r="F13547" s="156" t="s">
        <v>2312</v>
      </c>
      <c r="H13547">
        <v>93188</v>
      </c>
    </row>
    <row r="13548" spans="6:8" ht="13.5">
      <c r="F13548" s="156" t="s">
        <v>2312</v>
      </c>
      <c r="H13548">
        <v>93188</v>
      </c>
    </row>
    <row r="13549" spans="6:8" ht="13.5">
      <c r="F13549" s="156" t="s">
        <v>2312</v>
      </c>
      <c r="H13549">
        <v>93188</v>
      </c>
    </row>
    <row r="13550" spans="6:8" ht="13.5">
      <c r="F13550" s="156" t="s">
        <v>2312</v>
      </c>
      <c r="H13550">
        <v>93188</v>
      </c>
    </row>
    <row r="13551" spans="6:8" ht="13.5">
      <c r="F13551" s="156" t="s">
        <v>2312</v>
      </c>
      <c r="H13551">
        <v>93188</v>
      </c>
    </row>
    <row r="13552" spans="6:8" ht="13.5">
      <c r="F13552" s="156" t="s">
        <v>2312</v>
      </c>
      <c r="H13552">
        <v>93188</v>
      </c>
    </row>
    <row r="13553" spans="6:8" ht="13.5">
      <c r="F13553" s="156" t="s">
        <v>2313</v>
      </c>
      <c r="H13553">
        <v>93189</v>
      </c>
    </row>
    <row r="13554" spans="6:8" ht="13.5">
      <c r="F13554" s="156" t="s">
        <v>2313</v>
      </c>
      <c r="H13554">
        <v>93189</v>
      </c>
    </row>
    <row r="13555" spans="6:8" ht="13.5">
      <c r="F13555" s="156" t="s">
        <v>2313</v>
      </c>
      <c r="H13555">
        <v>93189</v>
      </c>
    </row>
    <row r="13556" spans="6:8" ht="13.5">
      <c r="F13556" s="156" t="s">
        <v>2313</v>
      </c>
      <c r="H13556">
        <v>93189</v>
      </c>
    </row>
    <row r="13557" spans="6:8" ht="13.5">
      <c r="F13557" s="156" t="s">
        <v>2313</v>
      </c>
      <c r="H13557">
        <v>93189</v>
      </c>
    </row>
    <row r="13558" spans="6:8" ht="13.5">
      <c r="F13558" s="156" t="s">
        <v>2313</v>
      </c>
      <c r="H13558">
        <v>93189</v>
      </c>
    </row>
    <row r="13559" spans="6:8" ht="13.5">
      <c r="F13559" s="156" t="s">
        <v>2313</v>
      </c>
      <c r="H13559">
        <v>93189</v>
      </c>
    </row>
    <row r="13560" spans="6:8" ht="13.5">
      <c r="F13560" s="156" t="s">
        <v>2313</v>
      </c>
      <c r="H13560">
        <v>93189</v>
      </c>
    </row>
    <row r="13561" spans="6:8" ht="13.5">
      <c r="F13561" s="156" t="s">
        <v>2313</v>
      </c>
      <c r="H13561">
        <v>93189</v>
      </c>
    </row>
    <row r="13562" spans="6:8" ht="13.5">
      <c r="F13562" s="156" t="s">
        <v>2314</v>
      </c>
      <c r="H13562">
        <v>93190</v>
      </c>
    </row>
    <row r="13563" spans="6:8" ht="13.5">
      <c r="F13563" s="156" t="s">
        <v>2314</v>
      </c>
      <c r="H13563">
        <v>93190</v>
      </c>
    </row>
    <row r="13564" spans="6:8" ht="13.5">
      <c r="F13564" s="156" t="s">
        <v>2314</v>
      </c>
      <c r="H13564">
        <v>93190</v>
      </c>
    </row>
    <row r="13565" spans="6:8" ht="13.5">
      <c r="F13565" s="156" t="s">
        <v>2314</v>
      </c>
      <c r="H13565">
        <v>93190</v>
      </c>
    </row>
    <row r="13566" spans="6:8" ht="13.5">
      <c r="F13566" s="156" t="s">
        <v>2314</v>
      </c>
      <c r="H13566">
        <v>93190</v>
      </c>
    </row>
    <row r="13567" spans="6:8" ht="13.5">
      <c r="F13567" s="156" t="s">
        <v>2314</v>
      </c>
      <c r="H13567">
        <v>93190</v>
      </c>
    </row>
    <row r="13568" spans="6:8" ht="13.5">
      <c r="F13568" s="156" t="s">
        <v>2314</v>
      </c>
      <c r="H13568">
        <v>93190</v>
      </c>
    </row>
    <row r="13569" spans="6:8" ht="13.5">
      <c r="F13569" s="156" t="s">
        <v>2314</v>
      </c>
      <c r="H13569">
        <v>93190</v>
      </c>
    </row>
    <row r="13570" spans="6:8" ht="13.5">
      <c r="F13570" s="156" t="s">
        <v>2314</v>
      </c>
      <c r="H13570">
        <v>93190</v>
      </c>
    </row>
    <row r="13571" spans="6:8" ht="13.5">
      <c r="F13571" s="156" t="s">
        <v>2315</v>
      </c>
      <c r="H13571">
        <v>93191</v>
      </c>
    </row>
    <row r="13572" spans="6:8" ht="13.5">
      <c r="F13572" s="156" t="s">
        <v>2315</v>
      </c>
      <c r="H13572">
        <v>93191</v>
      </c>
    </row>
    <row r="13573" spans="6:8" ht="13.5">
      <c r="F13573" s="156" t="s">
        <v>2315</v>
      </c>
      <c r="H13573">
        <v>93191</v>
      </c>
    </row>
    <row r="13574" spans="6:8" ht="13.5">
      <c r="F13574" s="156" t="s">
        <v>2315</v>
      </c>
      <c r="H13574">
        <v>93191</v>
      </c>
    </row>
    <row r="13575" spans="6:8" ht="13.5">
      <c r="F13575" s="156" t="s">
        <v>2315</v>
      </c>
      <c r="H13575">
        <v>93191</v>
      </c>
    </row>
    <row r="13576" spans="6:8" ht="13.5">
      <c r="F13576" s="156" t="s">
        <v>2315</v>
      </c>
      <c r="H13576">
        <v>93191</v>
      </c>
    </row>
    <row r="13577" spans="6:8" ht="13.5">
      <c r="F13577" s="156" t="s">
        <v>2315</v>
      </c>
      <c r="H13577">
        <v>93191</v>
      </c>
    </row>
    <row r="13578" spans="6:8" ht="13.5">
      <c r="F13578" s="156" t="s">
        <v>2315</v>
      </c>
      <c r="H13578">
        <v>93191</v>
      </c>
    </row>
    <row r="13579" spans="6:8" ht="13.5">
      <c r="F13579" s="156" t="s">
        <v>2315</v>
      </c>
      <c r="H13579">
        <v>93191</v>
      </c>
    </row>
    <row r="13580" spans="6:8" ht="13.5">
      <c r="F13580" s="156" t="s">
        <v>2316</v>
      </c>
      <c r="H13580">
        <v>93192</v>
      </c>
    </row>
    <row r="13581" spans="6:8" ht="13.5">
      <c r="F13581" s="156" t="s">
        <v>2316</v>
      </c>
      <c r="H13581">
        <v>93192</v>
      </c>
    </row>
    <row r="13582" spans="6:8" ht="13.5">
      <c r="F13582" s="156" t="s">
        <v>2316</v>
      </c>
      <c r="H13582">
        <v>93192</v>
      </c>
    </row>
    <row r="13583" spans="6:8" ht="13.5">
      <c r="F13583" s="156" t="s">
        <v>2316</v>
      </c>
      <c r="H13583">
        <v>93192</v>
      </c>
    </row>
    <row r="13584" spans="6:8" ht="13.5">
      <c r="F13584" s="156" t="s">
        <v>2316</v>
      </c>
      <c r="H13584">
        <v>93192</v>
      </c>
    </row>
    <row r="13585" spans="6:8" ht="13.5">
      <c r="F13585" s="156" t="s">
        <v>2316</v>
      </c>
      <c r="H13585">
        <v>93192</v>
      </c>
    </row>
    <row r="13586" spans="6:8" ht="13.5">
      <c r="F13586" s="156" t="s">
        <v>2316</v>
      </c>
      <c r="H13586">
        <v>93192</v>
      </c>
    </row>
    <row r="13587" spans="6:8" ht="13.5">
      <c r="F13587" s="156" t="s">
        <v>2316</v>
      </c>
      <c r="H13587">
        <v>93192</v>
      </c>
    </row>
    <row r="13588" spans="6:8" ht="13.5">
      <c r="F13588" s="156" t="s">
        <v>2316</v>
      </c>
      <c r="H13588">
        <v>93192</v>
      </c>
    </row>
    <row r="13589" spans="6:8" ht="13.5">
      <c r="F13589" s="156" t="s">
        <v>2317</v>
      </c>
      <c r="H13589">
        <v>93193</v>
      </c>
    </row>
    <row r="13590" spans="6:8" ht="13.5">
      <c r="F13590" s="156" t="s">
        <v>2317</v>
      </c>
      <c r="H13590">
        <v>93193</v>
      </c>
    </row>
    <row r="13591" spans="6:8" ht="13.5">
      <c r="F13591" s="156" t="s">
        <v>2317</v>
      </c>
      <c r="H13591">
        <v>93193</v>
      </c>
    </row>
    <row r="13592" spans="6:8" ht="13.5">
      <c r="F13592" s="156" t="s">
        <v>2317</v>
      </c>
      <c r="H13592">
        <v>93193</v>
      </c>
    </row>
    <row r="13593" spans="6:8" ht="13.5">
      <c r="F13593" s="156" t="s">
        <v>2317</v>
      </c>
      <c r="H13593">
        <v>93193</v>
      </c>
    </row>
    <row r="13594" spans="6:8" ht="13.5">
      <c r="F13594" s="156" t="s">
        <v>2317</v>
      </c>
      <c r="H13594">
        <v>93193</v>
      </c>
    </row>
    <row r="13595" spans="6:8" ht="13.5">
      <c r="F13595" s="156" t="s">
        <v>2317</v>
      </c>
      <c r="H13595">
        <v>93193</v>
      </c>
    </row>
    <row r="13596" spans="6:8" ht="13.5">
      <c r="F13596" s="156" t="s">
        <v>2317</v>
      </c>
      <c r="H13596">
        <v>93193</v>
      </c>
    </row>
    <row r="13597" spans="6:8" ht="13.5">
      <c r="F13597" s="156" t="s">
        <v>2317</v>
      </c>
      <c r="H13597">
        <v>93193</v>
      </c>
    </row>
    <row r="13598" spans="6:8" ht="13.5">
      <c r="F13598" s="156" t="s">
        <v>2318</v>
      </c>
      <c r="H13598">
        <v>93194</v>
      </c>
    </row>
    <row r="13599" spans="6:8" ht="13.5">
      <c r="F13599" s="156" t="s">
        <v>2318</v>
      </c>
      <c r="H13599">
        <v>93194</v>
      </c>
    </row>
    <row r="13600" spans="6:8" ht="13.5">
      <c r="F13600" s="156" t="s">
        <v>2318</v>
      </c>
      <c r="H13600">
        <v>93194</v>
      </c>
    </row>
    <row r="13601" spans="6:8" ht="13.5">
      <c r="F13601" s="156" t="s">
        <v>2318</v>
      </c>
      <c r="H13601">
        <v>93194</v>
      </c>
    </row>
    <row r="13602" spans="6:8" ht="13.5">
      <c r="F13602" s="156" t="s">
        <v>2318</v>
      </c>
      <c r="H13602">
        <v>93194</v>
      </c>
    </row>
    <row r="13603" spans="6:8" ht="13.5">
      <c r="F13603" s="156" t="s">
        <v>2318</v>
      </c>
      <c r="H13603">
        <v>93194</v>
      </c>
    </row>
    <row r="13604" spans="6:8" ht="13.5">
      <c r="F13604" s="156" t="s">
        <v>2318</v>
      </c>
      <c r="H13604">
        <v>93194</v>
      </c>
    </row>
    <row r="13605" spans="6:8" ht="13.5">
      <c r="F13605" s="156" t="s">
        <v>2318</v>
      </c>
      <c r="H13605">
        <v>93194</v>
      </c>
    </row>
    <row r="13606" spans="6:8" ht="13.5">
      <c r="F13606" s="156" t="s">
        <v>2318</v>
      </c>
      <c r="H13606">
        <v>93194</v>
      </c>
    </row>
    <row r="13607" spans="6:8" ht="13.5">
      <c r="F13607" s="156" t="s">
        <v>2319</v>
      </c>
      <c r="H13607">
        <v>93195</v>
      </c>
    </row>
    <row r="13608" spans="6:8" ht="13.5">
      <c r="F13608" s="156" t="s">
        <v>2319</v>
      </c>
      <c r="H13608">
        <v>93195</v>
      </c>
    </row>
    <row r="13609" spans="6:8" ht="13.5">
      <c r="F13609" s="156" t="s">
        <v>2319</v>
      </c>
      <c r="H13609">
        <v>93195</v>
      </c>
    </row>
    <row r="13610" spans="6:8" ht="13.5">
      <c r="F13610" s="156" t="s">
        <v>2319</v>
      </c>
      <c r="H13610">
        <v>93195</v>
      </c>
    </row>
    <row r="13611" spans="6:8" ht="13.5">
      <c r="F13611" s="156" t="s">
        <v>2319</v>
      </c>
      <c r="H13611">
        <v>93195</v>
      </c>
    </row>
    <row r="13612" spans="6:8" ht="13.5">
      <c r="F13612" s="156" t="s">
        <v>2319</v>
      </c>
      <c r="H13612">
        <v>93195</v>
      </c>
    </row>
    <row r="13613" spans="6:8" ht="13.5">
      <c r="F13613" s="156" t="s">
        <v>2319</v>
      </c>
      <c r="H13613">
        <v>93195</v>
      </c>
    </row>
    <row r="13614" spans="6:8" ht="13.5">
      <c r="F13614" s="156" t="s">
        <v>2319</v>
      </c>
      <c r="H13614">
        <v>93195</v>
      </c>
    </row>
    <row r="13615" spans="6:8" ht="13.5">
      <c r="F13615" s="156" t="s">
        <v>2319</v>
      </c>
      <c r="H13615">
        <v>93195</v>
      </c>
    </row>
    <row r="13616" spans="6:8" ht="13.5">
      <c r="F13616" s="156" t="s">
        <v>2320</v>
      </c>
      <c r="H13616">
        <v>93196</v>
      </c>
    </row>
    <row r="13617" spans="6:8" ht="13.5">
      <c r="F13617" s="156" t="s">
        <v>2320</v>
      </c>
      <c r="H13617">
        <v>93196</v>
      </c>
    </row>
    <row r="13618" spans="6:8" ht="13.5">
      <c r="F13618" s="156" t="s">
        <v>2320</v>
      </c>
      <c r="H13618">
        <v>93196</v>
      </c>
    </row>
    <row r="13619" spans="6:8" ht="13.5">
      <c r="F13619" s="156" t="s">
        <v>2320</v>
      </c>
      <c r="H13619">
        <v>93196</v>
      </c>
    </row>
    <row r="13620" spans="6:8" ht="13.5">
      <c r="F13620" s="156" t="s">
        <v>2320</v>
      </c>
      <c r="H13620">
        <v>93196</v>
      </c>
    </row>
    <row r="13621" spans="6:8" ht="13.5">
      <c r="F13621" s="156" t="s">
        <v>2320</v>
      </c>
      <c r="H13621">
        <v>93196</v>
      </c>
    </row>
    <row r="13622" spans="6:8" ht="13.5">
      <c r="F13622" s="156" t="s">
        <v>2320</v>
      </c>
      <c r="H13622">
        <v>93196</v>
      </c>
    </row>
    <row r="13623" spans="6:8" ht="13.5">
      <c r="F13623" s="156" t="s">
        <v>2320</v>
      </c>
      <c r="H13623">
        <v>93196</v>
      </c>
    </row>
    <row r="13624" spans="6:8" ht="13.5">
      <c r="F13624" s="156" t="s">
        <v>2321</v>
      </c>
      <c r="H13624">
        <v>93197</v>
      </c>
    </row>
    <row r="13625" spans="6:8" ht="13.5">
      <c r="F13625" s="156" t="s">
        <v>2321</v>
      </c>
      <c r="H13625">
        <v>93197</v>
      </c>
    </row>
    <row r="13626" spans="6:8" ht="13.5">
      <c r="F13626" s="156" t="s">
        <v>2321</v>
      </c>
      <c r="H13626">
        <v>93197</v>
      </c>
    </row>
    <row r="13627" spans="6:8" ht="13.5">
      <c r="F13627" s="156" t="s">
        <v>2321</v>
      </c>
      <c r="H13627">
        <v>93197</v>
      </c>
    </row>
    <row r="13628" spans="6:8" ht="13.5">
      <c r="F13628" s="156" t="s">
        <v>2321</v>
      </c>
      <c r="H13628">
        <v>93197</v>
      </c>
    </row>
    <row r="13629" spans="6:8" ht="13.5">
      <c r="F13629" s="156" t="s">
        <v>2321</v>
      </c>
      <c r="H13629">
        <v>93197</v>
      </c>
    </row>
    <row r="13630" spans="6:8" ht="13.5">
      <c r="F13630" s="156" t="s">
        <v>2321</v>
      </c>
      <c r="H13630">
        <v>93197</v>
      </c>
    </row>
    <row r="13631" spans="6:8" ht="13.5">
      <c r="F13631" s="156" t="s">
        <v>2321</v>
      </c>
      <c r="H13631">
        <v>93197</v>
      </c>
    </row>
    <row r="13632" spans="6:8" ht="13.5">
      <c r="F13632" s="156" t="s">
        <v>2322</v>
      </c>
      <c r="H13632">
        <v>93198</v>
      </c>
    </row>
    <row r="13633" spans="6:8" ht="13.5">
      <c r="F13633" s="156" t="s">
        <v>2322</v>
      </c>
      <c r="H13633">
        <v>93198</v>
      </c>
    </row>
    <row r="13634" spans="6:8" ht="13.5">
      <c r="F13634" s="156" t="s">
        <v>2322</v>
      </c>
      <c r="H13634">
        <v>93198</v>
      </c>
    </row>
    <row r="13635" spans="6:8" ht="13.5">
      <c r="F13635" s="156" t="s">
        <v>2322</v>
      </c>
      <c r="H13635">
        <v>93198</v>
      </c>
    </row>
    <row r="13636" spans="6:8" ht="13.5">
      <c r="F13636" s="156" t="s">
        <v>2322</v>
      </c>
      <c r="H13636">
        <v>93198</v>
      </c>
    </row>
    <row r="13637" spans="6:8" ht="13.5">
      <c r="F13637" s="156" t="s">
        <v>2322</v>
      </c>
      <c r="H13637">
        <v>93198</v>
      </c>
    </row>
    <row r="13638" spans="6:8" ht="13.5">
      <c r="F13638" s="156" t="s">
        <v>2322</v>
      </c>
      <c r="H13638">
        <v>93198</v>
      </c>
    </row>
    <row r="13639" spans="6:8" ht="13.5">
      <c r="F13639" s="156" t="s">
        <v>2323</v>
      </c>
      <c r="H13639">
        <v>93199</v>
      </c>
    </row>
    <row r="13640" spans="6:8" ht="13.5">
      <c r="F13640" s="156" t="s">
        <v>2323</v>
      </c>
      <c r="H13640">
        <v>93199</v>
      </c>
    </row>
    <row r="13641" spans="6:8" ht="13.5">
      <c r="F13641" s="156" t="s">
        <v>2323</v>
      </c>
      <c r="H13641">
        <v>93199</v>
      </c>
    </row>
    <row r="13642" spans="6:8" ht="13.5">
      <c r="F13642" s="156" t="s">
        <v>2323</v>
      </c>
      <c r="H13642">
        <v>93199</v>
      </c>
    </row>
    <row r="13643" spans="6:8" ht="13.5">
      <c r="F13643" s="156" t="s">
        <v>2323</v>
      </c>
      <c r="H13643">
        <v>93199</v>
      </c>
    </row>
    <row r="13644" spans="6:8" ht="13.5">
      <c r="F13644" s="156" t="s">
        <v>2323</v>
      </c>
      <c r="H13644">
        <v>93199</v>
      </c>
    </row>
    <row r="13645" spans="6:8" ht="13.5">
      <c r="F13645" s="156" t="s">
        <v>2323</v>
      </c>
      <c r="H13645">
        <v>93199</v>
      </c>
    </row>
    <row r="13646" spans="6:8" ht="13.5">
      <c r="F13646" s="156" t="s">
        <v>2324</v>
      </c>
      <c r="H13646">
        <v>93200</v>
      </c>
    </row>
    <row r="13647" spans="6:8" ht="13.5">
      <c r="F13647" s="156" t="s">
        <v>2324</v>
      </c>
      <c r="H13647">
        <v>93200</v>
      </c>
    </row>
    <row r="13648" spans="6:8" ht="13.5">
      <c r="F13648" s="156" t="s">
        <v>2324</v>
      </c>
      <c r="H13648">
        <v>93200</v>
      </c>
    </row>
    <row r="13649" spans="6:8" ht="13.5">
      <c r="F13649" s="156" t="s">
        <v>2324</v>
      </c>
      <c r="H13649">
        <v>93200</v>
      </c>
    </row>
    <row r="13650" spans="6:8" ht="13.5">
      <c r="F13650" s="156" t="s">
        <v>2325</v>
      </c>
      <c r="H13650">
        <v>93201</v>
      </c>
    </row>
    <row r="13651" spans="6:8" ht="13.5">
      <c r="F13651" s="156" t="s">
        <v>2325</v>
      </c>
      <c r="H13651">
        <v>93201</v>
      </c>
    </row>
    <row r="13652" spans="6:8" ht="13.5">
      <c r="F13652" s="156" t="s">
        <v>2325</v>
      </c>
      <c r="H13652">
        <v>93201</v>
      </c>
    </row>
    <row r="13653" spans="6:8" ht="13.5">
      <c r="F13653" s="156" t="s">
        <v>2325</v>
      </c>
      <c r="H13653">
        <v>93201</v>
      </c>
    </row>
    <row r="13654" spans="6:8" ht="13.5">
      <c r="F13654" s="156" t="s">
        <v>2326</v>
      </c>
      <c r="H13654">
        <v>93202</v>
      </c>
    </row>
    <row r="13655" spans="6:8" ht="13.5">
      <c r="F13655" s="156" t="s">
        <v>2326</v>
      </c>
      <c r="H13655">
        <v>93202</v>
      </c>
    </row>
    <row r="13656" spans="6:8" ht="13.5">
      <c r="F13656" s="156" t="s">
        <v>2326</v>
      </c>
      <c r="H13656">
        <v>93202</v>
      </c>
    </row>
    <row r="13657" spans="6:8" ht="13.5">
      <c r="F13657" s="156" t="s">
        <v>2326</v>
      </c>
      <c r="H13657">
        <v>93202</v>
      </c>
    </row>
    <row r="13658" spans="6:8" ht="13.5">
      <c r="F13658" s="156" t="s">
        <v>2326</v>
      </c>
      <c r="H13658">
        <v>93202</v>
      </c>
    </row>
    <row r="13659" spans="6:8" ht="13.5">
      <c r="F13659" s="156" t="s">
        <v>2327</v>
      </c>
      <c r="H13659">
        <v>93203</v>
      </c>
    </row>
    <row r="13660" spans="6:8" ht="13.5">
      <c r="F13660" s="156" t="s">
        <v>2327</v>
      </c>
      <c r="H13660">
        <v>93203</v>
      </c>
    </row>
    <row r="13661" spans="6:8" ht="13.5">
      <c r="F13661" s="156" t="s">
        <v>2327</v>
      </c>
      <c r="H13661">
        <v>93203</v>
      </c>
    </row>
    <row r="13662" spans="6:8" ht="13.5">
      <c r="F13662" s="156" t="s">
        <v>2328</v>
      </c>
      <c r="H13662">
        <v>93204</v>
      </c>
    </row>
    <row r="13663" spans="6:8" ht="13.5">
      <c r="F13663" s="156" t="s">
        <v>2328</v>
      </c>
      <c r="H13663">
        <v>93204</v>
      </c>
    </row>
    <row r="13664" spans="6:8" ht="13.5">
      <c r="F13664" s="156" t="s">
        <v>2328</v>
      </c>
      <c r="H13664">
        <v>93204</v>
      </c>
    </row>
    <row r="13665" spans="6:8" ht="13.5">
      <c r="F13665" s="156" t="s">
        <v>2328</v>
      </c>
      <c r="H13665">
        <v>93204</v>
      </c>
    </row>
    <row r="13666" spans="6:8" ht="13.5">
      <c r="F13666" s="156" t="s">
        <v>2328</v>
      </c>
      <c r="H13666">
        <v>93204</v>
      </c>
    </row>
    <row r="13667" spans="6:8" ht="13.5">
      <c r="F13667" s="156" t="s">
        <v>2328</v>
      </c>
      <c r="H13667">
        <v>93204</v>
      </c>
    </row>
    <row r="13668" spans="6:8" ht="13.5">
      <c r="F13668" s="156" t="s">
        <v>2328</v>
      </c>
      <c r="H13668">
        <v>93204</v>
      </c>
    </row>
    <row r="13669" spans="6:8" ht="13.5">
      <c r="F13669" s="156" t="s">
        <v>2328</v>
      </c>
      <c r="H13669">
        <v>93204</v>
      </c>
    </row>
    <row r="13670" spans="6:8" ht="13.5">
      <c r="F13670" s="156" t="s">
        <v>2329</v>
      </c>
      <c r="H13670">
        <v>93205</v>
      </c>
    </row>
    <row r="13671" spans="6:8" ht="13.5">
      <c r="F13671" s="156" t="s">
        <v>2329</v>
      </c>
      <c r="H13671">
        <v>93205</v>
      </c>
    </row>
    <row r="13672" spans="6:8" ht="13.5">
      <c r="F13672" s="156" t="s">
        <v>2329</v>
      </c>
      <c r="H13672">
        <v>93205</v>
      </c>
    </row>
    <row r="13673" spans="6:8" ht="13.5">
      <c r="F13673" s="156" t="s">
        <v>2329</v>
      </c>
      <c r="H13673">
        <v>93205</v>
      </c>
    </row>
    <row r="13674" spans="6:8" ht="13.5">
      <c r="F13674" s="156" t="s">
        <v>2329</v>
      </c>
      <c r="H13674">
        <v>93205</v>
      </c>
    </row>
    <row r="13675" spans="6:8" ht="13.5">
      <c r="F13675" s="156" t="s">
        <v>2329</v>
      </c>
      <c r="H13675">
        <v>93205</v>
      </c>
    </row>
    <row r="13676" spans="6:8" ht="13.5">
      <c r="F13676" s="156" t="s">
        <v>2329</v>
      </c>
      <c r="H13676">
        <v>93205</v>
      </c>
    </row>
    <row r="13677" spans="6:8" ht="13.5">
      <c r="F13677" s="156" t="s">
        <v>2330</v>
      </c>
      <c r="H13677">
        <v>95952</v>
      </c>
    </row>
    <row r="13678" spans="6:8" ht="13.5">
      <c r="F13678" s="156" t="s">
        <v>2330</v>
      </c>
      <c r="H13678">
        <v>95952</v>
      </c>
    </row>
    <row r="13679" spans="6:8" ht="13.5">
      <c r="F13679" s="156" t="s">
        <v>2330</v>
      </c>
      <c r="H13679">
        <v>95952</v>
      </c>
    </row>
    <row r="13680" spans="6:8" ht="13.5">
      <c r="F13680" s="156" t="s">
        <v>2330</v>
      </c>
      <c r="H13680">
        <v>95952</v>
      </c>
    </row>
    <row r="13681" spans="6:8" ht="13.5">
      <c r="F13681" s="156" t="s">
        <v>2330</v>
      </c>
      <c r="H13681">
        <v>95952</v>
      </c>
    </row>
    <row r="13682" spans="6:8" ht="13.5">
      <c r="F13682" s="156" t="s">
        <v>2330</v>
      </c>
      <c r="H13682">
        <v>95952</v>
      </c>
    </row>
    <row r="13683" spans="6:8" ht="13.5">
      <c r="F13683" s="156" t="s">
        <v>2330</v>
      </c>
      <c r="H13683">
        <v>95952</v>
      </c>
    </row>
    <row r="13684" spans="6:8" ht="13.5">
      <c r="F13684" s="156" t="s">
        <v>2330</v>
      </c>
      <c r="H13684">
        <v>95952</v>
      </c>
    </row>
    <row r="13685" spans="6:8" ht="13.5">
      <c r="F13685" s="156" t="s">
        <v>2330</v>
      </c>
      <c r="H13685">
        <v>95952</v>
      </c>
    </row>
    <row r="13686" spans="6:8" ht="13.5">
      <c r="F13686" s="156" t="s">
        <v>2330</v>
      </c>
      <c r="H13686">
        <v>95952</v>
      </c>
    </row>
    <row r="13687" spans="6:8" ht="13.5">
      <c r="F13687" s="156" t="s">
        <v>2330</v>
      </c>
      <c r="H13687">
        <v>95952</v>
      </c>
    </row>
    <row r="13688" spans="6:8" ht="13.5">
      <c r="F13688" s="156" t="s">
        <v>2330</v>
      </c>
      <c r="H13688">
        <v>95952</v>
      </c>
    </row>
    <row r="13689" spans="6:8" ht="13.5">
      <c r="F13689" s="156" t="s">
        <v>2330</v>
      </c>
      <c r="H13689">
        <v>95952</v>
      </c>
    </row>
    <row r="13690" spans="6:8" ht="13.5">
      <c r="F13690" s="156" t="s">
        <v>2330</v>
      </c>
      <c r="H13690">
        <v>95952</v>
      </c>
    </row>
    <row r="13691" spans="6:8" ht="13.5">
      <c r="F13691" s="156" t="s">
        <v>2330</v>
      </c>
      <c r="H13691">
        <v>95952</v>
      </c>
    </row>
    <row r="13692" spans="6:8" ht="13.5">
      <c r="F13692" s="156" t="s">
        <v>2330</v>
      </c>
      <c r="H13692">
        <v>95952</v>
      </c>
    </row>
    <row r="13693" spans="6:8" ht="13.5">
      <c r="F13693" s="156" t="s">
        <v>2330</v>
      </c>
      <c r="H13693">
        <v>95952</v>
      </c>
    </row>
    <row r="13694" spans="6:8" ht="13.5">
      <c r="F13694" s="156" t="s">
        <v>2330</v>
      </c>
      <c r="H13694">
        <v>95952</v>
      </c>
    </row>
    <row r="13695" spans="6:8" ht="13.5">
      <c r="F13695" s="156" t="s">
        <v>2330</v>
      </c>
      <c r="H13695">
        <v>95952</v>
      </c>
    </row>
    <row r="13696" spans="6:8" ht="13.5">
      <c r="F13696" s="156" t="s">
        <v>2330</v>
      </c>
      <c r="H13696">
        <v>95952</v>
      </c>
    </row>
    <row r="13697" spans="6:8" ht="13.5">
      <c r="F13697" s="156" t="s">
        <v>2330</v>
      </c>
      <c r="H13697">
        <v>95952</v>
      </c>
    </row>
    <row r="13698" spans="6:8" ht="13.5">
      <c r="F13698" s="156" t="s">
        <v>2330</v>
      </c>
      <c r="H13698">
        <v>95952</v>
      </c>
    </row>
    <row r="13699" spans="6:8" ht="13.5">
      <c r="F13699" s="156" t="s">
        <v>2330</v>
      </c>
      <c r="H13699">
        <v>95952</v>
      </c>
    </row>
    <row r="13700" spans="6:8" ht="13.5">
      <c r="F13700" s="156" t="s">
        <v>2330</v>
      </c>
      <c r="H13700">
        <v>95952</v>
      </c>
    </row>
    <row r="13701" spans="6:8" ht="13.5">
      <c r="F13701" s="156" t="s">
        <v>2330</v>
      </c>
      <c r="H13701">
        <v>95952</v>
      </c>
    </row>
    <row r="13702" spans="6:8" ht="13.5">
      <c r="F13702" s="156" t="s">
        <v>2330</v>
      </c>
      <c r="H13702">
        <v>95952</v>
      </c>
    </row>
    <row r="13703" spans="6:8" ht="13.5">
      <c r="F13703" s="156" t="s">
        <v>2330</v>
      </c>
      <c r="H13703">
        <v>95952</v>
      </c>
    </row>
    <row r="13704" spans="6:8" ht="13.5">
      <c r="F13704" s="156" t="s">
        <v>2331</v>
      </c>
      <c r="H13704">
        <v>95953</v>
      </c>
    </row>
    <row r="13705" spans="6:8" ht="13.5">
      <c r="F13705" s="156" t="s">
        <v>2331</v>
      </c>
      <c r="H13705">
        <v>95953</v>
      </c>
    </row>
    <row r="13706" spans="6:8" ht="13.5">
      <c r="F13706" s="156" t="s">
        <v>2331</v>
      </c>
      <c r="H13706">
        <v>95953</v>
      </c>
    </row>
    <row r="13707" spans="6:8" ht="13.5">
      <c r="F13707" s="156" t="s">
        <v>2331</v>
      </c>
      <c r="H13707">
        <v>95953</v>
      </c>
    </row>
    <row r="13708" spans="6:8" ht="13.5">
      <c r="F13708" s="156" t="s">
        <v>2331</v>
      </c>
      <c r="H13708">
        <v>95953</v>
      </c>
    </row>
    <row r="13709" spans="6:8" ht="13.5">
      <c r="F13709" s="156" t="s">
        <v>2331</v>
      </c>
      <c r="H13709">
        <v>95953</v>
      </c>
    </row>
    <row r="13710" spans="6:8" ht="13.5">
      <c r="F13710" s="156" t="s">
        <v>2331</v>
      </c>
      <c r="H13710">
        <v>95953</v>
      </c>
    </row>
    <row r="13711" spans="6:8" ht="13.5">
      <c r="F13711" s="156" t="s">
        <v>2331</v>
      </c>
      <c r="H13711">
        <v>95953</v>
      </c>
    </row>
    <row r="13712" spans="6:8" ht="13.5">
      <c r="F13712" s="156" t="s">
        <v>2331</v>
      </c>
      <c r="H13712">
        <v>95953</v>
      </c>
    </row>
    <row r="13713" spans="6:8" ht="13.5">
      <c r="F13713" s="156" t="s">
        <v>2331</v>
      </c>
      <c r="H13713">
        <v>95953</v>
      </c>
    </row>
    <row r="13714" spans="6:8" ht="13.5">
      <c r="F13714" s="156" t="s">
        <v>2331</v>
      </c>
      <c r="H13714">
        <v>95953</v>
      </c>
    </row>
    <row r="13715" spans="6:8" ht="13.5">
      <c r="F13715" s="156" t="s">
        <v>2331</v>
      </c>
      <c r="H13715">
        <v>95953</v>
      </c>
    </row>
    <row r="13716" spans="6:8" ht="13.5">
      <c r="F13716" s="156" t="s">
        <v>2331</v>
      </c>
      <c r="H13716">
        <v>95953</v>
      </c>
    </row>
    <row r="13717" spans="6:8" ht="13.5">
      <c r="F13717" s="156" t="s">
        <v>2331</v>
      </c>
      <c r="H13717">
        <v>95953</v>
      </c>
    </row>
    <row r="13718" spans="6:8" ht="13.5">
      <c r="F13718" s="156" t="s">
        <v>2331</v>
      </c>
      <c r="H13718">
        <v>95953</v>
      </c>
    </row>
    <row r="13719" spans="6:8" ht="13.5">
      <c r="F13719" s="156" t="s">
        <v>2331</v>
      </c>
      <c r="H13719">
        <v>95953</v>
      </c>
    </row>
    <row r="13720" spans="6:8" ht="13.5">
      <c r="F13720" s="156" t="s">
        <v>2331</v>
      </c>
      <c r="H13720">
        <v>95953</v>
      </c>
    </row>
    <row r="13721" spans="6:8" ht="13.5">
      <c r="F13721" s="156" t="s">
        <v>2331</v>
      </c>
      <c r="H13721">
        <v>95953</v>
      </c>
    </row>
    <row r="13722" spans="6:8" ht="13.5">
      <c r="F13722" s="156" t="s">
        <v>2331</v>
      </c>
      <c r="H13722">
        <v>95953</v>
      </c>
    </row>
    <row r="13723" spans="6:8" ht="13.5">
      <c r="F13723" s="156" t="s">
        <v>2331</v>
      </c>
      <c r="H13723">
        <v>95953</v>
      </c>
    </row>
    <row r="13724" spans="6:8" ht="13.5">
      <c r="F13724" s="156" t="s">
        <v>2331</v>
      </c>
      <c r="H13724">
        <v>95953</v>
      </c>
    </row>
    <row r="13725" spans="6:8" ht="13.5">
      <c r="F13725" s="156" t="s">
        <v>2331</v>
      </c>
      <c r="H13725">
        <v>95953</v>
      </c>
    </row>
    <row r="13726" spans="6:8" ht="13.5">
      <c r="F13726" s="156" t="s">
        <v>2331</v>
      </c>
      <c r="H13726">
        <v>95953</v>
      </c>
    </row>
    <row r="13727" spans="6:8" ht="13.5">
      <c r="F13727" s="156" t="s">
        <v>2331</v>
      </c>
      <c r="H13727">
        <v>95953</v>
      </c>
    </row>
    <row r="13728" spans="6:8" ht="13.5">
      <c r="F13728" s="156" t="s">
        <v>2332</v>
      </c>
      <c r="H13728">
        <v>95954</v>
      </c>
    </row>
    <row r="13729" spans="6:8" ht="13.5">
      <c r="F13729" s="156" t="s">
        <v>2332</v>
      </c>
      <c r="H13729">
        <v>95954</v>
      </c>
    </row>
    <row r="13730" spans="6:8" ht="13.5">
      <c r="F13730" s="156" t="s">
        <v>2332</v>
      </c>
      <c r="H13730">
        <v>95954</v>
      </c>
    </row>
    <row r="13731" spans="6:8" ht="13.5">
      <c r="F13731" s="156" t="s">
        <v>2332</v>
      </c>
      <c r="H13731">
        <v>95954</v>
      </c>
    </row>
    <row r="13732" spans="6:8" ht="13.5">
      <c r="F13732" s="156" t="s">
        <v>2332</v>
      </c>
      <c r="H13732">
        <v>95954</v>
      </c>
    </row>
    <row r="13733" spans="6:8" ht="13.5">
      <c r="F13733" s="156" t="s">
        <v>2332</v>
      </c>
      <c r="H13733">
        <v>95954</v>
      </c>
    </row>
    <row r="13734" spans="6:8" ht="13.5">
      <c r="F13734" s="156" t="s">
        <v>2332</v>
      </c>
      <c r="H13734">
        <v>95954</v>
      </c>
    </row>
    <row r="13735" spans="6:8" ht="13.5">
      <c r="F13735" s="156" t="s">
        <v>2332</v>
      </c>
      <c r="H13735">
        <v>95954</v>
      </c>
    </row>
    <row r="13736" spans="6:8" ht="13.5">
      <c r="F13736" s="156" t="s">
        <v>2332</v>
      </c>
      <c r="H13736">
        <v>95954</v>
      </c>
    </row>
    <row r="13737" spans="6:8" ht="13.5">
      <c r="F13737" s="156" t="s">
        <v>2332</v>
      </c>
      <c r="H13737">
        <v>95954</v>
      </c>
    </row>
    <row r="13738" spans="6:8" ht="13.5">
      <c r="F13738" s="156" t="s">
        <v>2332</v>
      </c>
      <c r="H13738">
        <v>95954</v>
      </c>
    </row>
    <row r="13739" spans="6:8" ht="13.5">
      <c r="F13739" s="156" t="s">
        <v>2332</v>
      </c>
      <c r="H13739">
        <v>95954</v>
      </c>
    </row>
    <row r="13740" spans="6:8" ht="13.5">
      <c r="F13740" s="156" t="s">
        <v>2332</v>
      </c>
      <c r="H13740">
        <v>95954</v>
      </c>
    </row>
    <row r="13741" spans="6:8" ht="13.5">
      <c r="F13741" s="156" t="s">
        <v>2332</v>
      </c>
      <c r="H13741">
        <v>95954</v>
      </c>
    </row>
    <row r="13742" spans="6:8" ht="13.5">
      <c r="F13742" s="156" t="s">
        <v>2332</v>
      </c>
      <c r="H13742">
        <v>95954</v>
      </c>
    </row>
    <row r="13743" spans="6:8" ht="13.5">
      <c r="F13743" s="156" t="s">
        <v>2332</v>
      </c>
      <c r="H13743">
        <v>95954</v>
      </c>
    </row>
    <row r="13744" spans="6:8" ht="13.5">
      <c r="F13744" s="156" t="s">
        <v>2332</v>
      </c>
      <c r="H13744">
        <v>95954</v>
      </c>
    </row>
    <row r="13745" spans="6:8" ht="13.5">
      <c r="F13745" s="156" t="s">
        <v>2332</v>
      </c>
      <c r="H13745">
        <v>95954</v>
      </c>
    </row>
    <row r="13746" spans="6:8" ht="13.5">
      <c r="F13746" s="156" t="s">
        <v>2332</v>
      </c>
      <c r="H13746">
        <v>95954</v>
      </c>
    </row>
    <row r="13747" spans="6:8" ht="13.5">
      <c r="F13747" s="156" t="s">
        <v>2332</v>
      </c>
      <c r="H13747">
        <v>95954</v>
      </c>
    </row>
    <row r="13748" spans="6:8" ht="13.5">
      <c r="F13748" s="156" t="s">
        <v>2332</v>
      </c>
      <c r="H13748">
        <v>95954</v>
      </c>
    </row>
    <row r="13749" spans="6:8" ht="13.5">
      <c r="F13749" s="156" t="s">
        <v>2332</v>
      </c>
      <c r="H13749">
        <v>95954</v>
      </c>
    </row>
    <row r="13750" spans="6:8" ht="13.5">
      <c r="F13750" s="156" t="s">
        <v>2332</v>
      </c>
      <c r="H13750">
        <v>95954</v>
      </c>
    </row>
    <row r="13751" spans="6:8" ht="13.5">
      <c r="F13751" s="156" t="s">
        <v>2332</v>
      </c>
      <c r="H13751">
        <v>95954</v>
      </c>
    </row>
    <row r="13752" spans="6:8" ht="13.5">
      <c r="F13752" s="156" t="s">
        <v>2333</v>
      </c>
      <c r="H13752">
        <v>95955</v>
      </c>
    </row>
    <row r="13753" spans="6:8" ht="13.5">
      <c r="F13753" s="156" t="s">
        <v>2333</v>
      </c>
      <c r="H13753">
        <v>95955</v>
      </c>
    </row>
    <row r="13754" spans="6:8" ht="13.5">
      <c r="F13754" s="156" t="s">
        <v>2333</v>
      </c>
      <c r="H13754">
        <v>95955</v>
      </c>
    </row>
    <row r="13755" spans="6:8" ht="13.5">
      <c r="F13755" s="156" t="s">
        <v>2333</v>
      </c>
      <c r="H13755">
        <v>95955</v>
      </c>
    </row>
    <row r="13756" spans="6:8" ht="13.5">
      <c r="F13756" s="156" t="s">
        <v>2333</v>
      </c>
      <c r="H13756">
        <v>95955</v>
      </c>
    </row>
    <row r="13757" spans="6:8" ht="13.5">
      <c r="F13757" s="156" t="s">
        <v>2333</v>
      </c>
      <c r="H13757">
        <v>95955</v>
      </c>
    </row>
    <row r="13758" spans="6:8" ht="13.5">
      <c r="F13758" s="156" t="s">
        <v>2333</v>
      </c>
      <c r="H13758">
        <v>95955</v>
      </c>
    </row>
    <row r="13759" spans="6:8" ht="13.5">
      <c r="F13759" s="156" t="s">
        <v>2333</v>
      </c>
      <c r="H13759">
        <v>95955</v>
      </c>
    </row>
    <row r="13760" spans="6:8" ht="13.5">
      <c r="F13760" s="156" t="s">
        <v>2333</v>
      </c>
      <c r="H13760">
        <v>95955</v>
      </c>
    </row>
    <row r="13761" spans="6:8" ht="13.5">
      <c r="F13761" s="156" t="s">
        <v>2333</v>
      </c>
      <c r="H13761">
        <v>95955</v>
      </c>
    </row>
    <row r="13762" spans="6:8" ht="13.5">
      <c r="F13762" s="156" t="s">
        <v>2333</v>
      </c>
      <c r="H13762">
        <v>95955</v>
      </c>
    </row>
    <row r="13763" spans="6:8" ht="13.5">
      <c r="F13763" s="156" t="s">
        <v>2333</v>
      </c>
      <c r="H13763">
        <v>95955</v>
      </c>
    </row>
    <row r="13764" spans="6:8" ht="13.5">
      <c r="F13764" s="156" t="s">
        <v>2333</v>
      </c>
      <c r="H13764">
        <v>95955</v>
      </c>
    </row>
    <row r="13765" spans="6:8" ht="13.5">
      <c r="F13765" s="156" t="s">
        <v>2333</v>
      </c>
      <c r="H13765">
        <v>95955</v>
      </c>
    </row>
    <row r="13766" spans="6:8" ht="13.5">
      <c r="F13766" s="156" t="s">
        <v>2333</v>
      </c>
      <c r="H13766">
        <v>95955</v>
      </c>
    </row>
    <row r="13767" spans="6:8" ht="13.5">
      <c r="F13767" s="156" t="s">
        <v>2333</v>
      </c>
      <c r="H13767">
        <v>95955</v>
      </c>
    </row>
    <row r="13768" spans="6:8" ht="13.5">
      <c r="F13768" s="156" t="s">
        <v>2333</v>
      </c>
      <c r="H13768">
        <v>95955</v>
      </c>
    </row>
    <row r="13769" spans="6:8" ht="13.5">
      <c r="F13769" s="156" t="s">
        <v>2333</v>
      </c>
      <c r="H13769">
        <v>95955</v>
      </c>
    </row>
    <row r="13770" spans="6:8" ht="13.5">
      <c r="F13770" s="156" t="s">
        <v>2333</v>
      </c>
      <c r="H13770">
        <v>95955</v>
      </c>
    </row>
    <row r="13771" spans="6:8" ht="13.5">
      <c r="F13771" s="156" t="s">
        <v>2333</v>
      </c>
      <c r="H13771">
        <v>95955</v>
      </c>
    </row>
    <row r="13772" spans="6:8" ht="13.5">
      <c r="F13772" s="156" t="s">
        <v>2334</v>
      </c>
      <c r="H13772">
        <v>95956</v>
      </c>
    </row>
    <row r="13773" spans="6:8" ht="13.5">
      <c r="F13773" s="156" t="s">
        <v>2334</v>
      </c>
      <c r="H13773">
        <v>95956</v>
      </c>
    </row>
    <row r="13774" spans="6:8" ht="13.5">
      <c r="F13774" s="156" t="s">
        <v>2334</v>
      </c>
      <c r="H13774">
        <v>95956</v>
      </c>
    </row>
    <row r="13775" spans="6:8" ht="13.5">
      <c r="F13775" s="156" t="s">
        <v>2334</v>
      </c>
      <c r="H13775">
        <v>95956</v>
      </c>
    </row>
    <row r="13776" spans="6:8" ht="13.5">
      <c r="F13776" s="156" t="s">
        <v>2334</v>
      </c>
      <c r="H13776">
        <v>95956</v>
      </c>
    </row>
    <row r="13777" spans="6:8" ht="13.5">
      <c r="F13777" s="156" t="s">
        <v>2334</v>
      </c>
      <c r="H13777">
        <v>95956</v>
      </c>
    </row>
    <row r="13778" spans="6:8" ht="13.5">
      <c r="F13778" s="156" t="s">
        <v>2334</v>
      </c>
      <c r="H13778">
        <v>95956</v>
      </c>
    </row>
    <row r="13779" spans="6:8" ht="13.5">
      <c r="F13779" s="156" t="s">
        <v>2334</v>
      </c>
      <c r="H13779">
        <v>95956</v>
      </c>
    </row>
    <row r="13780" spans="6:8" ht="13.5">
      <c r="F13780" s="156" t="s">
        <v>2334</v>
      </c>
      <c r="H13780">
        <v>95956</v>
      </c>
    </row>
    <row r="13781" spans="6:8" ht="13.5">
      <c r="F13781" s="156" t="s">
        <v>2334</v>
      </c>
      <c r="H13781">
        <v>95956</v>
      </c>
    </row>
    <row r="13782" spans="6:8" ht="13.5">
      <c r="F13782" s="156" t="s">
        <v>2334</v>
      </c>
      <c r="H13782">
        <v>95956</v>
      </c>
    </row>
    <row r="13783" spans="6:8" ht="13.5">
      <c r="F13783" s="156" t="s">
        <v>2334</v>
      </c>
      <c r="H13783">
        <v>95956</v>
      </c>
    </row>
    <row r="13784" spans="6:8" ht="13.5">
      <c r="F13784" s="156" t="s">
        <v>2334</v>
      </c>
      <c r="H13784">
        <v>95956</v>
      </c>
    </row>
    <row r="13785" spans="6:8" ht="13.5">
      <c r="F13785" s="156" t="s">
        <v>2334</v>
      </c>
      <c r="H13785">
        <v>95956</v>
      </c>
    </row>
    <row r="13786" spans="6:8" ht="13.5">
      <c r="F13786" s="156" t="s">
        <v>2334</v>
      </c>
      <c r="H13786">
        <v>95956</v>
      </c>
    </row>
    <row r="13787" spans="6:8" ht="13.5">
      <c r="F13787" s="156" t="s">
        <v>2334</v>
      </c>
      <c r="H13787">
        <v>95956</v>
      </c>
    </row>
    <row r="13788" spans="6:8" ht="13.5">
      <c r="F13788" s="156" t="s">
        <v>2334</v>
      </c>
      <c r="H13788">
        <v>95956</v>
      </c>
    </row>
    <row r="13789" spans="6:8" ht="13.5">
      <c r="F13789" s="156" t="s">
        <v>2334</v>
      </c>
      <c r="H13789">
        <v>95956</v>
      </c>
    </row>
    <row r="13790" spans="6:8" ht="13.5">
      <c r="F13790" s="156" t="s">
        <v>2334</v>
      </c>
      <c r="H13790">
        <v>95956</v>
      </c>
    </row>
    <row r="13791" spans="6:8" ht="13.5">
      <c r="F13791" s="156" t="s">
        <v>2334</v>
      </c>
      <c r="H13791">
        <v>95956</v>
      </c>
    </row>
    <row r="13792" spans="6:8" ht="13.5">
      <c r="F13792" s="156" t="s">
        <v>2335</v>
      </c>
      <c r="H13792">
        <v>95957</v>
      </c>
    </row>
    <row r="13793" spans="6:8" ht="13.5">
      <c r="F13793" s="156" t="s">
        <v>2335</v>
      </c>
      <c r="H13793">
        <v>95957</v>
      </c>
    </row>
    <row r="13794" spans="6:8" ht="13.5">
      <c r="F13794" s="156" t="s">
        <v>2335</v>
      </c>
      <c r="H13794">
        <v>95957</v>
      </c>
    </row>
    <row r="13795" spans="6:8" ht="13.5">
      <c r="F13795" s="156" t="s">
        <v>2335</v>
      </c>
      <c r="H13795">
        <v>95957</v>
      </c>
    </row>
    <row r="13796" spans="6:8" ht="13.5">
      <c r="F13796" s="156" t="s">
        <v>2335</v>
      </c>
      <c r="H13796">
        <v>95957</v>
      </c>
    </row>
    <row r="13797" spans="6:8" ht="13.5">
      <c r="F13797" s="156" t="s">
        <v>2335</v>
      </c>
      <c r="H13797">
        <v>95957</v>
      </c>
    </row>
    <row r="13798" spans="6:8" ht="13.5">
      <c r="F13798" s="156" t="s">
        <v>2335</v>
      </c>
      <c r="H13798">
        <v>95957</v>
      </c>
    </row>
    <row r="13799" spans="6:8" ht="13.5">
      <c r="F13799" s="156" t="s">
        <v>2335</v>
      </c>
      <c r="H13799">
        <v>95957</v>
      </c>
    </row>
    <row r="13800" spans="6:8" ht="13.5">
      <c r="F13800" s="156" t="s">
        <v>2335</v>
      </c>
      <c r="H13800">
        <v>95957</v>
      </c>
    </row>
    <row r="13801" spans="6:8" ht="13.5">
      <c r="F13801" s="156" t="s">
        <v>2335</v>
      </c>
      <c r="H13801">
        <v>95957</v>
      </c>
    </row>
    <row r="13802" spans="6:8" ht="13.5">
      <c r="F13802" s="156" t="s">
        <v>2335</v>
      </c>
      <c r="H13802">
        <v>95957</v>
      </c>
    </row>
    <row r="13803" spans="6:8" ht="13.5">
      <c r="F13803" s="156" t="s">
        <v>2335</v>
      </c>
      <c r="H13803">
        <v>95957</v>
      </c>
    </row>
    <row r="13804" spans="6:8" ht="13.5">
      <c r="F13804" s="156" t="s">
        <v>2335</v>
      </c>
      <c r="H13804">
        <v>95957</v>
      </c>
    </row>
    <row r="13805" spans="6:8" ht="13.5">
      <c r="F13805" s="156" t="s">
        <v>2335</v>
      </c>
      <c r="H13805">
        <v>95957</v>
      </c>
    </row>
    <row r="13806" spans="6:8" ht="13.5">
      <c r="F13806" s="156" t="s">
        <v>2335</v>
      </c>
      <c r="H13806">
        <v>95957</v>
      </c>
    </row>
    <row r="13807" spans="6:8" ht="13.5">
      <c r="F13807" s="156" t="s">
        <v>2335</v>
      </c>
      <c r="H13807">
        <v>95957</v>
      </c>
    </row>
    <row r="13808" spans="6:8" ht="13.5">
      <c r="F13808" s="156" t="s">
        <v>2335</v>
      </c>
      <c r="H13808">
        <v>95957</v>
      </c>
    </row>
    <row r="13809" spans="6:8" ht="13.5">
      <c r="F13809" s="156" t="s">
        <v>2335</v>
      </c>
      <c r="H13809">
        <v>95957</v>
      </c>
    </row>
    <row r="13810" spans="6:8" ht="13.5">
      <c r="F13810" s="156" t="s">
        <v>2335</v>
      </c>
      <c r="H13810">
        <v>95957</v>
      </c>
    </row>
    <row r="13811" spans="6:8" ht="13.5">
      <c r="F13811" s="156" t="s">
        <v>2335</v>
      </c>
      <c r="H13811">
        <v>95957</v>
      </c>
    </row>
    <row r="13812" spans="6:8" ht="13.5">
      <c r="F13812" s="156" t="s">
        <v>2335</v>
      </c>
      <c r="H13812">
        <v>95957</v>
      </c>
    </row>
    <row r="13813" spans="6:8" ht="13.5">
      <c r="F13813" s="156" t="s">
        <v>2335</v>
      </c>
      <c r="H13813">
        <v>95957</v>
      </c>
    </row>
    <row r="13814" spans="6:8" ht="13.5">
      <c r="F13814" s="156" t="s">
        <v>2335</v>
      </c>
      <c r="H13814">
        <v>95957</v>
      </c>
    </row>
    <row r="13815" spans="6:8" ht="13.5">
      <c r="F13815" s="156" t="s">
        <v>2335</v>
      </c>
      <c r="H13815">
        <v>95957</v>
      </c>
    </row>
    <row r="13816" spans="6:8" ht="13.5">
      <c r="F13816" s="156" t="s">
        <v>2335</v>
      </c>
      <c r="H13816">
        <v>95957</v>
      </c>
    </row>
    <row r="13817" spans="6:8" ht="13.5">
      <c r="F13817" s="156" t="s">
        <v>2336</v>
      </c>
      <c r="H13817">
        <v>95969</v>
      </c>
    </row>
    <row r="13818" spans="6:8" ht="13.5">
      <c r="F13818" s="156" t="s">
        <v>2336</v>
      </c>
      <c r="H13818">
        <v>95969</v>
      </c>
    </row>
    <row r="13819" spans="6:8" ht="13.5">
      <c r="F13819" s="156" t="s">
        <v>2336</v>
      </c>
      <c r="H13819">
        <v>95969</v>
      </c>
    </row>
    <row r="13820" spans="6:8" ht="13.5">
      <c r="F13820" s="156" t="s">
        <v>2336</v>
      </c>
      <c r="H13820">
        <v>95969</v>
      </c>
    </row>
    <row r="13821" spans="6:8" ht="13.5">
      <c r="F13821" s="156" t="s">
        <v>2336</v>
      </c>
      <c r="H13821">
        <v>95969</v>
      </c>
    </row>
    <row r="13822" spans="6:8" ht="13.5">
      <c r="F13822" s="156" t="s">
        <v>2336</v>
      </c>
      <c r="H13822">
        <v>95969</v>
      </c>
    </row>
    <row r="13823" spans="6:8" ht="13.5">
      <c r="F13823" s="156" t="s">
        <v>2337</v>
      </c>
      <c r="H13823">
        <v>97733</v>
      </c>
    </row>
    <row r="13824" spans="6:8" ht="13.5">
      <c r="F13824" s="156" t="s">
        <v>2337</v>
      </c>
      <c r="H13824">
        <v>97733</v>
      </c>
    </row>
    <row r="13825" spans="6:8" ht="13.5">
      <c r="F13825" s="156" t="s">
        <v>2337</v>
      </c>
      <c r="H13825">
        <v>97733</v>
      </c>
    </row>
    <row r="13826" spans="6:8" ht="13.5">
      <c r="F13826" s="156" t="s">
        <v>2337</v>
      </c>
      <c r="H13826">
        <v>97733</v>
      </c>
    </row>
    <row r="13827" spans="6:8" ht="13.5">
      <c r="F13827" s="156" t="s">
        <v>2337</v>
      </c>
      <c r="H13827">
        <v>97733</v>
      </c>
    </row>
    <row r="13828" spans="6:8" ht="13.5">
      <c r="F13828" s="156" t="s">
        <v>2337</v>
      </c>
      <c r="H13828">
        <v>97733</v>
      </c>
    </row>
    <row r="13829" spans="6:8" ht="13.5">
      <c r="F13829" s="156" t="s">
        <v>2337</v>
      </c>
      <c r="H13829">
        <v>97733</v>
      </c>
    </row>
    <row r="13830" spans="6:8" ht="13.5">
      <c r="F13830" s="156" t="s">
        <v>2337</v>
      </c>
      <c r="H13830">
        <v>97733</v>
      </c>
    </row>
    <row r="13831" spans="6:8" ht="13.5">
      <c r="F13831" s="156" t="s">
        <v>2337</v>
      </c>
      <c r="H13831">
        <v>97733</v>
      </c>
    </row>
    <row r="13832" spans="6:8" ht="13.5">
      <c r="F13832" s="156" t="s">
        <v>2337</v>
      </c>
      <c r="H13832">
        <v>97733</v>
      </c>
    </row>
    <row r="13833" spans="6:8" ht="13.5">
      <c r="F13833" s="156" t="s">
        <v>2337</v>
      </c>
      <c r="H13833">
        <v>97733</v>
      </c>
    </row>
    <row r="13834" spans="6:8" ht="13.5">
      <c r="F13834" s="156" t="s">
        <v>2337</v>
      </c>
      <c r="H13834">
        <v>97733</v>
      </c>
    </row>
    <row r="13835" spans="6:8" ht="13.5">
      <c r="F13835" s="156" t="s">
        <v>2337</v>
      </c>
      <c r="H13835">
        <v>97733</v>
      </c>
    </row>
    <row r="13836" spans="6:8" ht="13.5">
      <c r="F13836" s="156" t="s">
        <v>2337</v>
      </c>
      <c r="H13836">
        <v>97733</v>
      </c>
    </row>
    <row r="13837" spans="6:8" ht="13.5">
      <c r="F13837" s="156" t="s">
        <v>2338</v>
      </c>
      <c r="H13837">
        <v>97734</v>
      </c>
    </row>
    <row r="13838" spans="6:8" ht="13.5">
      <c r="F13838" s="156" t="s">
        <v>2338</v>
      </c>
      <c r="H13838">
        <v>97734</v>
      </c>
    </row>
    <row r="13839" spans="6:8" ht="13.5">
      <c r="F13839" s="156" t="s">
        <v>2338</v>
      </c>
      <c r="H13839">
        <v>97734</v>
      </c>
    </row>
    <row r="13840" spans="6:8" ht="13.5">
      <c r="F13840" s="156" t="s">
        <v>2338</v>
      </c>
      <c r="H13840">
        <v>97734</v>
      </c>
    </row>
    <row r="13841" spans="6:8" ht="13.5">
      <c r="F13841" s="156" t="s">
        <v>2338</v>
      </c>
      <c r="H13841">
        <v>97734</v>
      </c>
    </row>
    <row r="13842" spans="6:8" ht="13.5">
      <c r="F13842" s="156" t="s">
        <v>2338</v>
      </c>
      <c r="H13842">
        <v>97734</v>
      </c>
    </row>
    <row r="13843" spans="6:8" ht="13.5">
      <c r="F13843" s="156" t="s">
        <v>2338</v>
      </c>
      <c r="H13843">
        <v>97734</v>
      </c>
    </row>
    <row r="13844" spans="6:8" ht="13.5">
      <c r="F13844" s="156" t="s">
        <v>2338</v>
      </c>
      <c r="H13844">
        <v>97734</v>
      </c>
    </row>
    <row r="13845" spans="6:8" ht="13.5">
      <c r="F13845" s="156" t="s">
        <v>2338</v>
      </c>
      <c r="H13845">
        <v>97734</v>
      </c>
    </row>
    <row r="13846" spans="6:8" ht="13.5">
      <c r="F13846" s="156" t="s">
        <v>2338</v>
      </c>
      <c r="H13846">
        <v>97734</v>
      </c>
    </row>
    <row r="13847" spans="6:8" ht="13.5">
      <c r="F13847" s="156" t="s">
        <v>2338</v>
      </c>
      <c r="H13847">
        <v>97734</v>
      </c>
    </row>
    <row r="13848" spans="6:8" ht="13.5">
      <c r="F13848" s="156" t="s">
        <v>2338</v>
      </c>
      <c r="H13848">
        <v>97734</v>
      </c>
    </row>
    <row r="13849" spans="6:8" ht="13.5">
      <c r="F13849" s="156" t="s">
        <v>2338</v>
      </c>
      <c r="H13849">
        <v>97734</v>
      </c>
    </row>
    <row r="13850" spans="6:8" ht="13.5">
      <c r="F13850" s="156" t="s">
        <v>2338</v>
      </c>
      <c r="H13850">
        <v>97734</v>
      </c>
    </row>
    <row r="13851" spans="6:8" ht="13.5">
      <c r="F13851" s="156" t="s">
        <v>2338</v>
      </c>
      <c r="H13851">
        <v>97734</v>
      </c>
    </row>
    <row r="13852" spans="6:8" ht="13.5">
      <c r="F13852" s="156" t="s">
        <v>2339</v>
      </c>
      <c r="H13852">
        <v>97735</v>
      </c>
    </row>
    <row r="13853" spans="6:8" ht="13.5">
      <c r="F13853" s="156" t="s">
        <v>2339</v>
      </c>
      <c r="H13853">
        <v>97735</v>
      </c>
    </row>
    <row r="13854" spans="6:8" ht="13.5">
      <c r="F13854" s="156" t="s">
        <v>2339</v>
      </c>
      <c r="H13854">
        <v>97735</v>
      </c>
    </row>
    <row r="13855" spans="6:8" ht="13.5">
      <c r="F13855" s="156" t="s">
        <v>2339</v>
      </c>
      <c r="H13855">
        <v>97735</v>
      </c>
    </row>
    <row r="13856" spans="6:8" ht="13.5">
      <c r="F13856" s="156" t="s">
        <v>2339</v>
      </c>
      <c r="H13856">
        <v>97735</v>
      </c>
    </row>
    <row r="13857" spans="6:8" ht="13.5">
      <c r="F13857" s="156" t="s">
        <v>2339</v>
      </c>
      <c r="H13857">
        <v>97735</v>
      </c>
    </row>
    <row r="13858" spans="6:8" ht="13.5">
      <c r="F13858" s="156" t="s">
        <v>2339</v>
      </c>
      <c r="H13858">
        <v>97735</v>
      </c>
    </row>
    <row r="13859" spans="6:8" ht="13.5">
      <c r="F13859" s="156" t="s">
        <v>2339</v>
      </c>
      <c r="H13859">
        <v>97735</v>
      </c>
    </row>
    <row r="13860" spans="6:8" ht="13.5">
      <c r="F13860" s="156" t="s">
        <v>2339</v>
      </c>
      <c r="H13860">
        <v>97735</v>
      </c>
    </row>
    <row r="13861" spans="6:8" ht="13.5">
      <c r="F13861" s="156" t="s">
        <v>2339</v>
      </c>
      <c r="H13861">
        <v>97735</v>
      </c>
    </row>
    <row r="13862" spans="6:8" ht="13.5">
      <c r="F13862" s="156" t="s">
        <v>2339</v>
      </c>
      <c r="H13862">
        <v>97735</v>
      </c>
    </row>
    <row r="13863" spans="6:8" ht="13.5">
      <c r="F13863" s="156" t="s">
        <v>2339</v>
      </c>
      <c r="H13863">
        <v>97735</v>
      </c>
    </row>
    <row r="13864" spans="6:8" ht="13.5">
      <c r="F13864" s="156" t="s">
        <v>2339</v>
      </c>
      <c r="H13864">
        <v>97735</v>
      </c>
    </row>
    <row r="13865" spans="6:8" ht="13.5">
      <c r="F13865" s="156" t="s">
        <v>2339</v>
      </c>
      <c r="H13865">
        <v>97735</v>
      </c>
    </row>
    <row r="13866" spans="6:8" ht="13.5">
      <c r="F13866" s="156" t="s">
        <v>2339</v>
      </c>
      <c r="H13866">
        <v>97735</v>
      </c>
    </row>
    <row r="13867" spans="6:8" ht="13.5">
      <c r="F13867" s="156" t="s">
        <v>2340</v>
      </c>
      <c r="H13867">
        <v>97736</v>
      </c>
    </row>
    <row r="13868" spans="6:8" ht="13.5">
      <c r="F13868" s="156" t="s">
        <v>2340</v>
      </c>
      <c r="H13868">
        <v>97736</v>
      </c>
    </row>
    <row r="13869" spans="6:8" ht="13.5">
      <c r="F13869" s="156" t="s">
        <v>2340</v>
      </c>
      <c r="H13869">
        <v>97736</v>
      </c>
    </row>
    <row r="13870" spans="6:8" ht="13.5">
      <c r="F13870" s="156" t="s">
        <v>2340</v>
      </c>
      <c r="H13870">
        <v>97736</v>
      </c>
    </row>
    <row r="13871" spans="6:8" ht="13.5">
      <c r="F13871" s="156" t="s">
        <v>2340</v>
      </c>
      <c r="H13871">
        <v>97736</v>
      </c>
    </row>
    <row r="13872" spans="6:8" ht="13.5">
      <c r="F13872" s="156" t="s">
        <v>2340</v>
      </c>
      <c r="H13872">
        <v>97736</v>
      </c>
    </row>
    <row r="13873" spans="6:8" ht="13.5">
      <c r="F13873" s="156" t="s">
        <v>2340</v>
      </c>
      <c r="H13873">
        <v>97736</v>
      </c>
    </row>
    <row r="13874" spans="6:8" ht="13.5">
      <c r="F13874" s="156" t="s">
        <v>2340</v>
      </c>
      <c r="H13874">
        <v>97736</v>
      </c>
    </row>
    <row r="13875" spans="6:8" ht="13.5">
      <c r="F13875" s="156" t="s">
        <v>2340</v>
      </c>
      <c r="H13875">
        <v>97736</v>
      </c>
    </row>
    <row r="13876" spans="6:8" ht="13.5">
      <c r="F13876" s="156" t="s">
        <v>2340</v>
      </c>
      <c r="H13876">
        <v>97736</v>
      </c>
    </row>
    <row r="13877" spans="6:8" ht="13.5">
      <c r="F13877" s="156" t="s">
        <v>2340</v>
      </c>
      <c r="H13877">
        <v>97736</v>
      </c>
    </row>
    <row r="13878" spans="6:8" ht="13.5">
      <c r="F13878" s="156" t="s">
        <v>2340</v>
      </c>
      <c r="H13878">
        <v>97736</v>
      </c>
    </row>
    <row r="13879" spans="6:8" ht="13.5">
      <c r="F13879" s="156" t="s">
        <v>2340</v>
      </c>
      <c r="H13879">
        <v>97736</v>
      </c>
    </row>
    <row r="13880" spans="6:8" ht="13.5">
      <c r="F13880" s="156" t="s">
        <v>2340</v>
      </c>
      <c r="H13880">
        <v>97736</v>
      </c>
    </row>
    <row r="13881" spans="6:8" ht="13.5">
      <c r="F13881" s="156" t="s">
        <v>2340</v>
      </c>
      <c r="H13881">
        <v>97736</v>
      </c>
    </row>
    <row r="13882" spans="6:8" ht="13.5">
      <c r="F13882" s="156" t="s">
        <v>2340</v>
      </c>
      <c r="H13882">
        <v>97736</v>
      </c>
    </row>
    <row r="13883" spans="6:8" ht="13.5">
      <c r="F13883" s="156" t="s">
        <v>2341</v>
      </c>
      <c r="H13883">
        <v>97737</v>
      </c>
    </row>
    <row r="13884" spans="6:8" ht="13.5">
      <c r="F13884" s="156" t="s">
        <v>2341</v>
      </c>
      <c r="H13884">
        <v>97737</v>
      </c>
    </row>
    <row r="13885" spans="6:8" ht="13.5">
      <c r="F13885" s="156" t="s">
        <v>2341</v>
      </c>
      <c r="H13885">
        <v>97737</v>
      </c>
    </row>
    <row r="13886" spans="6:8" ht="13.5">
      <c r="F13886" s="156" t="s">
        <v>2341</v>
      </c>
      <c r="H13886">
        <v>97737</v>
      </c>
    </row>
    <row r="13887" spans="6:8" ht="13.5">
      <c r="F13887" s="156" t="s">
        <v>2341</v>
      </c>
      <c r="H13887">
        <v>97737</v>
      </c>
    </row>
    <row r="13888" spans="6:8" ht="13.5">
      <c r="F13888" s="156" t="s">
        <v>2341</v>
      </c>
      <c r="H13888">
        <v>97737</v>
      </c>
    </row>
    <row r="13889" spans="6:8" ht="13.5">
      <c r="F13889" s="156" t="s">
        <v>2341</v>
      </c>
      <c r="H13889">
        <v>97737</v>
      </c>
    </row>
    <row r="13890" spans="6:8" ht="13.5">
      <c r="F13890" s="156" t="s">
        <v>2341</v>
      </c>
      <c r="H13890">
        <v>97737</v>
      </c>
    </row>
    <row r="13891" spans="6:8" ht="13.5">
      <c r="F13891" s="156" t="s">
        <v>2341</v>
      </c>
      <c r="H13891">
        <v>97737</v>
      </c>
    </row>
    <row r="13892" spans="6:8" ht="13.5">
      <c r="F13892" s="156" t="s">
        <v>2341</v>
      </c>
      <c r="H13892">
        <v>97737</v>
      </c>
    </row>
    <row r="13893" spans="6:8" ht="13.5">
      <c r="F13893" s="156" t="s">
        <v>2341</v>
      </c>
      <c r="H13893">
        <v>97737</v>
      </c>
    </row>
    <row r="13894" spans="6:8" ht="13.5">
      <c r="F13894" s="156" t="s">
        <v>2341</v>
      </c>
      <c r="H13894">
        <v>97737</v>
      </c>
    </row>
    <row r="13895" spans="6:8" ht="13.5">
      <c r="F13895" s="156" t="s">
        <v>2341</v>
      </c>
      <c r="H13895">
        <v>97737</v>
      </c>
    </row>
    <row r="13896" spans="6:8" ht="13.5">
      <c r="F13896" s="156" t="s">
        <v>2341</v>
      </c>
      <c r="H13896">
        <v>97737</v>
      </c>
    </row>
    <row r="13897" spans="6:8" ht="13.5">
      <c r="F13897" s="156" t="s">
        <v>2341</v>
      </c>
      <c r="H13897">
        <v>97737</v>
      </c>
    </row>
    <row r="13898" spans="6:8" ht="13.5">
      <c r="F13898" s="156" t="s">
        <v>2341</v>
      </c>
      <c r="H13898">
        <v>97737</v>
      </c>
    </row>
    <row r="13899" spans="6:8" ht="13.5">
      <c r="F13899" s="156" t="s">
        <v>2342</v>
      </c>
      <c r="H13899">
        <v>97738</v>
      </c>
    </row>
    <row r="13900" spans="6:8" ht="13.5">
      <c r="F13900" s="156" t="s">
        <v>2342</v>
      </c>
      <c r="H13900">
        <v>97738</v>
      </c>
    </row>
    <row r="13901" spans="6:8" ht="13.5">
      <c r="F13901" s="156" t="s">
        <v>2342</v>
      </c>
      <c r="H13901">
        <v>97738</v>
      </c>
    </row>
    <row r="13902" spans="6:8" ht="13.5">
      <c r="F13902" s="156" t="s">
        <v>2342</v>
      </c>
      <c r="H13902">
        <v>97738</v>
      </c>
    </row>
    <row r="13903" spans="6:8" ht="13.5">
      <c r="F13903" s="156" t="s">
        <v>2342</v>
      </c>
      <c r="H13903">
        <v>97738</v>
      </c>
    </row>
    <row r="13904" spans="6:8" ht="13.5">
      <c r="F13904" s="156" t="s">
        <v>2342</v>
      </c>
      <c r="H13904">
        <v>97738</v>
      </c>
    </row>
    <row r="13905" spans="6:8" ht="13.5">
      <c r="F13905" s="156" t="s">
        <v>2342</v>
      </c>
      <c r="H13905">
        <v>97738</v>
      </c>
    </row>
    <row r="13906" spans="6:8" ht="13.5">
      <c r="F13906" s="156" t="s">
        <v>2342</v>
      </c>
      <c r="H13906">
        <v>97738</v>
      </c>
    </row>
    <row r="13907" spans="6:8" ht="13.5">
      <c r="F13907" s="156" t="s">
        <v>2342</v>
      </c>
      <c r="H13907">
        <v>97738</v>
      </c>
    </row>
    <row r="13908" spans="6:8" ht="13.5">
      <c r="F13908" s="156" t="s">
        <v>2342</v>
      </c>
      <c r="H13908">
        <v>97738</v>
      </c>
    </row>
    <row r="13909" spans="6:8" ht="13.5">
      <c r="F13909" s="156" t="s">
        <v>2342</v>
      </c>
      <c r="H13909">
        <v>97738</v>
      </c>
    </row>
    <row r="13910" spans="6:8" ht="13.5">
      <c r="F13910" s="156" t="s">
        <v>2342</v>
      </c>
      <c r="H13910">
        <v>97738</v>
      </c>
    </row>
    <row r="13911" spans="6:8" ht="13.5">
      <c r="F13911" s="156" t="s">
        <v>2342</v>
      </c>
      <c r="H13911">
        <v>97738</v>
      </c>
    </row>
    <row r="13912" spans="6:8" ht="13.5">
      <c r="F13912" s="156" t="s">
        <v>2342</v>
      </c>
      <c r="H13912">
        <v>97738</v>
      </c>
    </row>
    <row r="13913" spans="6:8" ht="13.5">
      <c r="F13913" s="156" t="s">
        <v>2342</v>
      </c>
      <c r="H13913">
        <v>97738</v>
      </c>
    </row>
    <row r="13914" spans="6:8" ht="13.5">
      <c r="F13914" s="156" t="s">
        <v>2343</v>
      </c>
      <c r="H13914">
        <v>97739</v>
      </c>
    </row>
    <row r="13915" spans="6:8" ht="13.5">
      <c r="F13915" s="156" t="s">
        <v>2343</v>
      </c>
      <c r="H13915">
        <v>97739</v>
      </c>
    </row>
    <row r="13916" spans="6:8" ht="13.5">
      <c r="F13916" s="156" t="s">
        <v>2343</v>
      </c>
      <c r="H13916">
        <v>97739</v>
      </c>
    </row>
    <row r="13917" spans="6:8" ht="13.5">
      <c r="F13917" s="156" t="s">
        <v>2343</v>
      </c>
      <c r="H13917">
        <v>97739</v>
      </c>
    </row>
    <row r="13918" spans="6:8" ht="13.5">
      <c r="F13918" s="156" t="s">
        <v>2343</v>
      </c>
      <c r="H13918">
        <v>97739</v>
      </c>
    </row>
    <row r="13919" spans="6:8" ht="13.5">
      <c r="F13919" s="156" t="s">
        <v>2343</v>
      </c>
      <c r="H13919">
        <v>97739</v>
      </c>
    </row>
    <row r="13920" spans="6:8" ht="13.5">
      <c r="F13920" s="156" t="s">
        <v>2343</v>
      </c>
      <c r="H13920">
        <v>97739</v>
      </c>
    </row>
    <row r="13921" spans="6:8" ht="13.5">
      <c r="F13921" s="156" t="s">
        <v>2343</v>
      </c>
      <c r="H13921">
        <v>97739</v>
      </c>
    </row>
    <row r="13922" spans="6:8" ht="13.5">
      <c r="F13922" s="156" t="s">
        <v>2343</v>
      </c>
      <c r="H13922">
        <v>97739</v>
      </c>
    </row>
    <row r="13923" spans="6:8" ht="13.5">
      <c r="F13923" s="156" t="s">
        <v>2343</v>
      </c>
      <c r="H13923">
        <v>97739</v>
      </c>
    </row>
    <row r="13924" spans="6:8" ht="13.5">
      <c r="F13924" s="156" t="s">
        <v>2343</v>
      </c>
      <c r="H13924">
        <v>97739</v>
      </c>
    </row>
    <row r="13925" spans="6:8" ht="13.5">
      <c r="F13925" s="156" t="s">
        <v>2343</v>
      </c>
      <c r="H13925">
        <v>97739</v>
      </c>
    </row>
    <row r="13926" spans="6:8" ht="13.5">
      <c r="F13926" s="156" t="s">
        <v>2343</v>
      </c>
      <c r="H13926">
        <v>97739</v>
      </c>
    </row>
    <row r="13927" spans="6:8" ht="13.5">
      <c r="F13927" s="156" t="s">
        <v>2343</v>
      </c>
      <c r="H13927">
        <v>97739</v>
      </c>
    </row>
    <row r="13928" spans="6:8" ht="13.5">
      <c r="F13928" s="156" t="s">
        <v>2343</v>
      </c>
      <c r="H13928">
        <v>97739</v>
      </c>
    </row>
    <row r="13929" spans="6:8" ht="13.5">
      <c r="F13929" s="156" t="s">
        <v>2343</v>
      </c>
      <c r="H13929">
        <v>97739</v>
      </c>
    </row>
    <row r="13930" spans="6:8" ht="13.5">
      <c r="F13930" s="156" t="s">
        <v>2343</v>
      </c>
      <c r="H13930">
        <v>97739</v>
      </c>
    </row>
    <row r="13931" spans="6:8" ht="13.5">
      <c r="F13931" s="156" t="s">
        <v>2344</v>
      </c>
      <c r="H13931">
        <v>97740</v>
      </c>
    </row>
    <row r="13932" spans="6:8" ht="13.5">
      <c r="F13932" s="156" t="s">
        <v>2344</v>
      </c>
      <c r="H13932">
        <v>97740</v>
      </c>
    </row>
    <row r="13933" spans="6:8" ht="13.5">
      <c r="F13933" s="156" t="s">
        <v>2344</v>
      </c>
      <c r="H13933">
        <v>97740</v>
      </c>
    </row>
    <row r="13934" spans="6:8" ht="13.5">
      <c r="F13934" s="156" t="s">
        <v>2344</v>
      </c>
      <c r="H13934">
        <v>97740</v>
      </c>
    </row>
    <row r="13935" spans="6:8" ht="13.5">
      <c r="F13935" s="156" t="s">
        <v>2344</v>
      </c>
      <c r="H13935">
        <v>97740</v>
      </c>
    </row>
    <row r="13936" spans="6:8" ht="13.5">
      <c r="F13936" s="156" t="s">
        <v>2344</v>
      </c>
      <c r="H13936">
        <v>97740</v>
      </c>
    </row>
    <row r="13937" spans="6:8" ht="13.5">
      <c r="F13937" s="156" t="s">
        <v>2344</v>
      </c>
      <c r="H13937">
        <v>97740</v>
      </c>
    </row>
    <row r="13938" spans="6:8" ht="13.5">
      <c r="F13938" s="156" t="s">
        <v>2344</v>
      </c>
      <c r="H13938">
        <v>97740</v>
      </c>
    </row>
    <row r="13939" spans="6:8" ht="13.5">
      <c r="F13939" s="156" t="s">
        <v>2344</v>
      </c>
      <c r="H13939">
        <v>97740</v>
      </c>
    </row>
    <row r="13940" spans="6:8" ht="13.5">
      <c r="F13940" s="156" t="s">
        <v>2344</v>
      </c>
      <c r="H13940">
        <v>97740</v>
      </c>
    </row>
    <row r="13941" spans="6:8" ht="13.5">
      <c r="F13941" s="156" t="s">
        <v>2344</v>
      </c>
      <c r="H13941">
        <v>97740</v>
      </c>
    </row>
    <row r="13942" spans="6:8" ht="13.5">
      <c r="F13942" s="156" t="s">
        <v>2344</v>
      </c>
      <c r="H13942">
        <v>97740</v>
      </c>
    </row>
    <row r="13943" spans="6:8" ht="13.5">
      <c r="F13943" s="156" t="s">
        <v>2344</v>
      </c>
      <c r="H13943">
        <v>97740</v>
      </c>
    </row>
    <row r="13944" spans="6:8" ht="13.5">
      <c r="F13944" s="156" t="s">
        <v>2344</v>
      </c>
      <c r="H13944">
        <v>97740</v>
      </c>
    </row>
    <row r="13945" spans="6:8" ht="13.5">
      <c r="F13945" s="156" t="s">
        <v>2344</v>
      </c>
      <c r="H13945">
        <v>97740</v>
      </c>
    </row>
    <row r="13946" spans="6:8" ht="13.5">
      <c r="F13946" s="156" t="s">
        <v>2344</v>
      </c>
      <c r="H13946">
        <v>97740</v>
      </c>
    </row>
    <row r="13947" spans="6:8" ht="13.5">
      <c r="F13947" s="156" t="s">
        <v>2344</v>
      </c>
      <c r="H13947">
        <v>97740</v>
      </c>
    </row>
    <row r="13948" spans="6:8" ht="13.5">
      <c r="F13948" s="156" t="s">
        <v>2344</v>
      </c>
      <c r="H13948">
        <v>97740</v>
      </c>
    </row>
    <row r="13949" spans="6:8" ht="13.5">
      <c r="F13949" s="156" t="s">
        <v>2344</v>
      </c>
      <c r="H13949">
        <v>97740</v>
      </c>
    </row>
    <row r="13950" spans="6:8" ht="13.5">
      <c r="F13950" s="156" t="s">
        <v>2345</v>
      </c>
      <c r="H13950">
        <v>98615</v>
      </c>
    </row>
    <row r="13951" spans="6:8" ht="13.5">
      <c r="F13951" s="156" t="s">
        <v>2345</v>
      </c>
      <c r="H13951">
        <v>98615</v>
      </c>
    </row>
    <row r="13952" spans="6:8" ht="13.5">
      <c r="F13952" s="156" t="s">
        <v>2345</v>
      </c>
      <c r="H13952">
        <v>98615</v>
      </c>
    </row>
    <row r="13953" spans="6:8" ht="13.5">
      <c r="F13953" s="156" t="s">
        <v>2345</v>
      </c>
      <c r="H13953">
        <v>98615</v>
      </c>
    </row>
    <row r="13954" spans="6:8" ht="13.5">
      <c r="F13954" s="156" t="s">
        <v>2345</v>
      </c>
      <c r="H13954">
        <v>98615</v>
      </c>
    </row>
    <row r="13955" spans="6:8" ht="13.5">
      <c r="F13955" s="156" t="s">
        <v>2345</v>
      </c>
      <c r="H13955">
        <v>98615</v>
      </c>
    </row>
    <row r="13956" spans="6:8" ht="13.5">
      <c r="F13956" s="156" t="s">
        <v>2345</v>
      </c>
      <c r="H13956">
        <v>98615</v>
      </c>
    </row>
    <row r="13957" spans="6:8" ht="13.5">
      <c r="F13957" s="156" t="s">
        <v>2345</v>
      </c>
      <c r="H13957">
        <v>98615</v>
      </c>
    </row>
    <row r="13958" spans="6:8" ht="13.5">
      <c r="F13958" s="156" t="s">
        <v>2345</v>
      </c>
      <c r="H13958">
        <v>98615</v>
      </c>
    </row>
    <row r="13959" spans="6:8" ht="13.5">
      <c r="F13959" s="156" t="s">
        <v>2345</v>
      </c>
      <c r="H13959">
        <v>98615</v>
      </c>
    </row>
    <row r="13960" spans="6:8" ht="13.5">
      <c r="F13960" s="156" t="s">
        <v>2346</v>
      </c>
      <c r="H13960">
        <v>98616</v>
      </c>
    </row>
    <row r="13961" spans="6:8" ht="13.5">
      <c r="F13961" s="156" t="s">
        <v>2346</v>
      </c>
      <c r="H13961">
        <v>98616</v>
      </c>
    </row>
    <row r="13962" spans="6:8" ht="13.5">
      <c r="F13962" s="156" t="s">
        <v>2346</v>
      </c>
      <c r="H13962">
        <v>98616</v>
      </c>
    </row>
    <row r="13963" spans="6:8" ht="13.5">
      <c r="F13963" s="156" t="s">
        <v>2346</v>
      </c>
      <c r="H13963">
        <v>98616</v>
      </c>
    </row>
    <row r="13964" spans="6:8" ht="13.5">
      <c r="F13964" s="156" t="s">
        <v>2346</v>
      </c>
      <c r="H13964">
        <v>98616</v>
      </c>
    </row>
    <row r="13965" spans="6:8" ht="13.5">
      <c r="F13965" s="156" t="s">
        <v>2346</v>
      </c>
      <c r="H13965">
        <v>98616</v>
      </c>
    </row>
    <row r="13966" spans="6:8" ht="13.5">
      <c r="F13966" s="156" t="s">
        <v>2346</v>
      </c>
      <c r="H13966">
        <v>98616</v>
      </c>
    </row>
    <row r="13967" spans="6:8" ht="13.5">
      <c r="F13967" s="156" t="s">
        <v>2346</v>
      </c>
      <c r="H13967">
        <v>98616</v>
      </c>
    </row>
    <row r="13968" spans="6:8" ht="13.5">
      <c r="F13968" s="156" t="s">
        <v>2346</v>
      </c>
      <c r="H13968">
        <v>98616</v>
      </c>
    </row>
    <row r="13969" spans="6:8" ht="13.5">
      <c r="F13969" s="156" t="s">
        <v>2346</v>
      </c>
      <c r="H13969">
        <v>98616</v>
      </c>
    </row>
    <row r="13970" spans="6:8" ht="13.5">
      <c r="F13970" s="156" t="s">
        <v>2347</v>
      </c>
      <c r="H13970">
        <v>98617</v>
      </c>
    </row>
    <row r="13971" spans="6:8" ht="13.5">
      <c r="F13971" s="156" t="s">
        <v>2347</v>
      </c>
      <c r="H13971">
        <v>98617</v>
      </c>
    </row>
    <row r="13972" spans="6:8" ht="13.5">
      <c r="F13972" s="156" t="s">
        <v>2347</v>
      </c>
      <c r="H13972">
        <v>98617</v>
      </c>
    </row>
    <row r="13973" spans="6:8" ht="13.5">
      <c r="F13973" s="156" t="s">
        <v>2347</v>
      </c>
      <c r="H13973">
        <v>98617</v>
      </c>
    </row>
    <row r="13974" spans="6:8" ht="13.5">
      <c r="F13974" s="156" t="s">
        <v>2347</v>
      </c>
      <c r="H13974">
        <v>98617</v>
      </c>
    </row>
    <row r="13975" spans="6:8" ht="13.5">
      <c r="F13975" s="156" t="s">
        <v>2347</v>
      </c>
      <c r="H13975">
        <v>98617</v>
      </c>
    </row>
    <row r="13976" spans="6:8" ht="13.5">
      <c r="F13976" s="156" t="s">
        <v>2347</v>
      </c>
      <c r="H13976">
        <v>98617</v>
      </c>
    </row>
    <row r="13977" spans="6:8" ht="13.5">
      <c r="F13977" s="156" t="s">
        <v>2347</v>
      </c>
      <c r="H13977">
        <v>98617</v>
      </c>
    </row>
    <row r="13978" spans="6:8" ht="13.5">
      <c r="F13978" s="156" t="s">
        <v>2347</v>
      </c>
      <c r="H13978">
        <v>98617</v>
      </c>
    </row>
    <row r="13979" spans="6:8" ht="13.5">
      <c r="F13979" s="156" t="s">
        <v>2347</v>
      </c>
      <c r="H13979">
        <v>98617</v>
      </c>
    </row>
    <row r="13980" spans="6:8" ht="13.5">
      <c r="F13980" s="156" t="s">
        <v>2348</v>
      </c>
      <c r="H13980">
        <v>98618</v>
      </c>
    </row>
    <row r="13981" spans="6:8" ht="13.5">
      <c r="F13981" s="156" t="s">
        <v>2348</v>
      </c>
      <c r="H13981">
        <v>98618</v>
      </c>
    </row>
    <row r="13982" spans="6:8" ht="13.5">
      <c r="F13982" s="156" t="s">
        <v>2348</v>
      </c>
      <c r="H13982">
        <v>98618</v>
      </c>
    </row>
    <row r="13983" spans="6:8" ht="13.5">
      <c r="F13983" s="156" t="s">
        <v>2348</v>
      </c>
      <c r="H13983">
        <v>98618</v>
      </c>
    </row>
    <row r="13984" spans="6:8" ht="13.5">
      <c r="F13984" s="156" t="s">
        <v>2348</v>
      </c>
      <c r="H13984">
        <v>98618</v>
      </c>
    </row>
    <row r="13985" spans="6:8" ht="13.5">
      <c r="F13985" s="156" t="s">
        <v>2348</v>
      </c>
      <c r="H13985">
        <v>98618</v>
      </c>
    </row>
    <row r="13986" spans="6:8" ht="13.5">
      <c r="F13986" s="156" t="s">
        <v>2348</v>
      </c>
      <c r="H13986">
        <v>98618</v>
      </c>
    </row>
    <row r="13987" spans="6:8" ht="13.5">
      <c r="F13987" s="156" t="s">
        <v>2348</v>
      </c>
      <c r="H13987">
        <v>98618</v>
      </c>
    </row>
    <row r="13988" spans="6:8" ht="13.5">
      <c r="F13988" s="156" t="s">
        <v>2348</v>
      </c>
      <c r="H13988">
        <v>98618</v>
      </c>
    </row>
    <row r="13989" spans="6:8" ht="13.5">
      <c r="F13989" s="156" t="s">
        <v>2348</v>
      </c>
      <c r="H13989">
        <v>98618</v>
      </c>
    </row>
    <row r="13990" spans="6:8" ht="13.5">
      <c r="F13990" s="156" t="s">
        <v>2349</v>
      </c>
      <c r="H13990">
        <v>98619</v>
      </c>
    </row>
    <row r="13991" spans="6:8" ht="13.5">
      <c r="F13991" s="156" t="s">
        <v>2349</v>
      </c>
      <c r="H13991">
        <v>98619</v>
      </c>
    </row>
    <row r="13992" spans="6:8" ht="13.5">
      <c r="F13992" s="156" t="s">
        <v>2349</v>
      </c>
      <c r="H13992">
        <v>98619</v>
      </c>
    </row>
    <row r="13993" spans="6:8" ht="13.5">
      <c r="F13993" s="156" t="s">
        <v>2349</v>
      </c>
      <c r="H13993">
        <v>98619</v>
      </c>
    </row>
    <row r="13994" spans="6:8" ht="13.5">
      <c r="F13994" s="156" t="s">
        <v>2349</v>
      </c>
      <c r="H13994">
        <v>98619</v>
      </c>
    </row>
    <row r="13995" spans="6:8" ht="13.5">
      <c r="F13995" s="156" t="s">
        <v>2349</v>
      </c>
      <c r="H13995">
        <v>98619</v>
      </c>
    </row>
    <row r="13996" spans="6:8" ht="13.5">
      <c r="F13996" s="156" t="s">
        <v>2349</v>
      </c>
      <c r="H13996">
        <v>98619</v>
      </c>
    </row>
    <row r="13997" spans="6:8" ht="13.5">
      <c r="F13997" s="156" t="s">
        <v>2349</v>
      </c>
      <c r="H13997">
        <v>98619</v>
      </c>
    </row>
    <row r="13998" spans="6:8" ht="13.5">
      <c r="F13998" s="156" t="s">
        <v>2349</v>
      </c>
      <c r="H13998">
        <v>98619</v>
      </c>
    </row>
    <row r="13999" spans="6:8" ht="13.5">
      <c r="F13999" s="156" t="s">
        <v>2349</v>
      </c>
      <c r="H13999">
        <v>98619</v>
      </c>
    </row>
    <row r="14000" spans="6:8" ht="13.5">
      <c r="F14000" s="156" t="s">
        <v>2350</v>
      </c>
      <c r="H14000">
        <v>98620</v>
      </c>
    </row>
    <row r="14001" spans="6:8" ht="13.5">
      <c r="F14001" s="156" t="s">
        <v>2350</v>
      </c>
      <c r="H14001">
        <v>98620</v>
      </c>
    </row>
    <row r="14002" spans="6:8" ht="13.5">
      <c r="F14002" s="156" t="s">
        <v>2350</v>
      </c>
      <c r="H14002">
        <v>98620</v>
      </c>
    </row>
    <row r="14003" spans="6:8" ht="13.5">
      <c r="F14003" s="156" t="s">
        <v>2350</v>
      </c>
      <c r="H14003">
        <v>98620</v>
      </c>
    </row>
    <row r="14004" spans="6:8" ht="13.5">
      <c r="F14004" s="156" t="s">
        <v>2350</v>
      </c>
      <c r="H14004">
        <v>98620</v>
      </c>
    </row>
    <row r="14005" spans="6:8" ht="13.5">
      <c r="F14005" s="156" t="s">
        <v>2350</v>
      </c>
      <c r="H14005">
        <v>98620</v>
      </c>
    </row>
    <row r="14006" spans="6:8" ht="13.5">
      <c r="F14006" s="156" t="s">
        <v>2350</v>
      </c>
      <c r="H14006">
        <v>98620</v>
      </c>
    </row>
    <row r="14007" spans="6:8" ht="13.5">
      <c r="F14007" s="156" t="s">
        <v>2350</v>
      </c>
      <c r="H14007">
        <v>98620</v>
      </c>
    </row>
    <row r="14008" spans="6:8" ht="13.5">
      <c r="F14008" s="156" t="s">
        <v>2350</v>
      </c>
      <c r="H14008">
        <v>98620</v>
      </c>
    </row>
    <row r="14009" spans="6:8" ht="13.5">
      <c r="F14009" s="156" t="s">
        <v>2350</v>
      </c>
      <c r="H14009">
        <v>98620</v>
      </c>
    </row>
    <row r="14010" spans="6:8" ht="13.5">
      <c r="F14010" s="156" t="s">
        <v>2351</v>
      </c>
      <c r="H14010">
        <v>98621</v>
      </c>
    </row>
    <row r="14011" spans="6:8" ht="13.5">
      <c r="F14011" s="156" t="s">
        <v>2351</v>
      </c>
      <c r="H14011">
        <v>98621</v>
      </c>
    </row>
    <row r="14012" spans="6:8" ht="13.5">
      <c r="F14012" s="156" t="s">
        <v>2351</v>
      </c>
      <c r="H14012">
        <v>98621</v>
      </c>
    </row>
    <row r="14013" spans="6:8" ht="13.5">
      <c r="F14013" s="156" t="s">
        <v>2351</v>
      </c>
      <c r="H14013">
        <v>98621</v>
      </c>
    </row>
    <row r="14014" spans="6:8" ht="13.5">
      <c r="F14014" s="156" t="s">
        <v>2351</v>
      </c>
      <c r="H14014">
        <v>98621</v>
      </c>
    </row>
    <row r="14015" spans="6:8" ht="13.5">
      <c r="F14015" s="156" t="s">
        <v>2351</v>
      </c>
      <c r="H14015">
        <v>98621</v>
      </c>
    </row>
    <row r="14016" spans="6:8" ht="13.5">
      <c r="F14016" s="156" t="s">
        <v>2351</v>
      </c>
      <c r="H14016">
        <v>98621</v>
      </c>
    </row>
    <row r="14017" spans="6:8" ht="13.5">
      <c r="F14017" s="156" t="s">
        <v>2351</v>
      </c>
      <c r="H14017">
        <v>98621</v>
      </c>
    </row>
    <row r="14018" spans="6:8" ht="13.5">
      <c r="F14018" s="156" t="s">
        <v>2351</v>
      </c>
      <c r="H14018">
        <v>98621</v>
      </c>
    </row>
    <row r="14019" spans="6:8" ht="13.5">
      <c r="F14019" s="156" t="s">
        <v>2351</v>
      </c>
      <c r="H14019">
        <v>98621</v>
      </c>
    </row>
    <row r="14020" spans="6:8" ht="13.5">
      <c r="F14020" s="156" t="s">
        <v>2352</v>
      </c>
      <c r="H14020">
        <v>98622</v>
      </c>
    </row>
    <row r="14021" spans="6:8" ht="13.5">
      <c r="F14021" s="156" t="s">
        <v>2352</v>
      </c>
      <c r="H14021">
        <v>98622</v>
      </c>
    </row>
    <row r="14022" spans="6:8" ht="13.5">
      <c r="F14022" s="156" t="s">
        <v>2352</v>
      </c>
      <c r="H14022">
        <v>98622</v>
      </c>
    </row>
    <row r="14023" spans="6:8" ht="13.5">
      <c r="F14023" s="156" t="s">
        <v>2352</v>
      </c>
      <c r="H14023">
        <v>98622</v>
      </c>
    </row>
    <row r="14024" spans="6:8" ht="13.5">
      <c r="F14024" s="156" t="s">
        <v>2352</v>
      </c>
      <c r="H14024">
        <v>98622</v>
      </c>
    </row>
    <row r="14025" spans="6:8" ht="13.5">
      <c r="F14025" s="156" t="s">
        <v>2352</v>
      </c>
      <c r="H14025">
        <v>98622</v>
      </c>
    </row>
    <row r="14026" spans="6:8" ht="13.5">
      <c r="F14026" s="156" t="s">
        <v>2352</v>
      </c>
      <c r="H14026">
        <v>98622</v>
      </c>
    </row>
    <row r="14027" spans="6:8" ht="13.5">
      <c r="F14027" s="156" t="s">
        <v>2352</v>
      </c>
      <c r="H14027">
        <v>98622</v>
      </c>
    </row>
    <row r="14028" spans="6:8" ht="13.5">
      <c r="F14028" s="156" t="s">
        <v>2352</v>
      </c>
      <c r="H14028">
        <v>98622</v>
      </c>
    </row>
    <row r="14029" spans="6:8" ht="13.5">
      <c r="F14029" s="156" t="s">
        <v>2352</v>
      </c>
      <c r="H14029">
        <v>98622</v>
      </c>
    </row>
    <row r="14030" spans="6:8" ht="13.5">
      <c r="F14030" s="156" t="s">
        <v>2353</v>
      </c>
      <c r="H14030">
        <v>98623</v>
      </c>
    </row>
    <row r="14031" spans="6:8" ht="13.5">
      <c r="F14031" s="156" t="s">
        <v>2353</v>
      </c>
      <c r="H14031">
        <v>98623</v>
      </c>
    </row>
    <row r="14032" spans="6:8" ht="13.5">
      <c r="F14032" s="156" t="s">
        <v>2353</v>
      </c>
      <c r="H14032">
        <v>98623</v>
      </c>
    </row>
    <row r="14033" spans="6:8" ht="13.5">
      <c r="F14033" s="156" t="s">
        <v>2353</v>
      </c>
      <c r="H14033">
        <v>98623</v>
      </c>
    </row>
    <row r="14034" spans="6:8" ht="13.5">
      <c r="F14034" s="156" t="s">
        <v>2353</v>
      </c>
      <c r="H14034">
        <v>98623</v>
      </c>
    </row>
    <row r="14035" spans="6:8" ht="13.5">
      <c r="F14035" s="156" t="s">
        <v>2353</v>
      </c>
      <c r="H14035">
        <v>98623</v>
      </c>
    </row>
    <row r="14036" spans="6:8" ht="13.5">
      <c r="F14036" s="156" t="s">
        <v>2353</v>
      </c>
      <c r="H14036">
        <v>98623</v>
      </c>
    </row>
    <row r="14037" spans="6:8" ht="13.5">
      <c r="F14037" s="156" t="s">
        <v>2353</v>
      </c>
      <c r="H14037">
        <v>98623</v>
      </c>
    </row>
    <row r="14038" spans="6:8" ht="13.5">
      <c r="F14038" s="156" t="s">
        <v>2353</v>
      </c>
      <c r="H14038">
        <v>98623</v>
      </c>
    </row>
    <row r="14039" spans="6:8" ht="13.5">
      <c r="F14039" s="156" t="s">
        <v>2353</v>
      </c>
      <c r="H14039">
        <v>98623</v>
      </c>
    </row>
    <row r="14040" spans="6:8" ht="13.5">
      <c r="F14040" s="156" t="s">
        <v>2354</v>
      </c>
      <c r="H14040">
        <v>98624</v>
      </c>
    </row>
    <row r="14041" spans="6:8" ht="13.5">
      <c r="F14041" s="156" t="s">
        <v>2354</v>
      </c>
      <c r="H14041">
        <v>98624</v>
      </c>
    </row>
    <row r="14042" spans="6:8" ht="13.5">
      <c r="F14042" s="156" t="s">
        <v>2354</v>
      </c>
      <c r="H14042">
        <v>98624</v>
      </c>
    </row>
    <row r="14043" spans="6:8" ht="13.5">
      <c r="F14043" s="156" t="s">
        <v>2354</v>
      </c>
      <c r="H14043">
        <v>98624</v>
      </c>
    </row>
    <row r="14044" spans="6:8" ht="13.5">
      <c r="F14044" s="156" t="s">
        <v>2354</v>
      </c>
      <c r="H14044">
        <v>98624</v>
      </c>
    </row>
    <row r="14045" spans="6:8" ht="13.5">
      <c r="F14045" s="156" t="s">
        <v>2354</v>
      </c>
      <c r="H14045">
        <v>98624</v>
      </c>
    </row>
    <row r="14046" spans="6:8" ht="13.5">
      <c r="F14046" s="156" t="s">
        <v>2354</v>
      </c>
      <c r="H14046">
        <v>98624</v>
      </c>
    </row>
    <row r="14047" spans="6:8" ht="13.5">
      <c r="F14047" s="156" t="s">
        <v>2354</v>
      </c>
      <c r="H14047">
        <v>98624</v>
      </c>
    </row>
    <row r="14048" spans="6:8" ht="13.5">
      <c r="F14048" s="156" t="s">
        <v>2354</v>
      </c>
      <c r="H14048">
        <v>98624</v>
      </c>
    </row>
    <row r="14049" spans="6:8" ht="13.5">
      <c r="F14049" s="156" t="s">
        <v>2354</v>
      </c>
      <c r="H14049">
        <v>98624</v>
      </c>
    </row>
    <row r="14050" spans="6:8" ht="13.5">
      <c r="F14050" s="156" t="s">
        <v>2355</v>
      </c>
      <c r="H14050">
        <v>98625</v>
      </c>
    </row>
    <row r="14051" spans="6:8" ht="13.5">
      <c r="F14051" s="156" t="s">
        <v>2355</v>
      </c>
      <c r="H14051">
        <v>98625</v>
      </c>
    </row>
    <row r="14052" spans="6:8" ht="13.5">
      <c r="F14052" s="156" t="s">
        <v>2355</v>
      </c>
      <c r="H14052">
        <v>98625</v>
      </c>
    </row>
    <row r="14053" spans="6:8" ht="13.5">
      <c r="F14053" s="156" t="s">
        <v>2355</v>
      </c>
      <c r="H14053">
        <v>98625</v>
      </c>
    </row>
    <row r="14054" spans="6:8" ht="13.5">
      <c r="F14054" s="156" t="s">
        <v>2355</v>
      </c>
      <c r="H14054">
        <v>98625</v>
      </c>
    </row>
    <row r="14055" spans="6:8" ht="13.5">
      <c r="F14055" s="156" t="s">
        <v>2355</v>
      </c>
      <c r="H14055">
        <v>98625</v>
      </c>
    </row>
    <row r="14056" spans="6:8" ht="13.5">
      <c r="F14056" s="156" t="s">
        <v>2355</v>
      </c>
      <c r="H14056">
        <v>98625</v>
      </c>
    </row>
    <row r="14057" spans="6:8" ht="13.5">
      <c r="F14057" s="156" t="s">
        <v>2355</v>
      </c>
      <c r="H14057">
        <v>98625</v>
      </c>
    </row>
    <row r="14058" spans="6:8" ht="13.5">
      <c r="F14058" s="156" t="s">
        <v>2355</v>
      </c>
      <c r="H14058">
        <v>98625</v>
      </c>
    </row>
    <row r="14059" spans="6:8" ht="13.5">
      <c r="F14059" s="156" t="s">
        <v>2355</v>
      </c>
      <c r="H14059">
        <v>98625</v>
      </c>
    </row>
    <row r="14060" spans="6:8" ht="13.5">
      <c r="F14060" s="156" t="s">
        <v>2356</v>
      </c>
      <c r="H14060">
        <v>98626</v>
      </c>
    </row>
    <row r="14061" spans="6:8" ht="13.5">
      <c r="F14061" s="156" t="s">
        <v>2356</v>
      </c>
      <c r="H14061">
        <v>98626</v>
      </c>
    </row>
    <row r="14062" spans="6:8" ht="13.5">
      <c r="F14062" s="156" t="s">
        <v>2356</v>
      </c>
      <c r="H14062">
        <v>98626</v>
      </c>
    </row>
    <row r="14063" spans="6:8" ht="13.5">
      <c r="F14063" s="156" t="s">
        <v>2356</v>
      </c>
      <c r="H14063">
        <v>98626</v>
      </c>
    </row>
    <row r="14064" spans="6:8" ht="13.5">
      <c r="F14064" s="156" t="s">
        <v>2356</v>
      </c>
      <c r="H14064">
        <v>98626</v>
      </c>
    </row>
    <row r="14065" spans="6:8" ht="13.5">
      <c r="F14065" s="156" t="s">
        <v>2356</v>
      </c>
      <c r="H14065">
        <v>98626</v>
      </c>
    </row>
    <row r="14066" spans="6:8" ht="13.5">
      <c r="F14066" s="156" t="s">
        <v>2356</v>
      </c>
      <c r="H14066">
        <v>98626</v>
      </c>
    </row>
    <row r="14067" spans="6:8" ht="13.5">
      <c r="F14067" s="156" t="s">
        <v>2356</v>
      </c>
      <c r="H14067">
        <v>98626</v>
      </c>
    </row>
    <row r="14068" spans="6:8" ht="13.5">
      <c r="F14068" s="156" t="s">
        <v>2356</v>
      </c>
      <c r="H14068">
        <v>98626</v>
      </c>
    </row>
    <row r="14069" spans="6:8" ht="13.5">
      <c r="F14069" s="156" t="s">
        <v>2356</v>
      </c>
      <c r="H14069">
        <v>98626</v>
      </c>
    </row>
    <row r="14070" spans="6:8" ht="13.5">
      <c r="F14070" s="156" t="s">
        <v>2357</v>
      </c>
      <c r="H14070">
        <v>98655</v>
      </c>
    </row>
    <row r="14071" spans="6:8" ht="13.5">
      <c r="F14071" s="156" t="s">
        <v>2357</v>
      </c>
      <c r="H14071">
        <v>98655</v>
      </c>
    </row>
    <row r="14072" spans="6:8" ht="13.5">
      <c r="F14072" s="156" t="s">
        <v>2357</v>
      </c>
      <c r="H14072">
        <v>98655</v>
      </c>
    </row>
    <row r="14073" spans="6:8" ht="13.5">
      <c r="F14073" s="156" t="s">
        <v>2357</v>
      </c>
      <c r="H14073">
        <v>98655</v>
      </c>
    </row>
    <row r="14074" spans="6:8" ht="13.5">
      <c r="F14074" s="156" t="s">
        <v>2357</v>
      </c>
      <c r="H14074">
        <v>98655</v>
      </c>
    </row>
    <row r="14075" spans="6:8" ht="13.5">
      <c r="F14075" s="156" t="s">
        <v>2357</v>
      </c>
      <c r="H14075">
        <v>98655</v>
      </c>
    </row>
    <row r="14076" spans="6:8" ht="13.5">
      <c r="F14076" s="156" t="s">
        <v>2357</v>
      </c>
      <c r="H14076">
        <v>98655</v>
      </c>
    </row>
    <row r="14077" spans="6:8" ht="13.5">
      <c r="F14077" s="156" t="s">
        <v>2357</v>
      </c>
      <c r="H14077">
        <v>98655</v>
      </c>
    </row>
    <row r="14078" spans="6:8" ht="13.5">
      <c r="F14078" s="156" t="s">
        <v>2357</v>
      </c>
      <c r="H14078">
        <v>98655</v>
      </c>
    </row>
    <row r="14079" spans="6:8" ht="13.5">
      <c r="F14079" s="156" t="s">
        <v>2357</v>
      </c>
      <c r="H14079">
        <v>98655</v>
      </c>
    </row>
    <row r="14080" spans="6:8" ht="13.5">
      <c r="F14080" s="156" t="s">
        <v>2357</v>
      </c>
      <c r="H14080">
        <v>98655</v>
      </c>
    </row>
    <row r="14081" spans="6:8" ht="13.5">
      <c r="F14081" s="156" t="s">
        <v>2357</v>
      </c>
      <c r="H14081">
        <v>98655</v>
      </c>
    </row>
    <row r="14082" spans="6:8" ht="13.5">
      <c r="F14082" s="156" t="s">
        <v>2357</v>
      </c>
      <c r="H14082">
        <v>98655</v>
      </c>
    </row>
    <row r="14083" spans="6:8" ht="13.5">
      <c r="F14083" s="156" t="s">
        <v>2358</v>
      </c>
      <c r="H14083">
        <v>98656</v>
      </c>
    </row>
    <row r="14084" spans="6:8" ht="13.5">
      <c r="F14084" s="156" t="s">
        <v>2358</v>
      </c>
      <c r="H14084">
        <v>98656</v>
      </c>
    </row>
    <row r="14085" spans="6:8" ht="13.5">
      <c r="F14085" s="156" t="s">
        <v>2358</v>
      </c>
      <c r="H14085">
        <v>98656</v>
      </c>
    </row>
    <row r="14086" spans="6:8" ht="13.5">
      <c r="F14086" s="156" t="s">
        <v>2358</v>
      </c>
      <c r="H14086">
        <v>98656</v>
      </c>
    </row>
    <row r="14087" spans="6:8" ht="13.5">
      <c r="F14087" s="156" t="s">
        <v>2358</v>
      </c>
      <c r="H14087">
        <v>98656</v>
      </c>
    </row>
    <row r="14088" spans="6:8" ht="13.5">
      <c r="F14088" s="156" t="s">
        <v>2358</v>
      </c>
      <c r="H14088">
        <v>98656</v>
      </c>
    </row>
    <row r="14089" spans="6:8" ht="13.5">
      <c r="F14089" s="156" t="s">
        <v>2358</v>
      </c>
      <c r="H14089">
        <v>98656</v>
      </c>
    </row>
    <row r="14090" spans="6:8" ht="13.5">
      <c r="F14090" s="156" t="s">
        <v>2358</v>
      </c>
      <c r="H14090">
        <v>98656</v>
      </c>
    </row>
    <row r="14091" spans="6:8" ht="13.5">
      <c r="F14091" s="156" t="s">
        <v>2358</v>
      </c>
      <c r="H14091">
        <v>98656</v>
      </c>
    </row>
    <row r="14092" spans="6:8" ht="13.5">
      <c r="F14092" s="156" t="s">
        <v>2358</v>
      </c>
      <c r="H14092">
        <v>98656</v>
      </c>
    </row>
    <row r="14093" spans="6:8" ht="13.5">
      <c r="F14093" s="156" t="s">
        <v>2358</v>
      </c>
      <c r="H14093">
        <v>98656</v>
      </c>
    </row>
    <row r="14094" spans="6:8" ht="13.5">
      <c r="F14094" s="156" t="s">
        <v>2358</v>
      </c>
      <c r="H14094">
        <v>98656</v>
      </c>
    </row>
    <row r="14095" spans="6:8" ht="13.5">
      <c r="F14095" s="156" t="s">
        <v>2358</v>
      </c>
      <c r="H14095">
        <v>98656</v>
      </c>
    </row>
    <row r="14096" spans="6:8" ht="13.5">
      <c r="F14096" s="156" t="s">
        <v>2359</v>
      </c>
      <c r="H14096">
        <v>98657</v>
      </c>
    </row>
    <row r="14097" spans="6:8" ht="13.5">
      <c r="F14097" s="156" t="s">
        <v>2359</v>
      </c>
      <c r="H14097">
        <v>98657</v>
      </c>
    </row>
    <row r="14098" spans="6:8" ht="13.5">
      <c r="F14098" s="156" t="s">
        <v>2359</v>
      </c>
      <c r="H14098">
        <v>98657</v>
      </c>
    </row>
    <row r="14099" spans="6:8" ht="13.5">
      <c r="F14099" s="156" t="s">
        <v>2359</v>
      </c>
      <c r="H14099">
        <v>98657</v>
      </c>
    </row>
    <row r="14100" spans="6:8" ht="13.5">
      <c r="F14100" s="156" t="s">
        <v>2359</v>
      </c>
      <c r="H14100">
        <v>98657</v>
      </c>
    </row>
    <row r="14101" spans="6:8" ht="13.5">
      <c r="F14101" s="156" t="s">
        <v>2359</v>
      </c>
      <c r="H14101">
        <v>98657</v>
      </c>
    </row>
    <row r="14102" spans="6:8" ht="13.5">
      <c r="F14102" s="156" t="s">
        <v>2359</v>
      </c>
      <c r="H14102">
        <v>98657</v>
      </c>
    </row>
    <row r="14103" spans="6:8" ht="13.5">
      <c r="F14103" s="156" t="s">
        <v>2359</v>
      </c>
      <c r="H14103">
        <v>98657</v>
      </c>
    </row>
    <row r="14104" spans="6:8" ht="13.5">
      <c r="F14104" s="156" t="s">
        <v>2359</v>
      </c>
      <c r="H14104">
        <v>98657</v>
      </c>
    </row>
    <row r="14105" spans="6:8" ht="13.5">
      <c r="F14105" s="156" t="s">
        <v>2359</v>
      </c>
      <c r="H14105">
        <v>98657</v>
      </c>
    </row>
    <row r="14106" spans="6:8" ht="13.5">
      <c r="F14106" s="156" t="s">
        <v>2359</v>
      </c>
      <c r="H14106">
        <v>98657</v>
      </c>
    </row>
    <row r="14107" spans="6:8" ht="13.5">
      <c r="F14107" s="156" t="s">
        <v>2359</v>
      </c>
      <c r="H14107">
        <v>98657</v>
      </c>
    </row>
    <row r="14108" spans="6:8" ht="13.5">
      <c r="F14108" s="156" t="s">
        <v>2359</v>
      </c>
      <c r="H14108">
        <v>98657</v>
      </c>
    </row>
    <row r="14109" spans="6:8" ht="13.5">
      <c r="F14109" s="156" t="s">
        <v>2360</v>
      </c>
      <c r="H14109">
        <v>98658</v>
      </c>
    </row>
    <row r="14110" spans="6:8" ht="13.5">
      <c r="F14110" s="156" t="s">
        <v>2360</v>
      </c>
      <c r="H14110">
        <v>98658</v>
      </c>
    </row>
    <row r="14111" spans="6:8" ht="13.5">
      <c r="F14111" s="156" t="s">
        <v>2360</v>
      </c>
      <c r="H14111">
        <v>98658</v>
      </c>
    </row>
    <row r="14112" spans="6:8" ht="13.5">
      <c r="F14112" s="156" t="s">
        <v>2360</v>
      </c>
      <c r="H14112">
        <v>98658</v>
      </c>
    </row>
    <row r="14113" spans="6:8" ht="13.5">
      <c r="F14113" s="156" t="s">
        <v>2360</v>
      </c>
      <c r="H14113">
        <v>98658</v>
      </c>
    </row>
    <row r="14114" spans="6:8" ht="13.5">
      <c r="F14114" s="156" t="s">
        <v>2360</v>
      </c>
      <c r="H14114">
        <v>98658</v>
      </c>
    </row>
    <row r="14115" spans="6:8" ht="13.5">
      <c r="F14115" s="156" t="s">
        <v>2360</v>
      </c>
      <c r="H14115">
        <v>98658</v>
      </c>
    </row>
    <row r="14116" spans="6:8" ht="13.5">
      <c r="F14116" s="156" t="s">
        <v>2360</v>
      </c>
      <c r="H14116">
        <v>98658</v>
      </c>
    </row>
    <row r="14117" spans="6:8" ht="13.5">
      <c r="F14117" s="156" t="s">
        <v>2360</v>
      </c>
      <c r="H14117">
        <v>98658</v>
      </c>
    </row>
    <row r="14118" spans="6:8" ht="13.5">
      <c r="F14118" s="156" t="s">
        <v>2360</v>
      </c>
      <c r="H14118">
        <v>98658</v>
      </c>
    </row>
    <row r="14119" spans="6:8" ht="13.5">
      <c r="F14119" s="156" t="s">
        <v>2360</v>
      </c>
      <c r="H14119">
        <v>98658</v>
      </c>
    </row>
    <row r="14120" spans="6:8" ht="13.5">
      <c r="F14120" s="156" t="s">
        <v>2360</v>
      </c>
      <c r="H14120">
        <v>98658</v>
      </c>
    </row>
    <row r="14121" spans="6:8" ht="13.5">
      <c r="F14121" s="156" t="s">
        <v>2360</v>
      </c>
      <c r="H14121">
        <v>98658</v>
      </c>
    </row>
    <row r="14122" spans="6:8" ht="13.5">
      <c r="F14122" s="156" t="s">
        <v>2361</v>
      </c>
      <c r="H14122">
        <v>98659</v>
      </c>
    </row>
    <row r="14123" spans="6:8" ht="13.5">
      <c r="F14123" s="156" t="s">
        <v>2361</v>
      </c>
      <c r="H14123">
        <v>98659</v>
      </c>
    </row>
    <row r="14124" spans="6:8" ht="13.5">
      <c r="F14124" s="156" t="s">
        <v>2361</v>
      </c>
      <c r="H14124">
        <v>98659</v>
      </c>
    </row>
    <row r="14125" spans="6:8" ht="13.5">
      <c r="F14125" s="156" t="s">
        <v>2361</v>
      </c>
      <c r="H14125">
        <v>98659</v>
      </c>
    </row>
    <row r="14126" spans="6:8" ht="13.5">
      <c r="F14126" s="156" t="s">
        <v>2361</v>
      </c>
      <c r="H14126">
        <v>98659</v>
      </c>
    </row>
    <row r="14127" spans="6:8" ht="13.5">
      <c r="F14127" s="156" t="s">
        <v>2361</v>
      </c>
      <c r="H14127">
        <v>98659</v>
      </c>
    </row>
    <row r="14128" spans="6:8" ht="13.5">
      <c r="F14128" s="156" t="s">
        <v>2361</v>
      </c>
      <c r="H14128">
        <v>98659</v>
      </c>
    </row>
    <row r="14129" spans="6:8" ht="13.5">
      <c r="F14129" s="156" t="s">
        <v>2361</v>
      </c>
      <c r="H14129">
        <v>98659</v>
      </c>
    </row>
    <row r="14130" spans="6:8" ht="13.5">
      <c r="F14130" s="156" t="s">
        <v>2361</v>
      </c>
      <c r="H14130">
        <v>98659</v>
      </c>
    </row>
    <row r="14131" spans="6:8" ht="13.5">
      <c r="F14131" s="156" t="s">
        <v>2361</v>
      </c>
      <c r="H14131">
        <v>98659</v>
      </c>
    </row>
    <row r="14132" spans="6:8" ht="13.5">
      <c r="F14132" s="156" t="s">
        <v>2361</v>
      </c>
      <c r="H14132">
        <v>98659</v>
      </c>
    </row>
    <row r="14133" spans="6:8" ht="13.5">
      <c r="F14133" s="156" t="s">
        <v>2361</v>
      </c>
      <c r="H14133">
        <v>98659</v>
      </c>
    </row>
    <row r="14134" spans="6:8" ht="13.5">
      <c r="F14134" s="156" t="s">
        <v>2361</v>
      </c>
      <c r="H14134">
        <v>98659</v>
      </c>
    </row>
    <row r="14135" spans="6:8" ht="13.5">
      <c r="F14135" s="156" t="s">
        <v>2362</v>
      </c>
      <c r="H14135">
        <v>98746</v>
      </c>
    </row>
    <row r="14136" spans="6:8" ht="13.5">
      <c r="F14136" s="156" t="s">
        <v>2362</v>
      </c>
      <c r="H14136">
        <v>98746</v>
      </c>
    </row>
    <row r="14137" spans="6:8" ht="13.5">
      <c r="F14137" s="156" t="s">
        <v>2362</v>
      </c>
      <c r="H14137">
        <v>98746</v>
      </c>
    </row>
    <row r="14138" spans="6:8" ht="13.5">
      <c r="F14138" s="156" t="s">
        <v>2363</v>
      </c>
      <c r="H14138">
        <v>98749</v>
      </c>
    </row>
    <row r="14139" spans="6:8" ht="13.5">
      <c r="F14139" s="156" t="s">
        <v>2363</v>
      </c>
      <c r="H14139">
        <v>98749</v>
      </c>
    </row>
    <row r="14140" spans="6:8" ht="13.5">
      <c r="F14140" s="156" t="s">
        <v>2363</v>
      </c>
      <c r="H14140">
        <v>98749</v>
      </c>
    </row>
    <row r="14141" spans="6:8" ht="13.5">
      <c r="F14141" s="156" t="s">
        <v>2364</v>
      </c>
      <c r="H14141">
        <v>98750</v>
      </c>
    </row>
    <row r="14142" spans="6:8" ht="13.5">
      <c r="F14142" s="156" t="s">
        <v>2364</v>
      </c>
      <c r="H14142">
        <v>98750</v>
      </c>
    </row>
    <row r="14143" spans="6:8" ht="13.5">
      <c r="F14143" s="156" t="s">
        <v>2364</v>
      </c>
      <c r="H14143">
        <v>98750</v>
      </c>
    </row>
    <row r="14144" spans="6:8" ht="13.5">
      <c r="F14144" s="156" t="s">
        <v>2365</v>
      </c>
      <c r="H14144">
        <v>98751</v>
      </c>
    </row>
    <row r="14145" spans="6:8" ht="13.5">
      <c r="F14145" s="156" t="s">
        <v>2365</v>
      </c>
      <c r="H14145">
        <v>98751</v>
      </c>
    </row>
    <row r="14146" spans="6:8" ht="13.5">
      <c r="F14146" s="156" t="s">
        <v>2365</v>
      </c>
      <c r="H14146">
        <v>98751</v>
      </c>
    </row>
    <row r="14147" spans="6:8" ht="13.5">
      <c r="F14147" s="156" t="s">
        <v>2366</v>
      </c>
      <c r="H14147">
        <v>98752</v>
      </c>
    </row>
    <row r="14148" spans="6:8" ht="13.5">
      <c r="F14148" s="156" t="s">
        <v>2366</v>
      </c>
      <c r="H14148">
        <v>98752</v>
      </c>
    </row>
    <row r="14149" spans="6:8" ht="13.5">
      <c r="F14149" s="156" t="s">
        <v>2366</v>
      </c>
      <c r="H14149">
        <v>98752</v>
      </c>
    </row>
    <row r="14150" spans="6:8" ht="13.5">
      <c r="F14150" s="156" t="s">
        <v>2367</v>
      </c>
      <c r="H14150">
        <v>98753</v>
      </c>
    </row>
    <row r="14151" spans="6:8" ht="13.5">
      <c r="F14151" s="156" t="s">
        <v>2367</v>
      </c>
      <c r="H14151">
        <v>98753</v>
      </c>
    </row>
    <row r="14152" spans="6:8" ht="13.5">
      <c r="F14152" s="156" t="s">
        <v>2367</v>
      </c>
      <c r="H14152">
        <v>98753</v>
      </c>
    </row>
    <row r="14153" spans="6:8" ht="13.5">
      <c r="F14153" s="156" t="s">
        <v>2368</v>
      </c>
      <c r="H14153">
        <v>100763</v>
      </c>
    </row>
    <row r="14154" spans="6:8" ht="13.5">
      <c r="F14154" s="156" t="s">
        <v>2368</v>
      </c>
      <c r="H14154">
        <v>100763</v>
      </c>
    </row>
    <row r="14155" spans="6:8" ht="13.5">
      <c r="F14155" s="156" t="s">
        <v>2368</v>
      </c>
      <c r="H14155">
        <v>100763</v>
      </c>
    </row>
    <row r="14156" spans="6:8" ht="13.5">
      <c r="F14156" s="156" t="s">
        <v>2368</v>
      </c>
      <c r="H14156">
        <v>100763</v>
      </c>
    </row>
    <row r="14157" spans="6:8" ht="13.5">
      <c r="F14157" s="156" t="s">
        <v>2368</v>
      </c>
      <c r="H14157">
        <v>100763</v>
      </c>
    </row>
    <row r="14158" spans="6:8" ht="13.5">
      <c r="F14158" s="156" t="s">
        <v>2368</v>
      </c>
      <c r="H14158">
        <v>100763</v>
      </c>
    </row>
    <row r="14159" spans="6:8" ht="13.5">
      <c r="F14159" s="156" t="s">
        <v>2368</v>
      </c>
      <c r="H14159">
        <v>100763</v>
      </c>
    </row>
    <row r="14160" spans="6:8" ht="13.5">
      <c r="F14160" s="156" t="s">
        <v>2368</v>
      </c>
      <c r="H14160">
        <v>100763</v>
      </c>
    </row>
    <row r="14161" spans="6:8" ht="13.5">
      <c r="F14161" s="156" t="s">
        <v>2368</v>
      </c>
      <c r="H14161">
        <v>100763</v>
      </c>
    </row>
    <row r="14162" spans="6:8" ht="13.5">
      <c r="F14162" s="156" t="s">
        <v>2368</v>
      </c>
      <c r="H14162">
        <v>100763</v>
      </c>
    </row>
    <row r="14163" spans="6:8" ht="13.5">
      <c r="F14163" s="156" t="s">
        <v>2369</v>
      </c>
      <c r="H14163">
        <v>100764</v>
      </c>
    </row>
    <row r="14164" spans="6:8" ht="13.5">
      <c r="F14164" s="156" t="s">
        <v>2369</v>
      </c>
      <c r="H14164">
        <v>100764</v>
      </c>
    </row>
    <row r="14165" spans="6:8" ht="13.5">
      <c r="F14165" s="156" t="s">
        <v>2369</v>
      </c>
      <c r="H14165">
        <v>100764</v>
      </c>
    </row>
    <row r="14166" spans="6:8" ht="13.5">
      <c r="F14166" s="156" t="s">
        <v>2369</v>
      </c>
      <c r="H14166">
        <v>100764</v>
      </c>
    </row>
    <row r="14167" spans="6:8" ht="13.5">
      <c r="F14167" s="156" t="s">
        <v>2369</v>
      </c>
      <c r="H14167">
        <v>100764</v>
      </c>
    </row>
    <row r="14168" spans="6:8" ht="13.5">
      <c r="F14168" s="156" t="s">
        <v>2369</v>
      </c>
      <c r="H14168">
        <v>100764</v>
      </c>
    </row>
    <row r="14169" spans="6:8" ht="13.5">
      <c r="F14169" s="156" t="s">
        <v>2369</v>
      </c>
      <c r="H14169">
        <v>100764</v>
      </c>
    </row>
    <row r="14170" spans="6:8" ht="13.5">
      <c r="F14170" s="156" t="s">
        <v>2369</v>
      </c>
      <c r="H14170">
        <v>100764</v>
      </c>
    </row>
    <row r="14171" spans="6:8" ht="13.5">
      <c r="F14171" s="156" t="s">
        <v>2369</v>
      </c>
      <c r="H14171">
        <v>100764</v>
      </c>
    </row>
    <row r="14172" spans="6:8" ht="13.5">
      <c r="F14172" s="156" t="s">
        <v>2369</v>
      </c>
      <c r="H14172">
        <v>100764</v>
      </c>
    </row>
    <row r="14173" spans="6:8" ht="13.5">
      <c r="F14173" s="156" t="s">
        <v>2369</v>
      </c>
      <c r="H14173">
        <v>100764</v>
      </c>
    </row>
    <row r="14174" spans="6:8" ht="13.5">
      <c r="F14174" s="156" t="s">
        <v>2370</v>
      </c>
      <c r="H14174">
        <v>100765</v>
      </c>
    </row>
    <row r="14175" spans="6:8" ht="13.5">
      <c r="F14175" s="156" t="s">
        <v>2370</v>
      </c>
      <c r="H14175">
        <v>100765</v>
      </c>
    </row>
    <row r="14176" spans="6:8" ht="13.5">
      <c r="F14176" s="156" t="s">
        <v>2370</v>
      </c>
      <c r="H14176">
        <v>100765</v>
      </c>
    </row>
    <row r="14177" spans="6:8" ht="13.5">
      <c r="F14177" s="156" t="s">
        <v>2370</v>
      </c>
      <c r="H14177">
        <v>100765</v>
      </c>
    </row>
    <row r="14178" spans="6:8" ht="13.5">
      <c r="F14178" s="156" t="s">
        <v>2370</v>
      </c>
      <c r="H14178">
        <v>100765</v>
      </c>
    </row>
    <row r="14179" spans="6:8" ht="13.5">
      <c r="F14179" s="156" t="s">
        <v>2370</v>
      </c>
      <c r="H14179">
        <v>100765</v>
      </c>
    </row>
    <row r="14180" spans="6:8" ht="13.5">
      <c r="F14180" s="156" t="s">
        <v>2370</v>
      </c>
      <c r="H14180">
        <v>100765</v>
      </c>
    </row>
    <row r="14181" spans="6:8" ht="13.5">
      <c r="F14181" s="156" t="s">
        <v>2370</v>
      </c>
      <c r="H14181">
        <v>100765</v>
      </c>
    </row>
    <row r="14182" spans="6:8" ht="13.5">
      <c r="F14182" s="156" t="s">
        <v>2370</v>
      </c>
      <c r="H14182">
        <v>100765</v>
      </c>
    </row>
    <row r="14183" spans="6:8" ht="13.5">
      <c r="F14183" s="156" t="s">
        <v>2370</v>
      </c>
      <c r="H14183">
        <v>100765</v>
      </c>
    </row>
    <row r="14184" spans="6:8" ht="13.5">
      <c r="F14184" s="156" t="s">
        <v>2371</v>
      </c>
      <c r="H14184">
        <v>100766</v>
      </c>
    </row>
    <row r="14185" spans="6:8" ht="13.5">
      <c r="F14185" s="156" t="s">
        <v>2371</v>
      </c>
      <c r="H14185">
        <v>100766</v>
      </c>
    </row>
    <row r="14186" spans="6:8" ht="13.5">
      <c r="F14186" s="156" t="s">
        <v>2371</v>
      </c>
      <c r="H14186">
        <v>100766</v>
      </c>
    </row>
    <row r="14187" spans="6:8" ht="13.5">
      <c r="F14187" s="156" t="s">
        <v>2371</v>
      </c>
      <c r="H14187">
        <v>100766</v>
      </c>
    </row>
    <row r="14188" spans="6:8" ht="13.5">
      <c r="F14188" s="156" t="s">
        <v>2371</v>
      </c>
      <c r="H14188">
        <v>100766</v>
      </c>
    </row>
    <row r="14189" spans="6:8" ht="13.5">
      <c r="F14189" s="156" t="s">
        <v>2371</v>
      </c>
      <c r="H14189">
        <v>100766</v>
      </c>
    </row>
    <row r="14190" spans="6:8" ht="13.5">
      <c r="F14190" s="156" t="s">
        <v>2371</v>
      </c>
      <c r="H14190">
        <v>100766</v>
      </c>
    </row>
    <row r="14191" spans="6:8" ht="13.5">
      <c r="F14191" s="156" t="s">
        <v>2371</v>
      </c>
      <c r="H14191">
        <v>100766</v>
      </c>
    </row>
    <row r="14192" spans="6:8" ht="13.5">
      <c r="F14192" s="156" t="s">
        <v>2371</v>
      </c>
      <c r="H14192">
        <v>100766</v>
      </c>
    </row>
    <row r="14193" spans="6:8" ht="13.5">
      <c r="F14193" s="156" t="s">
        <v>2371</v>
      </c>
      <c r="H14193">
        <v>100766</v>
      </c>
    </row>
    <row r="14194" spans="6:8" ht="13.5">
      <c r="F14194" s="156" t="s">
        <v>2371</v>
      </c>
      <c r="H14194">
        <v>100766</v>
      </c>
    </row>
    <row r="14195" spans="6:8" ht="13.5">
      <c r="F14195" s="156" t="s">
        <v>2372</v>
      </c>
      <c r="H14195">
        <v>100767</v>
      </c>
    </row>
    <row r="14196" spans="6:8" ht="13.5">
      <c r="F14196" s="156" t="s">
        <v>2372</v>
      </c>
      <c r="H14196">
        <v>100767</v>
      </c>
    </row>
    <row r="14197" spans="6:8" ht="13.5">
      <c r="F14197" s="156" t="s">
        <v>2372</v>
      </c>
      <c r="H14197">
        <v>100767</v>
      </c>
    </row>
    <row r="14198" spans="6:8" ht="13.5">
      <c r="F14198" s="156" t="s">
        <v>2372</v>
      </c>
      <c r="H14198">
        <v>100767</v>
      </c>
    </row>
    <row r="14199" spans="6:8" ht="13.5">
      <c r="F14199" s="156" t="s">
        <v>2372</v>
      </c>
      <c r="H14199">
        <v>100767</v>
      </c>
    </row>
    <row r="14200" spans="6:8" ht="13.5">
      <c r="F14200" s="156" t="s">
        <v>2372</v>
      </c>
      <c r="H14200">
        <v>100767</v>
      </c>
    </row>
    <row r="14201" spans="6:8" ht="13.5">
      <c r="F14201" s="156" t="s">
        <v>2372</v>
      </c>
      <c r="H14201">
        <v>100767</v>
      </c>
    </row>
    <row r="14202" spans="6:8" ht="13.5">
      <c r="F14202" s="156" t="s">
        <v>2372</v>
      </c>
      <c r="H14202">
        <v>100767</v>
      </c>
    </row>
    <row r="14203" spans="6:8" ht="13.5">
      <c r="F14203" s="156" t="s">
        <v>2373</v>
      </c>
      <c r="H14203">
        <v>100768</v>
      </c>
    </row>
    <row r="14204" spans="6:8" ht="13.5">
      <c r="F14204" s="156" t="s">
        <v>2373</v>
      </c>
      <c r="H14204">
        <v>100768</v>
      </c>
    </row>
    <row r="14205" spans="6:8" ht="13.5">
      <c r="F14205" s="156" t="s">
        <v>2373</v>
      </c>
      <c r="H14205">
        <v>100768</v>
      </c>
    </row>
    <row r="14206" spans="6:8" ht="13.5">
      <c r="F14206" s="156" t="s">
        <v>2373</v>
      </c>
      <c r="H14206">
        <v>100768</v>
      </c>
    </row>
    <row r="14207" spans="6:8" ht="13.5">
      <c r="F14207" s="156" t="s">
        <v>2373</v>
      </c>
      <c r="H14207">
        <v>100768</v>
      </c>
    </row>
    <row r="14208" spans="6:8" ht="13.5">
      <c r="F14208" s="156" t="s">
        <v>2373</v>
      </c>
      <c r="H14208">
        <v>100768</v>
      </c>
    </row>
    <row r="14209" spans="6:8" ht="13.5">
      <c r="F14209" s="156" t="s">
        <v>2373</v>
      </c>
      <c r="H14209">
        <v>100768</v>
      </c>
    </row>
    <row r="14210" spans="6:8" ht="13.5">
      <c r="F14210" s="156" t="s">
        <v>2373</v>
      </c>
      <c r="H14210">
        <v>100768</v>
      </c>
    </row>
    <row r="14211" spans="6:8" ht="13.5">
      <c r="F14211" s="156" t="s">
        <v>2374</v>
      </c>
      <c r="H14211">
        <v>100769</v>
      </c>
    </row>
    <row r="14212" spans="6:8" ht="13.5">
      <c r="F14212" s="156" t="s">
        <v>2374</v>
      </c>
      <c r="H14212">
        <v>100769</v>
      </c>
    </row>
    <row r="14213" spans="6:8" ht="13.5">
      <c r="F14213" s="156" t="s">
        <v>2374</v>
      </c>
      <c r="H14213">
        <v>100769</v>
      </c>
    </row>
    <row r="14214" spans="6:8" ht="13.5">
      <c r="F14214" s="156" t="s">
        <v>2374</v>
      </c>
      <c r="H14214">
        <v>100769</v>
      </c>
    </row>
    <row r="14215" spans="6:8" ht="13.5">
      <c r="F14215" s="156" t="s">
        <v>2374</v>
      </c>
      <c r="H14215">
        <v>100769</v>
      </c>
    </row>
    <row r="14216" spans="6:8" ht="13.5">
      <c r="F14216" s="156" t="s">
        <v>2374</v>
      </c>
      <c r="H14216">
        <v>100769</v>
      </c>
    </row>
    <row r="14217" spans="6:8" ht="13.5">
      <c r="F14217" s="156" t="s">
        <v>2374</v>
      </c>
      <c r="H14217">
        <v>100769</v>
      </c>
    </row>
    <row r="14218" spans="6:8" ht="13.5">
      <c r="F14218" s="156" t="s">
        <v>2374</v>
      </c>
      <c r="H14218">
        <v>100769</v>
      </c>
    </row>
    <row r="14219" spans="6:8" ht="13.5">
      <c r="F14219" s="156" t="s">
        <v>2374</v>
      </c>
      <c r="H14219">
        <v>100769</v>
      </c>
    </row>
    <row r="14220" spans="6:8" ht="13.5">
      <c r="F14220" s="156" t="s">
        <v>2374</v>
      </c>
      <c r="H14220">
        <v>100769</v>
      </c>
    </row>
    <row r="14221" spans="6:8" ht="13.5">
      <c r="F14221" s="156" t="s">
        <v>2375</v>
      </c>
      <c r="H14221">
        <v>100770</v>
      </c>
    </row>
    <row r="14222" spans="6:8" ht="13.5">
      <c r="F14222" s="156" t="s">
        <v>2375</v>
      </c>
      <c r="H14222">
        <v>100770</v>
      </c>
    </row>
    <row r="14223" spans="6:8" ht="13.5">
      <c r="F14223" s="156" t="s">
        <v>2375</v>
      </c>
      <c r="H14223">
        <v>100770</v>
      </c>
    </row>
    <row r="14224" spans="6:8" ht="13.5">
      <c r="F14224" s="156" t="s">
        <v>2375</v>
      </c>
      <c r="H14224">
        <v>100770</v>
      </c>
    </row>
    <row r="14225" spans="6:8" ht="13.5">
      <c r="F14225" s="156" t="s">
        <v>2375</v>
      </c>
      <c r="H14225">
        <v>100770</v>
      </c>
    </row>
    <row r="14226" spans="6:8" ht="13.5">
      <c r="F14226" s="156" t="s">
        <v>2375</v>
      </c>
      <c r="H14226">
        <v>100770</v>
      </c>
    </row>
    <row r="14227" spans="6:8" ht="13.5">
      <c r="F14227" s="156" t="s">
        <v>2375</v>
      </c>
      <c r="H14227">
        <v>100770</v>
      </c>
    </row>
    <row r="14228" spans="6:8" ht="13.5">
      <c r="F14228" s="156" t="s">
        <v>2375</v>
      </c>
      <c r="H14228">
        <v>100770</v>
      </c>
    </row>
    <row r="14229" spans="6:8" ht="13.5">
      <c r="F14229" s="156" t="s">
        <v>2375</v>
      </c>
      <c r="H14229">
        <v>100770</v>
      </c>
    </row>
    <row r="14230" spans="6:8" ht="13.5">
      <c r="F14230" s="156" t="s">
        <v>2375</v>
      </c>
      <c r="H14230">
        <v>100770</v>
      </c>
    </row>
    <row r="14231" spans="6:8" ht="13.5">
      <c r="F14231" s="156" t="s">
        <v>2375</v>
      </c>
      <c r="H14231">
        <v>100770</v>
      </c>
    </row>
    <row r="14232" spans="6:8" ht="13.5">
      <c r="F14232" s="156" t="s">
        <v>2376</v>
      </c>
      <c r="H14232">
        <v>100771</v>
      </c>
    </row>
    <row r="14233" spans="6:8" ht="13.5">
      <c r="F14233" s="156" t="s">
        <v>2376</v>
      </c>
      <c r="H14233">
        <v>100771</v>
      </c>
    </row>
    <row r="14234" spans="6:8" ht="13.5">
      <c r="F14234" s="156" t="s">
        <v>2376</v>
      </c>
      <c r="H14234">
        <v>100771</v>
      </c>
    </row>
    <row r="14235" spans="6:8" ht="13.5">
      <c r="F14235" s="156" t="s">
        <v>2376</v>
      </c>
      <c r="H14235">
        <v>100771</v>
      </c>
    </row>
    <row r="14236" spans="6:8" ht="13.5">
      <c r="F14236" s="156" t="s">
        <v>2376</v>
      </c>
      <c r="H14236">
        <v>100771</v>
      </c>
    </row>
    <row r="14237" spans="6:8" ht="13.5">
      <c r="F14237" s="156" t="s">
        <v>2376</v>
      </c>
      <c r="H14237">
        <v>100771</v>
      </c>
    </row>
    <row r="14238" spans="6:8" ht="13.5">
      <c r="F14238" s="156" t="s">
        <v>2376</v>
      </c>
      <c r="H14238">
        <v>100771</v>
      </c>
    </row>
    <row r="14239" spans="6:8" ht="13.5">
      <c r="F14239" s="156" t="s">
        <v>2376</v>
      </c>
      <c r="H14239">
        <v>100771</v>
      </c>
    </row>
    <row r="14240" spans="6:8" ht="13.5">
      <c r="F14240" s="156" t="s">
        <v>2376</v>
      </c>
      <c r="H14240">
        <v>100771</v>
      </c>
    </row>
    <row r="14241" spans="6:8" ht="13.5">
      <c r="F14241" s="156" t="s">
        <v>2376</v>
      </c>
      <c r="H14241">
        <v>100771</v>
      </c>
    </row>
    <row r="14242" spans="6:8" ht="13.5">
      <c r="F14242" s="156" t="s">
        <v>2377</v>
      </c>
      <c r="H14242">
        <v>100772</v>
      </c>
    </row>
    <row r="14243" spans="6:8" ht="13.5">
      <c r="F14243" s="156" t="s">
        <v>2377</v>
      </c>
      <c r="H14243">
        <v>100772</v>
      </c>
    </row>
    <row r="14244" spans="6:8" ht="13.5">
      <c r="F14244" s="156" t="s">
        <v>2377</v>
      </c>
      <c r="H14244">
        <v>100772</v>
      </c>
    </row>
    <row r="14245" spans="6:8" ht="13.5">
      <c r="F14245" s="156" t="s">
        <v>2377</v>
      </c>
      <c r="H14245">
        <v>100772</v>
      </c>
    </row>
    <row r="14246" spans="6:8" ht="13.5">
      <c r="F14246" s="156" t="s">
        <v>2377</v>
      </c>
      <c r="H14246">
        <v>100772</v>
      </c>
    </row>
    <row r="14247" spans="6:8" ht="13.5">
      <c r="F14247" s="156" t="s">
        <v>2377</v>
      </c>
      <c r="H14247">
        <v>100772</v>
      </c>
    </row>
    <row r="14248" spans="6:8" ht="13.5">
      <c r="F14248" s="156" t="s">
        <v>2377</v>
      </c>
      <c r="H14248">
        <v>100772</v>
      </c>
    </row>
    <row r="14249" spans="6:8" ht="13.5">
      <c r="F14249" s="156" t="s">
        <v>2377</v>
      </c>
      <c r="H14249">
        <v>100772</v>
      </c>
    </row>
    <row r="14250" spans="6:8" ht="13.5">
      <c r="F14250" s="156" t="s">
        <v>2377</v>
      </c>
      <c r="H14250">
        <v>100772</v>
      </c>
    </row>
    <row r="14251" spans="6:8" ht="13.5">
      <c r="F14251" s="156" t="s">
        <v>2377</v>
      </c>
      <c r="H14251">
        <v>100772</v>
      </c>
    </row>
    <row r="14252" spans="6:8" ht="13.5">
      <c r="F14252" s="156" t="s">
        <v>2377</v>
      </c>
      <c r="H14252">
        <v>100772</v>
      </c>
    </row>
    <row r="14253" spans="6:8" ht="13.5">
      <c r="F14253" s="156" t="s">
        <v>2378</v>
      </c>
      <c r="H14253">
        <v>100773</v>
      </c>
    </row>
    <row r="14254" spans="6:8" ht="13.5">
      <c r="F14254" s="156" t="s">
        <v>2378</v>
      </c>
      <c r="H14254">
        <v>100773</v>
      </c>
    </row>
    <row r="14255" spans="6:8" ht="13.5">
      <c r="F14255" s="156" t="s">
        <v>2378</v>
      </c>
      <c r="H14255">
        <v>100773</v>
      </c>
    </row>
    <row r="14256" spans="6:8" ht="13.5">
      <c r="F14256" s="156" t="s">
        <v>2378</v>
      </c>
      <c r="H14256">
        <v>100773</v>
      </c>
    </row>
    <row r="14257" spans="6:8" ht="13.5">
      <c r="F14257" s="156" t="s">
        <v>2378</v>
      </c>
      <c r="H14257">
        <v>100773</v>
      </c>
    </row>
    <row r="14258" spans="6:8" ht="13.5">
      <c r="F14258" s="156" t="s">
        <v>2378</v>
      </c>
      <c r="H14258">
        <v>100773</v>
      </c>
    </row>
    <row r="14259" spans="6:8" ht="13.5">
      <c r="F14259" s="156" t="s">
        <v>2378</v>
      </c>
      <c r="H14259">
        <v>100773</v>
      </c>
    </row>
    <row r="14260" spans="6:8" ht="13.5">
      <c r="F14260" s="156" t="s">
        <v>2378</v>
      </c>
      <c r="H14260">
        <v>100773</v>
      </c>
    </row>
    <row r="14261" spans="6:8" ht="13.5">
      <c r="F14261" s="156" t="s">
        <v>2378</v>
      </c>
      <c r="H14261">
        <v>100773</v>
      </c>
    </row>
    <row r="14262" spans="6:8" ht="13.5">
      <c r="F14262" s="156" t="s">
        <v>2378</v>
      </c>
      <c r="H14262">
        <v>100773</v>
      </c>
    </row>
    <row r="14263" spans="6:8" ht="13.5">
      <c r="F14263" s="156" t="s">
        <v>2378</v>
      </c>
      <c r="H14263">
        <v>100773</v>
      </c>
    </row>
    <row r="14264" spans="6:8" ht="13.5">
      <c r="F14264" s="156" t="s">
        <v>2378</v>
      </c>
      <c r="H14264">
        <v>100773</v>
      </c>
    </row>
    <row r="14265" spans="6:8" ht="13.5">
      <c r="F14265" s="156" t="s">
        <v>2379</v>
      </c>
      <c r="H14265">
        <v>100774</v>
      </c>
    </row>
    <row r="14266" spans="6:8" ht="13.5">
      <c r="F14266" s="156" t="s">
        <v>2379</v>
      </c>
      <c r="H14266">
        <v>100774</v>
      </c>
    </row>
    <row r="14267" spans="6:8" ht="13.5">
      <c r="F14267" s="156" t="s">
        <v>2379</v>
      </c>
      <c r="H14267">
        <v>100774</v>
      </c>
    </row>
    <row r="14268" spans="6:8" ht="13.5">
      <c r="F14268" s="156" t="s">
        <v>2379</v>
      </c>
      <c r="H14268">
        <v>100774</v>
      </c>
    </row>
    <row r="14269" spans="6:8" ht="13.5">
      <c r="F14269" s="156" t="s">
        <v>2379</v>
      </c>
      <c r="H14269">
        <v>100774</v>
      </c>
    </row>
    <row r="14270" spans="6:8" ht="13.5">
      <c r="F14270" s="156" t="s">
        <v>2379</v>
      </c>
      <c r="H14270">
        <v>100774</v>
      </c>
    </row>
    <row r="14271" spans="6:8" ht="13.5">
      <c r="F14271" s="156" t="s">
        <v>2379</v>
      </c>
      <c r="H14271">
        <v>100774</v>
      </c>
    </row>
    <row r="14272" spans="6:8" ht="13.5">
      <c r="F14272" s="156" t="s">
        <v>2379</v>
      </c>
      <c r="H14272">
        <v>100774</v>
      </c>
    </row>
    <row r="14273" spans="6:8" ht="13.5">
      <c r="F14273" s="156" t="s">
        <v>2379</v>
      </c>
      <c r="H14273">
        <v>100774</v>
      </c>
    </row>
    <row r="14274" spans="6:8" ht="13.5">
      <c r="F14274" s="156" t="s">
        <v>2379</v>
      </c>
      <c r="H14274">
        <v>100774</v>
      </c>
    </row>
    <row r="14275" spans="6:8" ht="13.5">
      <c r="F14275" s="156" t="s">
        <v>2379</v>
      </c>
      <c r="H14275">
        <v>100774</v>
      </c>
    </row>
    <row r="14276" spans="6:8" ht="13.5">
      <c r="F14276" s="156" t="s">
        <v>2380</v>
      </c>
      <c r="H14276">
        <v>100775</v>
      </c>
    </row>
    <row r="14277" spans="6:8" ht="13.5">
      <c r="F14277" s="156" t="s">
        <v>2380</v>
      </c>
      <c r="H14277">
        <v>100775</v>
      </c>
    </row>
    <row r="14278" spans="6:8" ht="13.5">
      <c r="F14278" s="156" t="s">
        <v>2380</v>
      </c>
      <c r="H14278">
        <v>100775</v>
      </c>
    </row>
    <row r="14279" spans="6:8" ht="13.5">
      <c r="F14279" s="156" t="s">
        <v>2380</v>
      </c>
      <c r="H14279">
        <v>100775</v>
      </c>
    </row>
    <row r="14280" spans="6:8" ht="13.5">
      <c r="F14280" s="156" t="s">
        <v>2380</v>
      </c>
      <c r="H14280">
        <v>100775</v>
      </c>
    </row>
    <row r="14281" spans="6:8" ht="13.5">
      <c r="F14281" s="156" t="s">
        <v>2380</v>
      </c>
      <c r="H14281">
        <v>100775</v>
      </c>
    </row>
    <row r="14282" spans="6:8" ht="13.5">
      <c r="F14282" s="156" t="s">
        <v>2380</v>
      </c>
      <c r="H14282">
        <v>100775</v>
      </c>
    </row>
    <row r="14283" spans="6:8" ht="13.5">
      <c r="F14283" s="156" t="s">
        <v>2380</v>
      </c>
      <c r="H14283">
        <v>100775</v>
      </c>
    </row>
    <row r="14284" spans="6:8" ht="13.5">
      <c r="F14284" s="156" t="s">
        <v>2380</v>
      </c>
      <c r="H14284">
        <v>100775</v>
      </c>
    </row>
    <row r="14285" spans="6:8" ht="13.5">
      <c r="F14285" s="156" t="s">
        <v>2380</v>
      </c>
      <c r="H14285">
        <v>100775</v>
      </c>
    </row>
    <row r="14286" spans="6:8" ht="13.5">
      <c r="F14286" s="156" t="s">
        <v>2380</v>
      </c>
      <c r="H14286">
        <v>100775</v>
      </c>
    </row>
    <row r="14287" spans="6:8" ht="13.5">
      <c r="F14287" s="156" t="s">
        <v>2380</v>
      </c>
      <c r="H14287">
        <v>100775</v>
      </c>
    </row>
    <row r="14288" spans="6:8" ht="13.5">
      <c r="F14288" s="156" t="s">
        <v>2381</v>
      </c>
      <c r="H14288">
        <v>100776</v>
      </c>
    </row>
    <row r="14289" spans="6:8" ht="13.5">
      <c r="F14289" s="156" t="s">
        <v>2381</v>
      </c>
      <c r="H14289">
        <v>100776</v>
      </c>
    </row>
    <row r="14290" spans="6:8" ht="13.5">
      <c r="F14290" s="156" t="s">
        <v>2381</v>
      </c>
      <c r="H14290">
        <v>100776</v>
      </c>
    </row>
    <row r="14291" spans="6:8" ht="13.5">
      <c r="F14291" s="156" t="s">
        <v>2381</v>
      </c>
      <c r="H14291">
        <v>100776</v>
      </c>
    </row>
    <row r="14292" spans="6:8" ht="13.5">
      <c r="F14292" s="156" t="s">
        <v>2381</v>
      </c>
      <c r="H14292">
        <v>100776</v>
      </c>
    </row>
    <row r="14293" spans="6:8" ht="13.5">
      <c r="F14293" s="156" t="s">
        <v>2381</v>
      </c>
      <c r="H14293">
        <v>100776</v>
      </c>
    </row>
    <row r="14294" spans="6:8" ht="13.5">
      <c r="F14294" s="156" t="s">
        <v>2381</v>
      </c>
      <c r="H14294">
        <v>100776</v>
      </c>
    </row>
    <row r="14295" spans="6:8" ht="13.5">
      <c r="F14295" s="156" t="s">
        <v>2381</v>
      </c>
      <c r="H14295">
        <v>100776</v>
      </c>
    </row>
    <row r="14296" spans="6:8" ht="13.5">
      <c r="F14296" s="156" t="s">
        <v>2381</v>
      </c>
      <c r="H14296">
        <v>100776</v>
      </c>
    </row>
    <row r="14297" spans="6:8" ht="13.5">
      <c r="F14297" s="156" t="s">
        <v>2381</v>
      </c>
      <c r="H14297">
        <v>100776</v>
      </c>
    </row>
    <row r="14298" spans="6:8" ht="13.5">
      <c r="F14298" s="156" t="s">
        <v>2381</v>
      </c>
      <c r="H14298">
        <v>100776</v>
      </c>
    </row>
    <row r="14299" spans="6:8" ht="13.5">
      <c r="F14299" s="156" t="s">
        <v>2382</v>
      </c>
      <c r="H14299">
        <v>100777</v>
      </c>
    </row>
    <row r="14300" spans="6:8" ht="13.5">
      <c r="F14300" s="156" t="s">
        <v>2382</v>
      </c>
      <c r="H14300">
        <v>100777</v>
      </c>
    </row>
    <row r="14301" spans="6:8" ht="13.5">
      <c r="F14301" s="156" t="s">
        <v>2382</v>
      </c>
      <c r="H14301">
        <v>100777</v>
      </c>
    </row>
    <row r="14302" spans="6:8" ht="13.5">
      <c r="F14302" s="156" t="s">
        <v>2382</v>
      </c>
      <c r="H14302">
        <v>100777</v>
      </c>
    </row>
    <row r="14303" spans="6:8" ht="13.5">
      <c r="F14303" s="156" t="s">
        <v>2382</v>
      </c>
      <c r="H14303">
        <v>100777</v>
      </c>
    </row>
    <row r="14304" spans="6:8" ht="13.5">
      <c r="F14304" s="156" t="s">
        <v>2382</v>
      </c>
      <c r="H14304">
        <v>100777</v>
      </c>
    </row>
    <row r="14305" spans="6:8" ht="13.5">
      <c r="F14305" s="156" t="s">
        <v>2382</v>
      </c>
      <c r="H14305">
        <v>100777</v>
      </c>
    </row>
    <row r="14306" spans="6:8" ht="13.5">
      <c r="F14306" s="156" t="s">
        <v>2382</v>
      </c>
      <c r="H14306">
        <v>100777</v>
      </c>
    </row>
    <row r="14307" spans="6:8" ht="13.5">
      <c r="F14307" s="156" t="s">
        <v>2382</v>
      </c>
      <c r="H14307">
        <v>100777</v>
      </c>
    </row>
    <row r="14308" spans="6:8" ht="13.5">
      <c r="F14308" s="156" t="s">
        <v>2382</v>
      </c>
      <c r="H14308">
        <v>100777</v>
      </c>
    </row>
    <row r="14309" spans="6:8" ht="13.5">
      <c r="F14309" s="156" t="s">
        <v>2383</v>
      </c>
      <c r="H14309">
        <v>100778</v>
      </c>
    </row>
    <row r="14310" spans="6:8" ht="13.5">
      <c r="F14310" s="156" t="s">
        <v>2383</v>
      </c>
      <c r="H14310">
        <v>100778</v>
      </c>
    </row>
    <row r="14311" spans="6:8" ht="13.5">
      <c r="F14311" s="156" t="s">
        <v>2383</v>
      </c>
      <c r="H14311">
        <v>100778</v>
      </c>
    </row>
    <row r="14312" spans="6:8" ht="13.5">
      <c r="F14312" s="156" t="s">
        <v>2383</v>
      </c>
      <c r="H14312">
        <v>100778</v>
      </c>
    </row>
    <row r="14313" spans="6:8" ht="13.5">
      <c r="F14313" s="156" t="s">
        <v>2383</v>
      </c>
      <c r="H14313">
        <v>100778</v>
      </c>
    </row>
    <row r="14314" spans="6:8" ht="13.5">
      <c r="F14314" s="156" t="s">
        <v>2383</v>
      </c>
      <c r="H14314">
        <v>100778</v>
      </c>
    </row>
    <row r="14315" spans="6:8" ht="13.5">
      <c r="F14315" s="156" t="s">
        <v>2383</v>
      </c>
      <c r="H14315">
        <v>100778</v>
      </c>
    </row>
    <row r="14316" spans="6:8" ht="13.5">
      <c r="F14316" s="156" t="s">
        <v>2383</v>
      </c>
      <c r="H14316">
        <v>100778</v>
      </c>
    </row>
    <row r="14317" spans="6:8" ht="13.5">
      <c r="F14317" s="156" t="s">
        <v>2383</v>
      </c>
      <c r="H14317">
        <v>100778</v>
      </c>
    </row>
    <row r="14318" spans="6:8" ht="13.5">
      <c r="F14318" s="156" t="s">
        <v>2383</v>
      </c>
      <c r="H14318">
        <v>100778</v>
      </c>
    </row>
    <row r="14319" spans="6:8" ht="13.5">
      <c r="F14319" s="156" t="s">
        <v>2383</v>
      </c>
      <c r="H14319">
        <v>100778</v>
      </c>
    </row>
    <row r="14320" spans="6:8" ht="13.5">
      <c r="F14320" s="156" t="s">
        <v>2384</v>
      </c>
      <c r="H14320">
        <v>98560</v>
      </c>
    </row>
    <row r="14321" spans="6:8" ht="13.5">
      <c r="F14321" s="156" t="s">
        <v>2384</v>
      </c>
      <c r="H14321">
        <v>98560</v>
      </c>
    </row>
    <row r="14322" spans="6:8" ht="13.5">
      <c r="F14322" s="156" t="s">
        <v>2384</v>
      </c>
      <c r="H14322">
        <v>98560</v>
      </c>
    </row>
    <row r="14323" spans="6:8" ht="13.5">
      <c r="F14323" s="156" t="s">
        <v>2384</v>
      </c>
      <c r="H14323">
        <v>98560</v>
      </c>
    </row>
    <row r="14324" spans="6:8" ht="13.5">
      <c r="F14324" s="156" t="s">
        <v>2384</v>
      </c>
      <c r="H14324">
        <v>98560</v>
      </c>
    </row>
    <row r="14325" spans="6:8" ht="13.5">
      <c r="F14325" s="156" t="s">
        <v>2385</v>
      </c>
      <c r="H14325">
        <v>98561</v>
      </c>
    </row>
    <row r="14326" spans="6:8" ht="13.5">
      <c r="F14326" s="156" t="s">
        <v>2385</v>
      </c>
      <c r="H14326">
        <v>98561</v>
      </c>
    </row>
    <row r="14327" spans="6:8" ht="13.5">
      <c r="F14327" s="156" t="s">
        <v>2385</v>
      </c>
      <c r="H14327">
        <v>98561</v>
      </c>
    </row>
    <row r="14328" spans="6:8" ht="13.5">
      <c r="F14328" s="156" t="s">
        <v>2385</v>
      </c>
      <c r="H14328">
        <v>98561</v>
      </c>
    </row>
    <row r="14329" spans="6:8" ht="13.5">
      <c r="F14329" s="156" t="s">
        <v>2385</v>
      </c>
      <c r="H14329">
        <v>98561</v>
      </c>
    </row>
    <row r="14330" spans="6:8" ht="13.5">
      <c r="F14330" s="156" t="s">
        <v>2386</v>
      </c>
      <c r="H14330">
        <v>98562</v>
      </c>
    </row>
    <row r="14331" spans="6:8" ht="13.5">
      <c r="F14331" s="156" t="s">
        <v>2386</v>
      </c>
      <c r="H14331">
        <v>98562</v>
      </c>
    </row>
    <row r="14332" spans="6:8" ht="13.5">
      <c r="F14332" s="156" t="s">
        <v>2386</v>
      </c>
      <c r="H14332">
        <v>98562</v>
      </c>
    </row>
    <row r="14333" spans="6:8" ht="13.5">
      <c r="F14333" s="156" t="s">
        <v>2386</v>
      </c>
      <c r="H14333">
        <v>98562</v>
      </c>
    </row>
    <row r="14334" spans="6:8" ht="13.5">
      <c r="F14334" s="156" t="s">
        <v>2386</v>
      </c>
      <c r="H14334">
        <v>98562</v>
      </c>
    </row>
    <row r="14335" spans="6:8" ht="13.5">
      <c r="F14335" s="156" t="s">
        <v>2387</v>
      </c>
      <c r="H14335">
        <v>98555</v>
      </c>
    </row>
    <row r="14336" spans="6:8" ht="13.5">
      <c r="F14336" s="156" t="s">
        <v>2387</v>
      </c>
      <c r="H14336">
        <v>98555</v>
      </c>
    </row>
    <row r="14337" spans="6:8" ht="13.5">
      <c r="F14337" s="156" t="s">
        <v>2387</v>
      </c>
      <c r="H14337">
        <v>98555</v>
      </c>
    </row>
    <row r="14338" spans="6:8" ht="13.5">
      <c r="F14338" s="156" t="s">
        <v>2387</v>
      </c>
      <c r="H14338">
        <v>98555</v>
      </c>
    </row>
    <row r="14339" spans="6:8" ht="13.5">
      <c r="F14339" s="156" t="s">
        <v>2388</v>
      </c>
      <c r="H14339">
        <v>98556</v>
      </c>
    </row>
    <row r="14340" spans="6:8" ht="13.5">
      <c r="F14340" s="156" t="s">
        <v>2388</v>
      </c>
      <c r="H14340">
        <v>98556</v>
      </c>
    </row>
    <row r="14341" spans="6:8" ht="13.5">
      <c r="F14341" s="156" t="s">
        <v>2388</v>
      </c>
      <c r="H14341">
        <v>98556</v>
      </c>
    </row>
    <row r="14342" spans="6:8" ht="13.5">
      <c r="F14342" s="156" t="s">
        <v>2388</v>
      </c>
      <c r="H14342">
        <v>98556</v>
      </c>
    </row>
    <row r="14343" spans="6:8" ht="13.5">
      <c r="F14343" s="156" t="s">
        <v>2388</v>
      </c>
      <c r="H14343">
        <v>98556</v>
      </c>
    </row>
    <row r="14344" spans="6:8" ht="13.5">
      <c r="F14344" s="156" t="s">
        <v>2389</v>
      </c>
      <c r="H14344">
        <v>98558</v>
      </c>
    </row>
    <row r="14345" spans="6:8" ht="13.5">
      <c r="F14345" s="156" t="s">
        <v>2389</v>
      </c>
      <c r="H14345">
        <v>98558</v>
      </c>
    </row>
    <row r="14346" spans="6:8" ht="13.5">
      <c r="F14346" s="156" t="s">
        <v>2389</v>
      </c>
      <c r="H14346">
        <v>98558</v>
      </c>
    </row>
    <row r="14347" spans="6:8" ht="13.5">
      <c r="F14347" s="156" t="s">
        <v>2389</v>
      </c>
      <c r="H14347">
        <v>98558</v>
      </c>
    </row>
    <row r="14348" spans="6:8" ht="13.5">
      <c r="F14348" s="156" t="s">
        <v>2389</v>
      </c>
      <c r="H14348">
        <v>98558</v>
      </c>
    </row>
    <row r="14349" spans="6:8" ht="13.5">
      <c r="F14349" s="156" t="s">
        <v>2390</v>
      </c>
      <c r="H14349">
        <v>98559</v>
      </c>
    </row>
    <row r="14350" spans="6:8" ht="13.5">
      <c r="F14350" s="156" t="s">
        <v>2390</v>
      </c>
      <c r="H14350">
        <v>98559</v>
      </c>
    </row>
    <row r="14351" spans="6:8" ht="13.5">
      <c r="F14351" s="156" t="s">
        <v>2390</v>
      </c>
      <c r="H14351">
        <v>98559</v>
      </c>
    </row>
    <row r="14352" spans="6:8" ht="13.5">
      <c r="F14352" s="156" t="s">
        <v>2390</v>
      </c>
      <c r="H14352">
        <v>98559</v>
      </c>
    </row>
    <row r="14353" spans="6:8" ht="13.5">
      <c r="F14353" s="156" t="s">
        <v>2391</v>
      </c>
      <c r="H14353">
        <v>98546</v>
      </c>
    </row>
    <row r="14354" spans="6:8" ht="13.5">
      <c r="F14354" s="156" t="s">
        <v>2391</v>
      </c>
      <c r="H14354">
        <v>98546</v>
      </c>
    </row>
    <row r="14355" spans="6:8" ht="13.5">
      <c r="F14355" s="156" t="s">
        <v>2391</v>
      </c>
      <c r="H14355">
        <v>98546</v>
      </c>
    </row>
    <row r="14356" spans="6:8" ht="13.5">
      <c r="F14356" s="156" t="s">
        <v>2391</v>
      </c>
      <c r="H14356">
        <v>98546</v>
      </c>
    </row>
    <row r="14357" spans="6:8" ht="13.5">
      <c r="F14357" s="156" t="s">
        <v>2391</v>
      </c>
      <c r="H14357">
        <v>98546</v>
      </c>
    </row>
    <row r="14358" spans="6:8" ht="13.5">
      <c r="F14358" s="156" t="s">
        <v>2391</v>
      </c>
      <c r="H14358">
        <v>98546</v>
      </c>
    </row>
    <row r="14359" spans="6:8" ht="13.5">
      <c r="F14359" s="156" t="s">
        <v>2392</v>
      </c>
      <c r="H14359">
        <v>98547</v>
      </c>
    </row>
    <row r="14360" spans="6:8" ht="13.5">
      <c r="F14360" s="156" t="s">
        <v>2392</v>
      </c>
      <c r="H14360">
        <v>98547</v>
      </c>
    </row>
    <row r="14361" spans="6:8" ht="13.5">
      <c r="F14361" s="156" t="s">
        <v>2392</v>
      </c>
      <c r="H14361">
        <v>98547</v>
      </c>
    </row>
    <row r="14362" spans="6:8" ht="13.5">
      <c r="F14362" s="156" t="s">
        <v>2392</v>
      </c>
      <c r="H14362">
        <v>98547</v>
      </c>
    </row>
    <row r="14363" spans="6:8" ht="13.5">
      <c r="F14363" s="156" t="s">
        <v>2392</v>
      </c>
      <c r="H14363">
        <v>98547</v>
      </c>
    </row>
    <row r="14364" spans="6:8" ht="13.5">
      <c r="F14364" s="156" t="s">
        <v>2392</v>
      </c>
      <c r="H14364">
        <v>98547</v>
      </c>
    </row>
    <row r="14365" spans="6:8" ht="13.5">
      <c r="F14365" s="156" t="s">
        <v>2392</v>
      </c>
      <c r="H14365">
        <v>98547</v>
      </c>
    </row>
    <row r="14366" spans="6:8" ht="13.5">
      <c r="F14366" s="156" t="s">
        <v>2393</v>
      </c>
      <c r="H14366">
        <v>98553</v>
      </c>
    </row>
    <row r="14367" spans="6:8" ht="13.5">
      <c r="F14367" s="156" t="s">
        <v>2393</v>
      </c>
      <c r="H14367">
        <v>98553</v>
      </c>
    </row>
    <row r="14368" spans="6:8" ht="13.5">
      <c r="F14368" s="156" t="s">
        <v>2393</v>
      </c>
      <c r="H14368">
        <v>98553</v>
      </c>
    </row>
    <row r="14369" spans="6:8" ht="13.5">
      <c r="F14369" s="156" t="s">
        <v>2393</v>
      </c>
      <c r="H14369">
        <v>98553</v>
      </c>
    </row>
    <row r="14370" spans="6:8" ht="13.5">
      <c r="F14370" s="156" t="s">
        <v>2394</v>
      </c>
      <c r="H14370">
        <v>98554</v>
      </c>
    </row>
    <row r="14371" spans="6:8" ht="13.5">
      <c r="F14371" s="156" t="s">
        <v>2394</v>
      </c>
      <c r="H14371">
        <v>98554</v>
      </c>
    </row>
    <row r="14372" spans="6:8" ht="13.5">
      <c r="F14372" s="156" t="s">
        <v>2394</v>
      </c>
      <c r="H14372">
        <v>98554</v>
      </c>
    </row>
    <row r="14373" spans="6:8" ht="13.5">
      <c r="F14373" s="156" t="s">
        <v>2394</v>
      </c>
      <c r="H14373">
        <v>98554</v>
      </c>
    </row>
    <row r="14374" spans="6:8" ht="13.5">
      <c r="F14374" s="156" t="s">
        <v>2395</v>
      </c>
      <c r="H14374">
        <v>98557</v>
      </c>
    </row>
    <row r="14375" spans="6:8" ht="13.5">
      <c r="F14375" s="156" t="s">
        <v>2395</v>
      </c>
      <c r="H14375">
        <v>98557</v>
      </c>
    </row>
    <row r="14376" spans="6:8" ht="13.5">
      <c r="F14376" s="156" t="s">
        <v>2395</v>
      </c>
      <c r="H14376">
        <v>98557</v>
      </c>
    </row>
    <row r="14377" spans="6:8" ht="13.5">
      <c r="F14377" s="156" t="s">
        <v>2395</v>
      </c>
      <c r="H14377">
        <v>98557</v>
      </c>
    </row>
    <row r="14378" spans="6:8" ht="13.5">
      <c r="F14378" s="156" t="s">
        <v>2396</v>
      </c>
      <c r="H14378">
        <v>98563</v>
      </c>
    </row>
    <row r="14379" spans="6:8" ht="13.5">
      <c r="F14379" s="156" t="s">
        <v>2396</v>
      </c>
      <c r="H14379">
        <v>98563</v>
      </c>
    </row>
    <row r="14380" spans="6:8" ht="13.5">
      <c r="F14380" s="156" t="s">
        <v>2396</v>
      </c>
      <c r="H14380">
        <v>98563</v>
      </c>
    </row>
    <row r="14381" spans="6:8" ht="13.5">
      <c r="F14381" s="156" t="s">
        <v>2396</v>
      </c>
      <c r="H14381">
        <v>98563</v>
      </c>
    </row>
    <row r="14382" spans="6:8" ht="13.5">
      <c r="F14382" s="156" t="s">
        <v>2396</v>
      </c>
      <c r="H14382">
        <v>98563</v>
      </c>
    </row>
    <row r="14383" spans="6:8" ht="13.5">
      <c r="F14383" s="156" t="s">
        <v>2397</v>
      </c>
      <c r="H14383">
        <v>98564</v>
      </c>
    </row>
    <row r="14384" spans="6:8" ht="13.5">
      <c r="F14384" s="156" t="s">
        <v>2397</v>
      </c>
      <c r="H14384">
        <v>98564</v>
      </c>
    </row>
    <row r="14385" spans="6:8" ht="13.5">
      <c r="F14385" s="156" t="s">
        <v>2397</v>
      </c>
      <c r="H14385">
        <v>98564</v>
      </c>
    </row>
    <row r="14386" spans="6:8" ht="13.5">
      <c r="F14386" s="156" t="s">
        <v>2397</v>
      </c>
      <c r="H14386">
        <v>98564</v>
      </c>
    </row>
    <row r="14387" spans="6:8" ht="13.5">
      <c r="F14387" s="156" t="s">
        <v>2397</v>
      </c>
      <c r="H14387">
        <v>98564</v>
      </c>
    </row>
    <row r="14388" spans="6:8" ht="13.5">
      <c r="F14388" s="156" t="s">
        <v>2398</v>
      </c>
      <c r="H14388">
        <v>98565</v>
      </c>
    </row>
    <row r="14389" spans="6:8" ht="13.5">
      <c r="F14389" s="156" t="s">
        <v>2398</v>
      </c>
      <c r="H14389">
        <v>98565</v>
      </c>
    </row>
    <row r="14390" spans="6:8" ht="13.5">
      <c r="F14390" s="156" t="s">
        <v>2398</v>
      </c>
      <c r="H14390">
        <v>98565</v>
      </c>
    </row>
    <row r="14391" spans="6:8" ht="13.5">
      <c r="F14391" s="156" t="s">
        <v>2398</v>
      </c>
      <c r="H14391">
        <v>98565</v>
      </c>
    </row>
    <row r="14392" spans="6:8" ht="13.5">
      <c r="F14392" s="156" t="s">
        <v>2398</v>
      </c>
      <c r="H14392">
        <v>98565</v>
      </c>
    </row>
    <row r="14393" spans="6:8" ht="13.5">
      <c r="F14393" s="156" t="s">
        <v>2399</v>
      </c>
      <c r="H14393">
        <v>98566</v>
      </c>
    </row>
    <row r="14394" spans="6:8" ht="13.5">
      <c r="F14394" s="156" t="s">
        <v>2399</v>
      </c>
      <c r="H14394">
        <v>98566</v>
      </c>
    </row>
    <row r="14395" spans="6:8" ht="13.5">
      <c r="F14395" s="156" t="s">
        <v>2399</v>
      </c>
      <c r="H14395">
        <v>98566</v>
      </c>
    </row>
    <row r="14396" spans="6:8" ht="13.5">
      <c r="F14396" s="156" t="s">
        <v>2399</v>
      </c>
      <c r="H14396">
        <v>98566</v>
      </c>
    </row>
    <row r="14397" spans="6:8" ht="13.5">
      <c r="F14397" s="156" t="s">
        <v>2399</v>
      </c>
      <c r="H14397">
        <v>98566</v>
      </c>
    </row>
    <row r="14398" spans="6:8" ht="13.5">
      <c r="F14398" s="156" t="s">
        <v>2400</v>
      </c>
      <c r="H14398">
        <v>98567</v>
      </c>
    </row>
    <row r="14399" spans="6:8" ht="13.5">
      <c r="F14399" s="156" t="s">
        <v>2400</v>
      </c>
      <c r="H14399">
        <v>98567</v>
      </c>
    </row>
    <row r="14400" spans="6:8" ht="13.5">
      <c r="F14400" s="156" t="s">
        <v>2400</v>
      </c>
      <c r="H14400">
        <v>98567</v>
      </c>
    </row>
    <row r="14401" spans="6:8" ht="13.5">
      <c r="F14401" s="156" t="s">
        <v>2400</v>
      </c>
      <c r="H14401">
        <v>98567</v>
      </c>
    </row>
    <row r="14402" spans="6:8" ht="13.5">
      <c r="F14402" s="156" t="s">
        <v>2400</v>
      </c>
      <c r="H14402">
        <v>98567</v>
      </c>
    </row>
    <row r="14403" spans="6:8" ht="13.5">
      <c r="F14403" s="156" t="s">
        <v>2401</v>
      </c>
      <c r="H14403">
        <v>98568</v>
      </c>
    </row>
    <row r="14404" spans="6:8" ht="13.5">
      <c r="F14404" s="156" t="s">
        <v>2401</v>
      </c>
      <c r="H14404">
        <v>98568</v>
      </c>
    </row>
    <row r="14405" spans="6:8" ht="13.5">
      <c r="F14405" s="156" t="s">
        <v>2401</v>
      </c>
      <c r="H14405">
        <v>98568</v>
      </c>
    </row>
    <row r="14406" spans="6:8" ht="13.5">
      <c r="F14406" s="156" t="s">
        <v>2401</v>
      </c>
      <c r="H14406">
        <v>98568</v>
      </c>
    </row>
    <row r="14407" spans="6:8" ht="13.5">
      <c r="F14407" s="156" t="s">
        <v>2401</v>
      </c>
      <c r="H14407">
        <v>98568</v>
      </c>
    </row>
    <row r="14408" spans="6:8" ht="13.5">
      <c r="F14408" s="156" t="s">
        <v>2402</v>
      </c>
      <c r="H14408">
        <v>98569</v>
      </c>
    </row>
    <row r="14409" spans="6:8" ht="13.5">
      <c r="F14409" s="156" t="s">
        <v>2402</v>
      </c>
      <c r="H14409">
        <v>98569</v>
      </c>
    </row>
    <row r="14410" spans="6:8" ht="13.5">
      <c r="F14410" s="156" t="s">
        <v>2402</v>
      </c>
      <c r="H14410">
        <v>98569</v>
      </c>
    </row>
    <row r="14411" spans="6:8" ht="13.5">
      <c r="F14411" s="156" t="s">
        <v>2402</v>
      </c>
      <c r="H14411">
        <v>98569</v>
      </c>
    </row>
    <row r="14412" spans="6:8" ht="13.5">
      <c r="F14412" s="156" t="s">
        <v>2402</v>
      </c>
      <c r="H14412">
        <v>98569</v>
      </c>
    </row>
    <row r="14413" spans="6:8" ht="13.5">
      <c r="F14413" s="156" t="s">
        <v>2403</v>
      </c>
      <c r="H14413">
        <v>98570</v>
      </c>
    </row>
    <row r="14414" spans="6:8" ht="13.5">
      <c r="F14414" s="156" t="s">
        <v>2403</v>
      </c>
      <c r="H14414">
        <v>98570</v>
      </c>
    </row>
    <row r="14415" spans="6:8" ht="13.5">
      <c r="F14415" s="156" t="s">
        <v>2403</v>
      </c>
      <c r="H14415">
        <v>98570</v>
      </c>
    </row>
    <row r="14416" spans="6:8" ht="13.5">
      <c r="F14416" s="156" t="s">
        <v>2403</v>
      </c>
      <c r="H14416">
        <v>98570</v>
      </c>
    </row>
    <row r="14417" spans="6:8" ht="13.5">
      <c r="F14417" s="156" t="s">
        <v>2403</v>
      </c>
      <c r="H14417">
        <v>98570</v>
      </c>
    </row>
    <row r="14418" spans="6:8" ht="13.5">
      <c r="F14418" s="156" t="s">
        <v>2404</v>
      </c>
      <c r="H14418">
        <v>98571</v>
      </c>
    </row>
    <row r="14419" spans="6:8" ht="13.5">
      <c r="F14419" s="156" t="s">
        <v>2404</v>
      </c>
      <c r="H14419">
        <v>98571</v>
      </c>
    </row>
    <row r="14420" spans="6:8" ht="13.5">
      <c r="F14420" s="156" t="s">
        <v>2404</v>
      </c>
      <c r="H14420">
        <v>98571</v>
      </c>
    </row>
    <row r="14421" spans="6:8" ht="13.5">
      <c r="F14421" s="156" t="s">
        <v>2404</v>
      </c>
      <c r="H14421">
        <v>98571</v>
      </c>
    </row>
    <row r="14422" spans="6:8" ht="13.5">
      <c r="F14422" s="156" t="s">
        <v>2404</v>
      </c>
      <c r="H14422">
        <v>98571</v>
      </c>
    </row>
    <row r="14423" spans="6:8" ht="13.5">
      <c r="F14423" s="156" t="s">
        <v>2405</v>
      </c>
      <c r="H14423">
        <v>98572</v>
      </c>
    </row>
    <row r="14424" spans="6:8" ht="13.5">
      <c r="F14424" s="156" t="s">
        <v>2405</v>
      </c>
      <c r="H14424">
        <v>98572</v>
      </c>
    </row>
    <row r="14425" spans="6:8" ht="13.5">
      <c r="F14425" s="156" t="s">
        <v>2405</v>
      </c>
      <c r="H14425">
        <v>98572</v>
      </c>
    </row>
    <row r="14426" spans="6:8" ht="13.5">
      <c r="F14426" s="156" t="s">
        <v>2405</v>
      </c>
      <c r="H14426">
        <v>98572</v>
      </c>
    </row>
    <row r="14427" spans="6:8" ht="13.5">
      <c r="F14427" s="156" t="s">
        <v>2405</v>
      </c>
      <c r="H14427">
        <v>98572</v>
      </c>
    </row>
    <row r="14428" spans="6:8" ht="13.5">
      <c r="F14428" s="156" t="s">
        <v>2406</v>
      </c>
      <c r="H14428">
        <v>98573</v>
      </c>
    </row>
    <row r="14429" spans="6:8" ht="13.5">
      <c r="F14429" s="156" t="s">
        <v>2406</v>
      </c>
      <c r="H14429">
        <v>98573</v>
      </c>
    </row>
    <row r="14430" spans="6:8" ht="13.5">
      <c r="F14430" s="156" t="s">
        <v>2406</v>
      </c>
      <c r="H14430">
        <v>98573</v>
      </c>
    </row>
    <row r="14431" spans="6:8" ht="13.5">
      <c r="F14431" s="156" t="s">
        <v>2406</v>
      </c>
      <c r="H14431">
        <v>98573</v>
      </c>
    </row>
    <row r="14432" spans="6:8" ht="13.5">
      <c r="F14432" s="156" t="s">
        <v>2406</v>
      </c>
      <c r="H14432">
        <v>98573</v>
      </c>
    </row>
    <row r="14433" spans="6:8" ht="13.5">
      <c r="F14433" s="156" t="s">
        <v>2407</v>
      </c>
      <c r="H14433">
        <v>91831</v>
      </c>
    </row>
    <row r="14434" spans="6:8" ht="13.5">
      <c r="F14434" s="156" t="s">
        <v>2407</v>
      </c>
      <c r="H14434">
        <v>91831</v>
      </c>
    </row>
    <row r="14435" spans="6:8" ht="13.5">
      <c r="F14435" s="156" t="s">
        <v>2407</v>
      </c>
      <c r="H14435">
        <v>91831</v>
      </c>
    </row>
    <row r="14436" spans="6:8" ht="13.5">
      <c r="F14436" s="156" t="s">
        <v>2407</v>
      </c>
      <c r="H14436">
        <v>91831</v>
      </c>
    </row>
    <row r="14437" spans="6:8" ht="13.5">
      <c r="F14437" s="156" t="s">
        <v>2407</v>
      </c>
      <c r="H14437">
        <v>91831</v>
      </c>
    </row>
    <row r="14438" spans="6:8" ht="13.5">
      <c r="F14438" s="156" t="s">
        <v>2408</v>
      </c>
      <c r="H14438">
        <v>91833</v>
      </c>
    </row>
    <row r="14439" spans="6:8" ht="13.5">
      <c r="F14439" s="156" t="s">
        <v>2408</v>
      </c>
      <c r="H14439">
        <v>91833</v>
      </c>
    </row>
    <row r="14440" spans="6:8" ht="13.5">
      <c r="F14440" s="156" t="s">
        <v>2408</v>
      </c>
      <c r="H14440">
        <v>91833</v>
      </c>
    </row>
    <row r="14441" spans="6:8" ht="13.5">
      <c r="F14441" s="156" t="s">
        <v>2408</v>
      </c>
      <c r="H14441">
        <v>91833</v>
      </c>
    </row>
    <row r="14442" spans="6:8" ht="13.5">
      <c r="F14442" s="156" t="s">
        <v>2408</v>
      </c>
      <c r="H14442">
        <v>91833</v>
      </c>
    </row>
    <row r="14443" spans="6:8" ht="13.5">
      <c r="F14443" s="156" t="s">
        <v>2409</v>
      </c>
      <c r="H14443">
        <v>91834</v>
      </c>
    </row>
    <row r="14444" spans="6:8" ht="13.5">
      <c r="F14444" s="156" t="s">
        <v>2409</v>
      </c>
      <c r="H14444">
        <v>91834</v>
      </c>
    </row>
    <row r="14445" spans="6:8" ht="13.5">
      <c r="F14445" s="156" t="s">
        <v>2409</v>
      </c>
      <c r="H14445">
        <v>91834</v>
      </c>
    </row>
    <row r="14446" spans="6:8" ht="13.5">
      <c r="F14446" s="156" t="s">
        <v>2409</v>
      </c>
      <c r="H14446">
        <v>91834</v>
      </c>
    </row>
    <row r="14447" spans="6:8" ht="13.5">
      <c r="F14447" s="156" t="s">
        <v>2409</v>
      </c>
      <c r="H14447">
        <v>91834</v>
      </c>
    </row>
    <row r="14448" spans="6:8" ht="13.5">
      <c r="F14448" s="156" t="s">
        <v>2410</v>
      </c>
      <c r="H14448">
        <v>91835</v>
      </c>
    </row>
    <row r="14449" spans="6:8" ht="13.5">
      <c r="F14449" s="156" t="s">
        <v>2410</v>
      </c>
      <c r="H14449">
        <v>91835</v>
      </c>
    </row>
    <row r="14450" spans="6:8" ht="13.5">
      <c r="F14450" s="156" t="s">
        <v>2410</v>
      </c>
      <c r="H14450">
        <v>91835</v>
      </c>
    </row>
    <row r="14451" spans="6:8" ht="13.5">
      <c r="F14451" s="156" t="s">
        <v>2410</v>
      </c>
      <c r="H14451">
        <v>91835</v>
      </c>
    </row>
    <row r="14452" spans="6:8" ht="13.5">
      <c r="F14452" s="156" t="s">
        <v>2410</v>
      </c>
      <c r="H14452">
        <v>91835</v>
      </c>
    </row>
    <row r="14453" spans="6:8" ht="13.5">
      <c r="F14453" s="156" t="s">
        <v>2411</v>
      </c>
      <c r="H14453">
        <v>91836</v>
      </c>
    </row>
    <row r="14454" spans="6:8" ht="13.5">
      <c r="F14454" s="156" t="s">
        <v>2411</v>
      </c>
      <c r="H14454">
        <v>91836</v>
      </c>
    </row>
    <row r="14455" spans="6:8" ht="13.5">
      <c r="F14455" s="156" t="s">
        <v>2411</v>
      </c>
      <c r="H14455">
        <v>91836</v>
      </c>
    </row>
    <row r="14456" spans="6:8" ht="13.5">
      <c r="F14456" s="156" t="s">
        <v>2411</v>
      </c>
      <c r="H14456">
        <v>91836</v>
      </c>
    </row>
    <row r="14457" spans="6:8" ht="13.5">
      <c r="F14457" s="156" t="s">
        <v>2411</v>
      </c>
      <c r="H14457">
        <v>91836</v>
      </c>
    </row>
    <row r="14458" spans="6:8" ht="13.5">
      <c r="F14458" s="156" t="s">
        <v>2412</v>
      </c>
      <c r="H14458">
        <v>91837</v>
      </c>
    </row>
    <row r="14459" spans="6:8" ht="13.5">
      <c r="F14459" s="156" t="s">
        <v>2412</v>
      </c>
      <c r="H14459">
        <v>91837</v>
      </c>
    </row>
    <row r="14460" spans="6:8" ht="13.5">
      <c r="F14460" s="156" t="s">
        <v>2412</v>
      </c>
      <c r="H14460">
        <v>91837</v>
      </c>
    </row>
    <row r="14461" spans="6:8" ht="13.5">
      <c r="F14461" s="156" t="s">
        <v>2412</v>
      </c>
      <c r="H14461">
        <v>91837</v>
      </c>
    </row>
    <row r="14462" spans="6:8" ht="13.5">
      <c r="F14462" s="156" t="s">
        <v>2412</v>
      </c>
      <c r="H14462">
        <v>91837</v>
      </c>
    </row>
    <row r="14463" spans="6:8" ht="13.5">
      <c r="F14463" s="156" t="s">
        <v>2413</v>
      </c>
      <c r="H14463">
        <v>91839</v>
      </c>
    </row>
    <row r="14464" spans="6:8" ht="13.5">
      <c r="F14464" s="156" t="s">
        <v>2413</v>
      </c>
      <c r="H14464">
        <v>91839</v>
      </c>
    </row>
    <row r="14465" spans="6:8" ht="13.5">
      <c r="F14465" s="156" t="s">
        <v>2413</v>
      </c>
      <c r="H14465">
        <v>91839</v>
      </c>
    </row>
    <row r="14466" spans="6:8" ht="13.5">
      <c r="F14466" s="156" t="s">
        <v>2413</v>
      </c>
      <c r="H14466">
        <v>91839</v>
      </c>
    </row>
    <row r="14467" spans="6:8" ht="13.5">
      <c r="F14467" s="156" t="s">
        <v>2413</v>
      </c>
      <c r="H14467">
        <v>91839</v>
      </c>
    </row>
    <row r="14468" spans="6:8" ht="13.5">
      <c r="F14468" s="156" t="s">
        <v>2414</v>
      </c>
      <c r="H14468">
        <v>91840</v>
      </c>
    </row>
    <row r="14469" spans="6:8" ht="13.5">
      <c r="F14469" s="156" t="s">
        <v>2414</v>
      </c>
      <c r="H14469">
        <v>91840</v>
      </c>
    </row>
    <row r="14470" spans="6:8" ht="13.5">
      <c r="F14470" s="156" t="s">
        <v>2414</v>
      </c>
      <c r="H14470">
        <v>91840</v>
      </c>
    </row>
    <row r="14471" spans="6:8" ht="13.5">
      <c r="F14471" s="156" t="s">
        <v>2414</v>
      </c>
      <c r="H14471">
        <v>91840</v>
      </c>
    </row>
    <row r="14472" spans="6:8" ht="13.5">
      <c r="F14472" s="156" t="s">
        <v>2414</v>
      </c>
      <c r="H14472">
        <v>91840</v>
      </c>
    </row>
    <row r="14473" spans="6:8" ht="13.5">
      <c r="F14473" s="156" t="s">
        <v>2415</v>
      </c>
      <c r="H14473">
        <v>91841</v>
      </c>
    </row>
    <row r="14474" spans="6:8" ht="13.5">
      <c r="F14474" s="156" t="s">
        <v>2415</v>
      </c>
      <c r="H14474">
        <v>91841</v>
      </c>
    </row>
    <row r="14475" spans="6:8" ht="13.5">
      <c r="F14475" s="156" t="s">
        <v>2415</v>
      </c>
      <c r="H14475">
        <v>91841</v>
      </c>
    </row>
    <row r="14476" spans="6:8" ht="13.5">
      <c r="F14476" s="156" t="s">
        <v>2415</v>
      </c>
      <c r="H14476">
        <v>91841</v>
      </c>
    </row>
    <row r="14477" spans="6:8" ht="13.5">
      <c r="F14477" s="156" t="s">
        <v>2415</v>
      </c>
      <c r="H14477">
        <v>91841</v>
      </c>
    </row>
    <row r="14478" spans="6:8" ht="13.5">
      <c r="F14478" s="156" t="s">
        <v>2416</v>
      </c>
      <c r="H14478">
        <v>91842</v>
      </c>
    </row>
    <row r="14479" spans="6:8" ht="13.5">
      <c r="F14479" s="156" t="s">
        <v>2416</v>
      </c>
      <c r="H14479">
        <v>91842</v>
      </c>
    </row>
    <row r="14480" spans="6:8" ht="13.5">
      <c r="F14480" s="156" t="s">
        <v>2416</v>
      </c>
      <c r="H14480">
        <v>91842</v>
      </c>
    </row>
    <row r="14481" spans="6:8" ht="13.5">
      <c r="F14481" s="156" t="s">
        <v>2416</v>
      </c>
      <c r="H14481">
        <v>91842</v>
      </c>
    </row>
    <row r="14482" spans="6:8" ht="13.5">
      <c r="F14482" s="156" t="s">
        <v>2416</v>
      </c>
      <c r="H14482">
        <v>91842</v>
      </c>
    </row>
    <row r="14483" spans="6:8" ht="13.5">
      <c r="F14483" s="156" t="s">
        <v>2417</v>
      </c>
      <c r="H14483">
        <v>91843</v>
      </c>
    </row>
    <row r="14484" spans="6:8" ht="13.5">
      <c r="F14484" s="156" t="s">
        <v>2417</v>
      </c>
      <c r="H14484">
        <v>91843</v>
      </c>
    </row>
    <row r="14485" spans="6:8" ht="13.5">
      <c r="F14485" s="156" t="s">
        <v>2417</v>
      </c>
      <c r="H14485">
        <v>91843</v>
      </c>
    </row>
    <row r="14486" spans="6:8" ht="13.5">
      <c r="F14486" s="156" t="s">
        <v>2417</v>
      </c>
      <c r="H14486">
        <v>91843</v>
      </c>
    </row>
    <row r="14487" spans="6:8" ht="13.5">
      <c r="F14487" s="156" t="s">
        <v>2417</v>
      </c>
      <c r="H14487">
        <v>91843</v>
      </c>
    </row>
    <row r="14488" spans="6:8" ht="13.5">
      <c r="F14488" s="156" t="s">
        <v>2418</v>
      </c>
      <c r="H14488">
        <v>91844</v>
      </c>
    </row>
    <row r="14489" spans="6:8" ht="13.5">
      <c r="F14489" s="156" t="s">
        <v>2418</v>
      </c>
      <c r="H14489">
        <v>91844</v>
      </c>
    </row>
    <row r="14490" spans="6:8" ht="13.5">
      <c r="F14490" s="156" t="s">
        <v>2418</v>
      </c>
      <c r="H14490">
        <v>91844</v>
      </c>
    </row>
    <row r="14491" spans="6:8" ht="13.5">
      <c r="F14491" s="156" t="s">
        <v>2418</v>
      </c>
      <c r="H14491">
        <v>91844</v>
      </c>
    </row>
    <row r="14492" spans="6:8" ht="13.5">
      <c r="F14492" s="156" t="s">
        <v>2418</v>
      </c>
      <c r="H14492">
        <v>91844</v>
      </c>
    </row>
    <row r="14493" spans="6:8" ht="13.5">
      <c r="F14493" s="156" t="s">
        <v>2419</v>
      </c>
      <c r="H14493">
        <v>91845</v>
      </c>
    </row>
    <row r="14494" spans="6:8" ht="13.5">
      <c r="F14494" s="156" t="s">
        <v>2419</v>
      </c>
      <c r="H14494">
        <v>91845</v>
      </c>
    </row>
    <row r="14495" spans="6:8" ht="13.5">
      <c r="F14495" s="156" t="s">
        <v>2419</v>
      </c>
      <c r="H14495">
        <v>91845</v>
      </c>
    </row>
    <row r="14496" spans="6:8" ht="13.5">
      <c r="F14496" s="156" t="s">
        <v>2419</v>
      </c>
      <c r="H14496">
        <v>91845</v>
      </c>
    </row>
    <row r="14497" spans="6:8" ht="13.5">
      <c r="F14497" s="156" t="s">
        <v>2419</v>
      </c>
      <c r="H14497">
        <v>91845</v>
      </c>
    </row>
    <row r="14498" spans="6:8" ht="13.5">
      <c r="F14498" s="156" t="s">
        <v>2420</v>
      </c>
      <c r="H14498">
        <v>91846</v>
      </c>
    </row>
    <row r="14499" spans="6:8" ht="13.5">
      <c r="F14499" s="156" t="s">
        <v>2420</v>
      </c>
      <c r="H14499">
        <v>91846</v>
      </c>
    </row>
    <row r="14500" spans="6:8" ht="13.5">
      <c r="F14500" s="156" t="s">
        <v>2420</v>
      </c>
      <c r="H14500">
        <v>91846</v>
      </c>
    </row>
    <row r="14501" spans="6:8" ht="13.5">
      <c r="F14501" s="156" t="s">
        <v>2420</v>
      </c>
      <c r="H14501">
        <v>91846</v>
      </c>
    </row>
    <row r="14502" spans="6:8" ht="13.5">
      <c r="F14502" s="156" t="s">
        <v>2420</v>
      </c>
      <c r="H14502">
        <v>91846</v>
      </c>
    </row>
    <row r="14503" spans="6:8" ht="13.5">
      <c r="F14503" s="156" t="s">
        <v>2421</v>
      </c>
      <c r="H14503">
        <v>91847</v>
      </c>
    </row>
    <row r="14504" spans="6:8" ht="13.5">
      <c r="F14504" s="156" t="s">
        <v>2421</v>
      </c>
      <c r="H14504">
        <v>91847</v>
      </c>
    </row>
    <row r="14505" spans="6:8" ht="13.5">
      <c r="F14505" s="156" t="s">
        <v>2421</v>
      </c>
      <c r="H14505">
        <v>91847</v>
      </c>
    </row>
    <row r="14506" spans="6:8" ht="13.5">
      <c r="F14506" s="156" t="s">
        <v>2421</v>
      </c>
      <c r="H14506">
        <v>91847</v>
      </c>
    </row>
    <row r="14507" spans="6:8" ht="13.5">
      <c r="F14507" s="156" t="s">
        <v>2421</v>
      </c>
      <c r="H14507">
        <v>91847</v>
      </c>
    </row>
    <row r="14508" spans="6:8" ht="13.5">
      <c r="F14508" s="156" t="s">
        <v>2422</v>
      </c>
      <c r="H14508">
        <v>91849</v>
      </c>
    </row>
    <row r="14509" spans="6:8" ht="13.5">
      <c r="F14509" s="156" t="s">
        <v>2422</v>
      </c>
      <c r="H14509">
        <v>91849</v>
      </c>
    </row>
    <row r="14510" spans="6:8" ht="13.5">
      <c r="F14510" s="156" t="s">
        <v>2422</v>
      </c>
      <c r="H14510">
        <v>91849</v>
      </c>
    </row>
    <row r="14511" spans="6:8" ht="13.5">
      <c r="F14511" s="156" t="s">
        <v>2422</v>
      </c>
      <c r="H14511">
        <v>91849</v>
      </c>
    </row>
    <row r="14512" spans="6:8" ht="13.5">
      <c r="F14512" s="156" t="s">
        <v>2422</v>
      </c>
      <c r="H14512">
        <v>91849</v>
      </c>
    </row>
    <row r="14513" spans="6:8" ht="13.5">
      <c r="F14513" s="156" t="s">
        <v>2423</v>
      </c>
      <c r="H14513">
        <v>91850</v>
      </c>
    </row>
    <row r="14514" spans="6:8" ht="13.5">
      <c r="F14514" s="156" t="s">
        <v>2423</v>
      </c>
      <c r="H14514">
        <v>91850</v>
      </c>
    </row>
    <row r="14515" spans="6:8" ht="13.5">
      <c r="F14515" s="156" t="s">
        <v>2423</v>
      </c>
      <c r="H14515">
        <v>91850</v>
      </c>
    </row>
    <row r="14516" spans="6:8" ht="13.5">
      <c r="F14516" s="156" t="s">
        <v>2423</v>
      </c>
      <c r="H14516">
        <v>91850</v>
      </c>
    </row>
    <row r="14517" spans="6:8" ht="13.5">
      <c r="F14517" s="156" t="s">
        <v>2423</v>
      </c>
      <c r="H14517">
        <v>91850</v>
      </c>
    </row>
    <row r="14518" spans="6:8" ht="13.5">
      <c r="F14518" s="156" t="s">
        <v>2424</v>
      </c>
      <c r="H14518">
        <v>91851</v>
      </c>
    </row>
    <row r="14519" spans="6:8" ht="13.5">
      <c r="F14519" s="156" t="s">
        <v>2424</v>
      </c>
      <c r="H14519">
        <v>91851</v>
      </c>
    </row>
    <row r="14520" spans="6:8" ht="13.5">
      <c r="F14520" s="156" t="s">
        <v>2424</v>
      </c>
      <c r="H14520">
        <v>91851</v>
      </c>
    </row>
    <row r="14521" spans="6:8" ht="13.5">
      <c r="F14521" s="156" t="s">
        <v>2424</v>
      </c>
      <c r="H14521">
        <v>91851</v>
      </c>
    </row>
    <row r="14522" spans="6:8" ht="13.5">
      <c r="F14522" s="156" t="s">
        <v>2424</v>
      </c>
      <c r="H14522">
        <v>91851</v>
      </c>
    </row>
    <row r="14523" spans="6:8" ht="13.5">
      <c r="F14523" s="156" t="s">
        <v>2425</v>
      </c>
      <c r="H14523">
        <v>91852</v>
      </c>
    </row>
    <row r="14524" spans="6:8" ht="13.5">
      <c r="F14524" s="156" t="s">
        <v>2425</v>
      </c>
      <c r="H14524">
        <v>91852</v>
      </c>
    </row>
    <row r="14525" spans="6:8" ht="13.5">
      <c r="F14525" s="156" t="s">
        <v>2425</v>
      </c>
      <c r="H14525">
        <v>91852</v>
      </c>
    </row>
    <row r="14526" spans="6:8" ht="13.5">
      <c r="F14526" s="156" t="s">
        <v>2425</v>
      </c>
      <c r="H14526">
        <v>91852</v>
      </c>
    </row>
    <row r="14527" spans="6:8" ht="13.5">
      <c r="F14527" s="156" t="s">
        <v>2426</v>
      </c>
      <c r="H14527">
        <v>91853</v>
      </c>
    </row>
    <row r="14528" spans="6:8" ht="13.5">
      <c r="F14528" s="156" t="s">
        <v>2426</v>
      </c>
      <c r="H14528">
        <v>91853</v>
      </c>
    </row>
    <row r="14529" spans="6:8" ht="13.5">
      <c r="F14529" s="156" t="s">
        <v>2426</v>
      </c>
      <c r="H14529">
        <v>91853</v>
      </c>
    </row>
    <row r="14530" spans="6:8" ht="13.5">
      <c r="F14530" s="156" t="s">
        <v>2426</v>
      </c>
      <c r="H14530">
        <v>91853</v>
      </c>
    </row>
    <row r="14531" spans="6:8" ht="13.5">
      <c r="F14531" s="156" t="s">
        <v>2427</v>
      </c>
      <c r="H14531">
        <v>91854</v>
      </c>
    </row>
    <row r="14532" spans="6:8" ht="13.5">
      <c r="F14532" s="156" t="s">
        <v>2427</v>
      </c>
      <c r="H14532">
        <v>91854</v>
      </c>
    </row>
    <row r="14533" spans="6:8" ht="13.5">
      <c r="F14533" s="156" t="s">
        <v>2427</v>
      </c>
      <c r="H14533">
        <v>91854</v>
      </c>
    </row>
    <row r="14534" spans="6:8" ht="13.5">
      <c r="F14534" s="156" t="s">
        <v>2427</v>
      </c>
      <c r="H14534">
        <v>91854</v>
      </c>
    </row>
    <row r="14535" spans="6:8" ht="13.5">
      <c r="F14535" s="156" t="s">
        <v>2428</v>
      </c>
      <c r="H14535">
        <v>91855</v>
      </c>
    </row>
    <row r="14536" spans="6:8" ht="13.5">
      <c r="F14536" s="156" t="s">
        <v>2428</v>
      </c>
      <c r="H14536">
        <v>91855</v>
      </c>
    </row>
    <row r="14537" spans="6:8" ht="13.5">
      <c r="F14537" s="156" t="s">
        <v>2428</v>
      </c>
      <c r="H14537">
        <v>91855</v>
      </c>
    </row>
    <row r="14538" spans="6:8" ht="13.5">
      <c r="F14538" s="156" t="s">
        <v>2428</v>
      </c>
      <c r="H14538">
        <v>91855</v>
      </c>
    </row>
    <row r="14539" spans="6:8" ht="13.5">
      <c r="F14539" s="156" t="s">
        <v>2429</v>
      </c>
      <c r="H14539">
        <v>91856</v>
      </c>
    </row>
    <row r="14540" spans="6:8" ht="13.5">
      <c r="F14540" s="156" t="s">
        <v>2429</v>
      </c>
      <c r="H14540">
        <v>91856</v>
      </c>
    </row>
    <row r="14541" spans="6:8" ht="13.5">
      <c r="F14541" s="156" t="s">
        <v>2429</v>
      </c>
      <c r="H14541">
        <v>91856</v>
      </c>
    </row>
    <row r="14542" spans="6:8" ht="13.5">
      <c r="F14542" s="156" t="s">
        <v>2429</v>
      </c>
      <c r="H14542">
        <v>91856</v>
      </c>
    </row>
    <row r="14543" spans="6:8" ht="13.5">
      <c r="F14543" s="156" t="s">
        <v>2430</v>
      </c>
      <c r="H14543">
        <v>91857</v>
      </c>
    </row>
    <row r="14544" spans="6:8" ht="13.5">
      <c r="F14544" s="156" t="s">
        <v>2430</v>
      </c>
      <c r="H14544">
        <v>91857</v>
      </c>
    </row>
    <row r="14545" spans="6:8" ht="13.5">
      <c r="F14545" s="156" t="s">
        <v>2430</v>
      </c>
      <c r="H14545">
        <v>91857</v>
      </c>
    </row>
    <row r="14546" spans="6:8" ht="13.5">
      <c r="F14546" s="156" t="s">
        <v>2430</v>
      </c>
      <c r="H14546">
        <v>91857</v>
      </c>
    </row>
    <row r="14547" spans="6:8" ht="13.5">
      <c r="F14547" s="156" t="s">
        <v>2431</v>
      </c>
      <c r="H14547">
        <v>91859</v>
      </c>
    </row>
    <row r="14548" spans="6:8" ht="13.5">
      <c r="F14548" s="156" t="s">
        <v>2431</v>
      </c>
      <c r="H14548">
        <v>91859</v>
      </c>
    </row>
    <row r="14549" spans="6:8" ht="13.5">
      <c r="F14549" s="156" t="s">
        <v>2431</v>
      </c>
      <c r="H14549">
        <v>91859</v>
      </c>
    </row>
    <row r="14550" spans="6:8" ht="13.5">
      <c r="F14550" s="156" t="s">
        <v>2431</v>
      </c>
      <c r="H14550">
        <v>91859</v>
      </c>
    </row>
    <row r="14551" spans="6:8" ht="13.5">
      <c r="F14551" s="156" t="s">
        <v>2432</v>
      </c>
      <c r="H14551">
        <v>91860</v>
      </c>
    </row>
    <row r="14552" spans="6:8" ht="13.5">
      <c r="F14552" s="156" t="s">
        <v>2432</v>
      </c>
      <c r="H14552">
        <v>91860</v>
      </c>
    </row>
    <row r="14553" spans="6:8" ht="13.5">
      <c r="F14553" s="156" t="s">
        <v>2432</v>
      </c>
      <c r="H14553">
        <v>91860</v>
      </c>
    </row>
    <row r="14554" spans="6:8" ht="13.5">
      <c r="F14554" s="156" t="s">
        <v>2432</v>
      </c>
      <c r="H14554">
        <v>91860</v>
      </c>
    </row>
    <row r="14555" spans="6:8" ht="13.5">
      <c r="F14555" s="156" t="s">
        <v>2433</v>
      </c>
      <c r="H14555">
        <v>91861</v>
      </c>
    </row>
    <row r="14556" spans="6:8" ht="13.5">
      <c r="F14556" s="156" t="s">
        <v>2433</v>
      </c>
      <c r="H14556">
        <v>91861</v>
      </c>
    </row>
    <row r="14557" spans="6:8" ht="13.5">
      <c r="F14557" s="156" t="s">
        <v>2433</v>
      </c>
      <c r="H14557">
        <v>91861</v>
      </c>
    </row>
    <row r="14558" spans="6:8" ht="13.5">
      <c r="F14558" s="156" t="s">
        <v>2433</v>
      </c>
      <c r="H14558">
        <v>91861</v>
      </c>
    </row>
    <row r="14559" spans="6:8" ht="13.5">
      <c r="F14559" s="156" t="s">
        <v>2434</v>
      </c>
      <c r="H14559">
        <v>91862</v>
      </c>
    </row>
    <row r="14560" spans="6:8" ht="13.5">
      <c r="F14560" s="156" t="s">
        <v>2434</v>
      </c>
      <c r="H14560">
        <v>91862</v>
      </c>
    </row>
    <row r="14561" spans="6:8" ht="13.5">
      <c r="F14561" s="156" t="s">
        <v>2434</v>
      </c>
      <c r="H14561">
        <v>91862</v>
      </c>
    </row>
    <row r="14562" spans="6:8" ht="13.5">
      <c r="F14562" s="156" t="s">
        <v>2434</v>
      </c>
      <c r="H14562">
        <v>91862</v>
      </c>
    </row>
    <row r="14563" spans="6:8" ht="13.5">
      <c r="F14563" s="156" t="s">
        <v>2434</v>
      </c>
      <c r="H14563">
        <v>91862</v>
      </c>
    </row>
    <row r="14564" spans="6:8" ht="13.5">
      <c r="F14564" s="156" t="s">
        <v>2435</v>
      </c>
      <c r="H14564">
        <v>91863</v>
      </c>
    </row>
    <row r="14565" spans="6:8" ht="13.5">
      <c r="F14565" s="156" t="s">
        <v>2435</v>
      </c>
      <c r="H14565">
        <v>91863</v>
      </c>
    </row>
    <row r="14566" spans="6:8" ht="13.5">
      <c r="F14566" s="156" t="s">
        <v>2435</v>
      </c>
      <c r="H14566">
        <v>91863</v>
      </c>
    </row>
    <row r="14567" spans="6:8" ht="13.5">
      <c r="F14567" s="156" t="s">
        <v>2435</v>
      </c>
      <c r="H14567">
        <v>91863</v>
      </c>
    </row>
    <row r="14568" spans="6:8" ht="13.5">
      <c r="F14568" s="156" t="s">
        <v>2435</v>
      </c>
      <c r="H14568">
        <v>91863</v>
      </c>
    </row>
    <row r="14569" spans="6:8" ht="13.5">
      <c r="F14569" s="156" t="s">
        <v>2436</v>
      </c>
      <c r="H14569">
        <v>91864</v>
      </c>
    </row>
    <row r="14570" spans="6:8" ht="13.5">
      <c r="F14570" s="156" t="s">
        <v>2436</v>
      </c>
      <c r="H14570">
        <v>91864</v>
      </c>
    </row>
    <row r="14571" spans="6:8" ht="13.5">
      <c r="F14571" s="156" t="s">
        <v>2436</v>
      </c>
      <c r="H14571">
        <v>91864</v>
      </c>
    </row>
    <row r="14572" spans="6:8" ht="13.5">
      <c r="F14572" s="156" t="s">
        <v>2436</v>
      </c>
      <c r="H14572">
        <v>91864</v>
      </c>
    </row>
    <row r="14573" spans="6:8" ht="13.5">
      <c r="F14573" s="156" t="s">
        <v>2436</v>
      </c>
      <c r="H14573">
        <v>91864</v>
      </c>
    </row>
    <row r="14574" spans="6:8" ht="13.5">
      <c r="F14574" s="156" t="s">
        <v>2437</v>
      </c>
      <c r="H14574">
        <v>91865</v>
      </c>
    </row>
    <row r="14575" spans="6:8" ht="13.5">
      <c r="F14575" s="156" t="s">
        <v>2437</v>
      </c>
      <c r="H14575">
        <v>91865</v>
      </c>
    </row>
    <row r="14576" spans="6:8" ht="13.5">
      <c r="F14576" s="156" t="s">
        <v>2437</v>
      </c>
      <c r="H14576">
        <v>91865</v>
      </c>
    </row>
    <row r="14577" spans="6:8" ht="13.5">
      <c r="F14577" s="156" t="s">
        <v>2437</v>
      </c>
      <c r="H14577">
        <v>91865</v>
      </c>
    </row>
    <row r="14578" spans="6:8" ht="13.5">
      <c r="F14578" s="156" t="s">
        <v>2437</v>
      </c>
      <c r="H14578">
        <v>91865</v>
      </c>
    </row>
    <row r="14579" spans="6:8" ht="13.5">
      <c r="F14579" s="156" t="s">
        <v>2438</v>
      </c>
      <c r="H14579">
        <v>91866</v>
      </c>
    </row>
    <row r="14580" spans="6:8" ht="13.5">
      <c r="F14580" s="156" t="s">
        <v>2438</v>
      </c>
      <c r="H14580">
        <v>91866</v>
      </c>
    </row>
    <row r="14581" spans="6:8" ht="13.5">
      <c r="F14581" s="156" t="s">
        <v>2438</v>
      </c>
      <c r="H14581">
        <v>91866</v>
      </c>
    </row>
    <row r="14582" spans="6:8" ht="13.5">
      <c r="F14582" s="156" t="s">
        <v>2438</v>
      </c>
      <c r="H14582">
        <v>91866</v>
      </c>
    </row>
    <row r="14583" spans="6:8" ht="13.5">
      <c r="F14583" s="156" t="s">
        <v>2438</v>
      </c>
      <c r="H14583">
        <v>91866</v>
      </c>
    </row>
    <row r="14584" spans="6:8" ht="13.5">
      <c r="F14584" s="156" t="s">
        <v>2439</v>
      </c>
      <c r="H14584">
        <v>91867</v>
      </c>
    </row>
    <row r="14585" spans="6:8" ht="13.5">
      <c r="F14585" s="156" t="s">
        <v>2439</v>
      </c>
      <c r="H14585">
        <v>91867</v>
      </c>
    </row>
    <row r="14586" spans="6:8" ht="13.5">
      <c r="F14586" s="156" t="s">
        <v>2439</v>
      </c>
      <c r="H14586">
        <v>91867</v>
      </c>
    </row>
    <row r="14587" spans="6:8" ht="13.5">
      <c r="F14587" s="156" t="s">
        <v>2439</v>
      </c>
      <c r="H14587">
        <v>91867</v>
      </c>
    </row>
    <row r="14588" spans="6:8" ht="13.5">
      <c r="F14588" s="156" t="s">
        <v>2439</v>
      </c>
      <c r="H14588">
        <v>91867</v>
      </c>
    </row>
    <row r="14589" spans="6:8" ht="13.5">
      <c r="F14589" s="156" t="s">
        <v>2440</v>
      </c>
      <c r="H14589">
        <v>91868</v>
      </c>
    </row>
    <row r="14590" spans="6:8" ht="13.5">
      <c r="F14590" s="156" t="s">
        <v>2440</v>
      </c>
      <c r="H14590">
        <v>91868</v>
      </c>
    </row>
    <row r="14591" spans="6:8" ht="13.5">
      <c r="F14591" s="156" t="s">
        <v>2440</v>
      </c>
      <c r="H14591">
        <v>91868</v>
      </c>
    </row>
    <row r="14592" spans="6:8" ht="13.5">
      <c r="F14592" s="156" t="s">
        <v>2440</v>
      </c>
      <c r="H14592">
        <v>91868</v>
      </c>
    </row>
    <row r="14593" spans="6:8" ht="13.5">
      <c r="F14593" s="156" t="s">
        <v>2440</v>
      </c>
      <c r="H14593">
        <v>91868</v>
      </c>
    </row>
    <row r="14594" spans="6:8" ht="13.5">
      <c r="F14594" s="156" t="s">
        <v>2441</v>
      </c>
      <c r="H14594">
        <v>91869</v>
      </c>
    </row>
    <row r="14595" spans="6:8" ht="13.5">
      <c r="F14595" s="156" t="s">
        <v>2441</v>
      </c>
      <c r="H14595">
        <v>91869</v>
      </c>
    </row>
    <row r="14596" spans="6:8" ht="13.5">
      <c r="F14596" s="156" t="s">
        <v>2441</v>
      </c>
      <c r="H14596">
        <v>91869</v>
      </c>
    </row>
    <row r="14597" spans="6:8" ht="13.5">
      <c r="F14597" s="156" t="s">
        <v>2441</v>
      </c>
      <c r="H14597">
        <v>91869</v>
      </c>
    </row>
    <row r="14598" spans="6:8" ht="13.5">
      <c r="F14598" s="156" t="s">
        <v>2441</v>
      </c>
      <c r="H14598">
        <v>91869</v>
      </c>
    </row>
    <row r="14599" spans="6:8" ht="13.5">
      <c r="F14599" s="156" t="s">
        <v>2442</v>
      </c>
      <c r="H14599">
        <v>91870</v>
      </c>
    </row>
    <row r="14600" spans="6:8" ht="13.5">
      <c r="F14600" s="156" t="s">
        <v>2442</v>
      </c>
      <c r="H14600">
        <v>91870</v>
      </c>
    </row>
    <row r="14601" spans="6:8" ht="13.5">
      <c r="F14601" s="156" t="s">
        <v>2442</v>
      </c>
      <c r="H14601">
        <v>91870</v>
      </c>
    </row>
    <row r="14602" spans="6:8" ht="13.5">
      <c r="F14602" s="156" t="s">
        <v>2442</v>
      </c>
      <c r="H14602">
        <v>91870</v>
      </c>
    </row>
    <row r="14603" spans="6:8" ht="13.5">
      <c r="F14603" s="156" t="s">
        <v>2443</v>
      </c>
      <c r="H14603">
        <v>91871</v>
      </c>
    </row>
    <row r="14604" spans="6:8" ht="13.5">
      <c r="F14604" s="156" t="s">
        <v>2443</v>
      </c>
      <c r="H14604">
        <v>91871</v>
      </c>
    </row>
    <row r="14605" spans="6:8" ht="13.5">
      <c r="F14605" s="156" t="s">
        <v>2443</v>
      </c>
      <c r="H14605">
        <v>91871</v>
      </c>
    </row>
    <row r="14606" spans="6:8" ht="13.5">
      <c r="F14606" s="156" t="s">
        <v>2443</v>
      </c>
      <c r="H14606">
        <v>91871</v>
      </c>
    </row>
    <row r="14607" spans="6:8" ht="13.5">
      <c r="F14607" s="156" t="s">
        <v>2444</v>
      </c>
      <c r="H14607">
        <v>91872</v>
      </c>
    </row>
    <row r="14608" spans="6:8" ht="13.5">
      <c r="F14608" s="156" t="s">
        <v>2444</v>
      </c>
      <c r="H14608">
        <v>91872</v>
      </c>
    </row>
    <row r="14609" spans="6:8" ht="13.5">
      <c r="F14609" s="156" t="s">
        <v>2444</v>
      </c>
      <c r="H14609">
        <v>91872</v>
      </c>
    </row>
    <row r="14610" spans="6:8" ht="13.5">
      <c r="F14610" s="156" t="s">
        <v>2444</v>
      </c>
      <c r="H14610">
        <v>91872</v>
      </c>
    </row>
    <row r="14611" spans="6:8" ht="13.5">
      <c r="F14611" s="156" t="s">
        <v>2445</v>
      </c>
      <c r="H14611">
        <v>91873</v>
      </c>
    </row>
    <row r="14612" spans="6:8" ht="13.5">
      <c r="F14612" s="156" t="s">
        <v>2445</v>
      </c>
      <c r="H14612">
        <v>91873</v>
      </c>
    </row>
    <row r="14613" spans="6:8" ht="13.5">
      <c r="F14613" s="156" t="s">
        <v>2445</v>
      </c>
      <c r="H14613">
        <v>91873</v>
      </c>
    </row>
    <row r="14614" spans="6:8" ht="13.5">
      <c r="F14614" s="156" t="s">
        <v>2445</v>
      </c>
      <c r="H14614">
        <v>91873</v>
      </c>
    </row>
    <row r="14615" spans="6:8" ht="13.5">
      <c r="F14615" s="156" t="s">
        <v>2446</v>
      </c>
      <c r="H14615">
        <v>93008</v>
      </c>
    </row>
    <row r="14616" spans="6:8" ht="13.5">
      <c r="F14616" s="156" t="s">
        <v>2446</v>
      </c>
      <c r="H14616">
        <v>93008</v>
      </c>
    </row>
    <row r="14617" spans="6:8" ht="13.5">
      <c r="F14617" s="156" t="s">
        <v>2446</v>
      </c>
      <c r="H14617">
        <v>93008</v>
      </c>
    </row>
    <row r="14618" spans="6:8" ht="13.5">
      <c r="F14618" s="156" t="s">
        <v>2446</v>
      </c>
      <c r="H14618">
        <v>93008</v>
      </c>
    </row>
    <row r="14619" spans="6:8" ht="13.5">
      <c r="F14619" s="156" t="s">
        <v>2447</v>
      </c>
      <c r="H14619">
        <v>93009</v>
      </c>
    </row>
    <row r="14620" spans="6:8" ht="13.5">
      <c r="F14620" s="156" t="s">
        <v>2447</v>
      </c>
      <c r="H14620">
        <v>93009</v>
      </c>
    </row>
    <row r="14621" spans="6:8" ht="13.5">
      <c r="F14621" s="156" t="s">
        <v>2447</v>
      </c>
      <c r="H14621">
        <v>93009</v>
      </c>
    </row>
    <row r="14622" spans="6:8" ht="13.5">
      <c r="F14622" s="156" t="s">
        <v>2447</v>
      </c>
      <c r="H14622">
        <v>93009</v>
      </c>
    </row>
    <row r="14623" spans="6:8" ht="13.5">
      <c r="F14623" s="156" t="s">
        <v>2448</v>
      </c>
      <c r="H14623">
        <v>93010</v>
      </c>
    </row>
    <row r="14624" spans="6:8" ht="13.5">
      <c r="F14624" s="156" t="s">
        <v>2448</v>
      </c>
      <c r="H14624">
        <v>93010</v>
      </c>
    </row>
    <row r="14625" spans="6:8" ht="13.5">
      <c r="F14625" s="156" t="s">
        <v>2448</v>
      </c>
      <c r="H14625">
        <v>93010</v>
      </c>
    </row>
    <row r="14626" spans="6:8" ht="13.5">
      <c r="F14626" s="156" t="s">
        <v>2448</v>
      </c>
      <c r="H14626">
        <v>93010</v>
      </c>
    </row>
    <row r="14627" spans="6:8" ht="13.5">
      <c r="F14627" s="156" t="s">
        <v>2449</v>
      </c>
      <c r="H14627">
        <v>93011</v>
      </c>
    </row>
    <row r="14628" spans="6:8" ht="13.5">
      <c r="F14628" s="156" t="s">
        <v>2449</v>
      </c>
      <c r="H14628">
        <v>93011</v>
      </c>
    </row>
    <row r="14629" spans="6:8" ht="13.5">
      <c r="F14629" s="156" t="s">
        <v>2449</v>
      </c>
      <c r="H14629">
        <v>93011</v>
      </c>
    </row>
    <row r="14630" spans="6:8" ht="13.5">
      <c r="F14630" s="156" t="s">
        <v>2449</v>
      </c>
      <c r="H14630">
        <v>93011</v>
      </c>
    </row>
    <row r="14631" spans="6:8" ht="13.5">
      <c r="F14631" s="156" t="s">
        <v>2450</v>
      </c>
      <c r="H14631">
        <v>93012</v>
      </c>
    </row>
    <row r="14632" spans="6:8" ht="13.5">
      <c r="F14632" s="156" t="s">
        <v>2450</v>
      </c>
      <c r="H14632">
        <v>93012</v>
      </c>
    </row>
    <row r="14633" spans="6:8" ht="13.5">
      <c r="F14633" s="156" t="s">
        <v>2450</v>
      </c>
      <c r="H14633">
        <v>93012</v>
      </c>
    </row>
    <row r="14634" spans="6:8" ht="13.5">
      <c r="F14634" s="156" t="s">
        <v>2450</v>
      </c>
      <c r="H14634">
        <v>93012</v>
      </c>
    </row>
    <row r="14635" spans="6:8" ht="13.5">
      <c r="F14635" s="156" t="s">
        <v>2451</v>
      </c>
      <c r="H14635">
        <v>95726</v>
      </c>
    </row>
    <row r="14636" spans="6:8" ht="13.5">
      <c r="F14636" s="156" t="s">
        <v>2451</v>
      </c>
      <c r="H14636">
        <v>95726</v>
      </c>
    </row>
    <row r="14637" spans="6:8" ht="13.5">
      <c r="F14637" s="156" t="s">
        <v>2451</v>
      </c>
      <c r="H14637">
        <v>95726</v>
      </c>
    </row>
    <row r="14638" spans="6:8" ht="13.5">
      <c r="F14638" s="156" t="s">
        <v>2451</v>
      </c>
      <c r="H14638">
        <v>95726</v>
      </c>
    </row>
    <row r="14639" spans="6:8" ht="13.5">
      <c r="F14639" s="156" t="s">
        <v>2451</v>
      </c>
      <c r="H14639">
        <v>95726</v>
      </c>
    </row>
    <row r="14640" spans="6:8" ht="13.5">
      <c r="F14640" s="156" t="s">
        <v>2452</v>
      </c>
      <c r="H14640">
        <v>95727</v>
      </c>
    </row>
    <row r="14641" spans="6:8" ht="13.5">
      <c r="F14641" s="156" t="s">
        <v>2452</v>
      </c>
      <c r="H14641">
        <v>95727</v>
      </c>
    </row>
    <row r="14642" spans="6:8" ht="13.5">
      <c r="F14642" s="156" t="s">
        <v>2452</v>
      </c>
      <c r="H14642">
        <v>95727</v>
      </c>
    </row>
    <row r="14643" spans="6:8" ht="13.5">
      <c r="F14643" s="156" t="s">
        <v>2452</v>
      </c>
      <c r="H14643">
        <v>95727</v>
      </c>
    </row>
    <row r="14644" spans="6:8" ht="13.5">
      <c r="F14644" s="156" t="s">
        <v>2452</v>
      </c>
      <c r="H14644">
        <v>95727</v>
      </c>
    </row>
    <row r="14645" spans="6:8" ht="13.5">
      <c r="F14645" s="156" t="s">
        <v>2453</v>
      </c>
      <c r="H14645">
        <v>95728</v>
      </c>
    </row>
    <row r="14646" spans="6:8" ht="13.5">
      <c r="F14646" s="156" t="s">
        <v>2453</v>
      </c>
      <c r="H14646">
        <v>95728</v>
      </c>
    </row>
    <row r="14647" spans="6:8" ht="13.5">
      <c r="F14647" s="156" t="s">
        <v>2453</v>
      </c>
      <c r="H14647">
        <v>95728</v>
      </c>
    </row>
    <row r="14648" spans="6:8" ht="13.5">
      <c r="F14648" s="156" t="s">
        <v>2453</v>
      </c>
      <c r="H14648">
        <v>95728</v>
      </c>
    </row>
    <row r="14649" spans="6:8" ht="13.5">
      <c r="F14649" s="156" t="s">
        <v>2453</v>
      </c>
      <c r="H14649">
        <v>95728</v>
      </c>
    </row>
    <row r="14650" spans="6:8" ht="13.5">
      <c r="F14650" s="156" t="s">
        <v>2454</v>
      </c>
      <c r="H14650">
        <v>95729</v>
      </c>
    </row>
    <row r="14651" spans="6:8" ht="13.5">
      <c r="F14651" s="156" t="s">
        <v>2454</v>
      </c>
      <c r="H14651">
        <v>95729</v>
      </c>
    </row>
    <row r="14652" spans="6:8" ht="13.5">
      <c r="F14652" s="156" t="s">
        <v>2454</v>
      </c>
      <c r="H14652">
        <v>95729</v>
      </c>
    </row>
    <row r="14653" spans="6:8" ht="13.5">
      <c r="F14653" s="156" t="s">
        <v>2454</v>
      </c>
      <c r="H14653">
        <v>95729</v>
      </c>
    </row>
    <row r="14654" spans="6:8" ht="13.5">
      <c r="F14654" s="156" t="s">
        <v>2454</v>
      </c>
      <c r="H14654">
        <v>95729</v>
      </c>
    </row>
    <row r="14655" spans="6:8" ht="13.5">
      <c r="F14655" s="156" t="s">
        <v>2455</v>
      </c>
      <c r="H14655">
        <v>95730</v>
      </c>
    </row>
    <row r="14656" spans="6:8" ht="13.5">
      <c r="F14656" s="156" t="s">
        <v>2455</v>
      </c>
      <c r="H14656">
        <v>95730</v>
      </c>
    </row>
    <row r="14657" spans="6:8" ht="13.5">
      <c r="F14657" s="156" t="s">
        <v>2455</v>
      </c>
      <c r="H14657">
        <v>95730</v>
      </c>
    </row>
    <row r="14658" spans="6:8" ht="13.5">
      <c r="F14658" s="156" t="s">
        <v>2455</v>
      </c>
      <c r="H14658">
        <v>95730</v>
      </c>
    </row>
    <row r="14659" spans="6:8" ht="13.5">
      <c r="F14659" s="156" t="s">
        <v>2455</v>
      </c>
      <c r="H14659">
        <v>95730</v>
      </c>
    </row>
    <row r="14660" spans="6:8" ht="13.5">
      <c r="F14660" s="156" t="s">
        <v>2456</v>
      </c>
      <c r="H14660">
        <v>95731</v>
      </c>
    </row>
    <row r="14661" spans="6:8" ht="13.5">
      <c r="F14661" s="156" t="s">
        <v>2456</v>
      </c>
      <c r="H14661">
        <v>95731</v>
      </c>
    </row>
    <row r="14662" spans="6:8" ht="13.5">
      <c r="F14662" s="156" t="s">
        <v>2456</v>
      </c>
      <c r="H14662">
        <v>95731</v>
      </c>
    </row>
    <row r="14663" spans="6:8" ht="13.5">
      <c r="F14663" s="156" t="s">
        <v>2456</v>
      </c>
      <c r="H14663">
        <v>95731</v>
      </c>
    </row>
    <row r="14664" spans="6:8" ht="13.5">
      <c r="F14664" s="156" t="s">
        <v>2456</v>
      </c>
      <c r="H14664">
        <v>95731</v>
      </c>
    </row>
    <row r="14665" spans="6:8" ht="13.5">
      <c r="F14665" s="156" t="s">
        <v>2457</v>
      </c>
      <c r="H14665">
        <v>95732</v>
      </c>
    </row>
    <row r="14666" spans="6:8" ht="13.5">
      <c r="F14666" s="156" t="s">
        <v>2457</v>
      </c>
      <c r="H14666">
        <v>95732</v>
      </c>
    </row>
    <row r="14667" spans="6:8" ht="13.5">
      <c r="F14667" s="156" t="s">
        <v>2457</v>
      </c>
      <c r="H14667">
        <v>95732</v>
      </c>
    </row>
    <row r="14668" spans="6:8" ht="13.5">
      <c r="F14668" s="156" t="s">
        <v>2457</v>
      </c>
      <c r="H14668">
        <v>95732</v>
      </c>
    </row>
    <row r="14669" spans="6:8" ht="13.5">
      <c r="F14669" s="156" t="s">
        <v>2457</v>
      </c>
      <c r="H14669">
        <v>95732</v>
      </c>
    </row>
    <row r="14670" spans="6:8" ht="13.5">
      <c r="F14670" s="156" t="s">
        <v>2458</v>
      </c>
      <c r="H14670">
        <v>95745</v>
      </c>
    </row>
    <row r="14671" spans="6:8" ht="13.5">
      <c r="F14671" s="156" t="s">
        <v>2458</v>
      </c>
      <c r="H14671">
        <v>95745</v>
      </c>
    </row>
    <row r="14672" spans="6:8" ht="13.5">
      <c r="F14672" s="156" t="s">
        <v>2458</v>
      </c>
      <c r="H14672">
        <v>95745</v>
      </c>
    </row>
    <row r="14673" spans="6:8" ht="13.5">
      <c r="F14673" s="156" t="s">
        <v>2458</v>
      </c>
      <c r="H14673">
        <v>95745</v>
      </c>
    </row>
    <row r="14674" spans="6:8" ht="13.5">
      <c r="F14674" s="156" t="s">
        <v>2458</v>
      </c>
      <c r="H14674">
        <v>95745</v>
      </c>
    </row>
    <row r="14675" spans="6:8" ht="13.5">
      <c r="F14675" s="156" t="s">
        <v>2458</v>
      </c>
      <c r="H14675">
        <v>95745</v>
      </c>
    </row>
    <row r="14676" spans="6:8" ht="13.5">
      <c r="F14676" s="156" t="s">
        <v>2459</v>
      </c>
      <c r="H14676">
        <v>95746</v>
      </c>
    </row>
    <row r="14677" spans="6:8" ht="13.5">
      <c r="F14677" s="156" t="s">
        <v>2459</v>
      </c>
      <c r="H14677">
        <v>95746</v>
      </c>
    </row>
    <row r="14678" spans="6:8" ht="13.5">
      <c r="F14678" s="156" t="s">
        <v>2459</v>
      </c>
      <c r="H14678">
        <v>95746</v>
      </c>
    </row>
    <row r="14679" spans="6:8" ht="13.5">
      <c r="F14679" s="156" t="s">
        <v>2459</v>
      </c>
      <c r="H14679">
        <v>95746</v>
      </c>
    </row>
    <row r="14680" spans="6:8" ht="13.5">
      <c r="F14680" s="156" t="s">
        <v>2459</v>
      </c>
      <c r="H14680">
        <v>95746</v>
      </c>
    </row>
    <row r="14681" spans="6:8" ht="13.5">
      <c r="F14681" s="156" t="s">
        <v>2459</v>
      </c>
      <c r="H14681">
        <v>95746</v>
      </c>
    </row>
    <row r="14682" spans="6:8" ht="13.5">
      <c r="F14682" s="156" t="s">
        <v>2460</v>
      </c>
      <c r="H14682">
        <v>95747</v>
      </c>
    </row>
    <row r="14683" spans="6:8" ht="13.5">
      <c r="F14683" s="156" t="s">
        <v>2460</v>
      </c>
      <c r="H14683">
        <v>95747</v>
      </c>
    </row>
    <row r="14684" spans="6:8" ht="13.5">
      <c r="F14684" s="156" t="s">
        <v>2460</v>
      </c>
      <c r="H14684">
        <v>95747</v>
      </c>
    </row>
    <row r="14685" spans="6:8" ht="13.5">
      <c r="F14685" s="156" t="s">
        <v>2460</v>
      </c>
      <c r="H14685">
        <v>95747</v>
      </c>
    </row>
    <row r="14686" spans="6:8" ht="13.5">
      <c r="F14686" s="156" t="s">
        <v>2460</v>
      </c>
      <c r="H14686">
        <v>95747</v>
      </c>
    </row>
    <row r="14687" spans="6:8" ht="13.5">
      <c r="F14687" s="156" t="s">
        <v>2460</v>
      </c>
      <c r="H14687">
        <v>95747</v>
      </c>
    </row>
    <row r="14688" spans="6:8" ht="13.5">
      <c r="F14688" s="156" t="s">
        <v>2461</v>
      </c>
      <c r="H14688">
        <v>95748</v>
      </c>
    </row>
    <row r="14689" spans="6:8" ht="13.5">
      <c r="F14689" s="156" t="s">
        <v>2461</v>
      </c>
      <c r="H14689">
        <v>95748</v>
      </c>
    </row>
    <row r="14690" spans="6:8" ht="13.5">
      <c r="F14690" s="156" t="s">
        <v>2461</v>
      </c>
      <c r="H14690">
        <v>95748</v>
      </c>
    </row>
    <row r="14691" spans="6:8" ht="13.5">
      <c r="F14691" s="156" t="s">
        <v>2461</v>
      </c>
      <c r="H14691">
        <v>95748</v>
      </c>
    </row>
    <row r="14692" spans="6:8" ht="13.5">
      <c r="F14692" s="156" t="s">
        <v>2461</v>
      </c>
      <c r="H14692">
        <v>95748</v>
      </c>
    </row>
    <row r="14693" spans="6:8" ht="13.5">
      <c r="F14693" s="156" t="s">
        <v>2461</v>
      </c>
      <c r="H14693">
        <v>95748</v>
      </c>
    </row>
    <row r="14694" spans="6:8" ht="13.5">
      <c r="F14694" s="156" t="s">
        <v>2462</v>
      </c>
      <c r="H14694">
        <v>95749</v>
      </c>
    </row>
    <row r="14695" spans="6:8" ht="13.5">
      <c r="F14695" s="156" t="s">
        <v>2462</v>
      </c>
      <c r="H14695">
        <v>95749</v>
      </c>
    </row>
    <row r="14696" spans="6:8" ht="13.5">
      <c r="F14696" s="156" t="s">
        <v>2462</v>
      </c>
      <c r="H14696">
        <v>95749</v>
      </c>
    </row>
    <row r="14697" spans="6:8" ht="13.5">
      <c r="F14697" s="156" t="s">
        <v>2462</v>
      </c>
      <c r="H14697">
        <v>95749</v>
      </c>
    </row>
    <row r="14698" spans="6:8" ht="13.5">
      <c r="F14698" s="156" t="s">
        <v>2462</v>
      </c>
      <c r="H14698">
        <v>95749</v>
      </c>
    </row>
    <row r="14699" spans="6:8" ht="13.5">
      <c r="F14699" s="156" t="s">
        <v>2462</v>
      </c>
      <c r="H14699">
        <v>95749</v>
      </c>
    </row>
    <row r="14700" spans="6:8" ht="13.5">
      <c r="F14700" s="156" t="s">
        <v>2463</v>
      </c>
      <c r="H14700">
        <v>95750</v>
      </c>
    </row>
    <row r="14701" spans="6:8" ht="13.5">
      <c r="F14701" s="156" t="s">
        <v>2463</v>
      </c>
      <c r="H14701">
        <v>95750</v>
      </c>
    </row>
    <row r="14702" spans="6:8" ht="13.5">
      <c r="F14702" s="156" t="s">
        <v>2463</v>
      </c>
      <c r="H14702">
        <v>95750</v>
      </c>
    </row>
    <row r="14703" spans="6:8" ht="13.5">
      <c r="F14703" s="156" t="s">
        <v>2463</v>
      </c>
      <c r="H14703">
        <v>95750</v>
      </c>
    </row>
    <row r="14704" spans="6:8" ht="13.5">
      <c r="F14704" s="156" t="s">
        <v>2463</v>
      </c>
      <c r="H14704">
        <v>95750</v>
      </c>
    </row>
    <row r="14705" spans="6:8" ht="13.5">
      <c r="F14705" s="156" t="s">
        <v>2463</v>
      </c>
      <c r="H14705">
        <v>95750</v>
      </c>
    </row>
    <row r="14706" spans="6:8" ht="13.5">
      <c r="F14706" s="156" t="s">
        <v>2464</v>
      </c>
      <c r="H14706">
        <v>95751</v>
      </c>
    </row>
    <row r="14707" spans="6:8" ht="13.5">
      <c r="F14707" s="156" t="s">
        <v>2464</v>
      </c>
      <c r="H14707">
        <v>95751</v>
      </c>
    </row>
    <row r="14708" spans="6:8" ht="13.5">
      <c r="F14708" s="156" t="s">
        <v>2464</v>
      </c>
      <c r="H14708">
        <v>95751</v>
      </c>
    </row>
    <row r="14709" spans="6:8" ht="13.5">
      <c r="F14709" s="156" t="s">
        <v>2464</v>
      </c>
      <c r="H14709">
        <v>95751</v>
      </c>
    </row>
    <row r="14710" spans="6:8" ht="13.5">
      <c r="F14710" s="156" t="s">
        <v>2464</v>
      </c>
      <c r="H14710">
        <v>95751</v>
      </c>
    </row>
    <row r="14711" spans="6:8" ht="13.5">
      <c r="F14711" s="156" t="s">
        <v>2464</v>
      </c>
      <c r="H14711">
        <v>95751</v>
      </c>
    </row>
    <row r="14712" spans="6:8" ht="13.5">
      <c r="F14712" s="156" t="s">
        <v>2465</v>
      </c>
      <c r="H14712">
        <v>95752</v>
      </c>
    </row>
    <row r="14713" spans="6:8" ht="13.5">
      <c r="F14713" s="156" t="s">
        <v>2465</v>
      </c>
      <c r="H14713">
        <v>95752</v>
      </c>
    </row>
    <row r="14714" spans="6:8" ht="13.5">
      <c r="F14714" s="156" t="s">
        <v>2465</v>
      </c>
      <c r="H14714">
        <v>95752</v>
      </c>
    </row>
    <row r="14715" spans="6:8" ht="13.5">
      <c r="F14715" s="156" t="s">
        <v>2465</v>
      </c>
      <c r="H14715">
        <v>95752</v>
      </c>
    </row>
    <row r="14716" spans="6:8" ht="13.5">
      <c r="F14716" s="156" t="s">
        <v>2465</v>
      </c>
      <c r="H14716">
        <v>95752</v>
      </c>
    </row>
    <row r="14717" spans="6:8" ht="13.5">
      <c r="F14717" s="156" t="s">
        <v>2465</v>
      </c>
      <c r="H14717">
        <v>95752</v>
      </c>
    </row>
    <row r="14718" spans="6:8" ht="13.5">
      <c r="F14718" s="156" t="s">
        <v>2466</v>
      </c>
      <c r="H14718">
        <v>97667</v>
      </c>
    </row>
    <row r="14719" spans="6:8" ht="13.5">
      <c r="F14719" s="156" t="s">
        <v>2466</v>
      </c>
      <c r="H14719">
        <v>97667</v>
      </c>
    </row>
    <row r="14720" spans="6:8" ht="13.5">
      <c r="F14720" s="156" t="s">
        <v>2466</v>
      </c>
      <c r="H14720">
        <v>97667</v>
      </c>
    </row>
    <row r="14721" spans="6:8" ht="13.5">
      <c r="F14721" s="156" t="s">
        <v>2466</v>
      </c>
      <c r="H14721">
        <v>97667</v>
      </c>
    </row>
    <row r="14722" spans="6:8" ht="13.5">
      <c r="F14722" s="156" t="s">
        <v>2467</v>
      </c>
      <c r="H14722">
        <v>97668</v>
      </c>
    </row>
    <row r="14723" spans="6:8" ht="13.5">
      <c r="F14723" s="156" t="s">
        <v>2467</v>
      </c>
      <c r="H14723">
        <v>97668</v>
      </c>
    </row>
    <row r="14724" spans="6:8" ht="13.5">
      <c r="F14724" s="156" t="s">
        <v>2467</v>
      </c>
      <c r="H14724">
        <v>97668</v>
      </c>
    </row>
    <row r="14725" spans="6:8" ht="13.5">
      <c r="F14725" s="156" t="s">
        <v>2467</v>
      </c>
      <c r="H14725">
        <v>97668</v>
      </c>
    </row>
    <row r="14726" spans="6:8" ht="13.5">
      <c r="F14726" s="156" t="s">
        <v>2468</v>
      </c>
      <c r="H14726">
        <v>97669</v>
      </c>
    </row>
    <row r="14727" spans="6:8" ht="13.5">
      <c r="F14727" s="156" t="s">
        <v>2468</v>
      </c>
      <c r="H14727">
        <v>97669</v>
      </c>
    </row>
    <row r="14728" spans="6:8" ht="13.5">
      <c r="F14728" s="156" t="s">
        <v>2468</v>
      </c>
      <c r="H14728">
        <v>97669</v>
      </c>
    </row>
    <row r="14729" spans="6:8" ht="13.5">
      <c r="F14729" s="156" t="s">
        <v>2468</v>
      </c>
      <c r="H14729">
        <v>97669</v>
      </c>
    </row>
    <row r="14730" spans="6:8" ht="13.5">
      <c r="F14730" s="156" t="s">
        <v>2469</v>
      </c>
      <c r="H14730">
        <v>97670</v>
      </c>
    </row>
    <row r="14731" spans="6:8" ht="13.5">
      <c r="F14731" s="156" t="s">
        <v>2469</v>
      </c>
      <c r="H14731">
        <v>97670</v>
      </c>
    </row>
    <row r="14732" spans="6:8" ht="13.5">
      <c r="F14732" s="156" t="s">
        <v>2469</v>
      </c>
      <c r="H14732">
        <v>97670</v>
      </c>
    </row>
    <row r="14733" spans="6:8" ht="13.5">
      <c r="F14733" s="156" t="s">
        <v>2469</v>
      </c>
      <c r="H14733">
        <v>97670</v>
      </c>
    </row>
    <row r="14734" spans="6:8" ht="13.5">
      <c r="F14734" s="156" t="s">
        <v>2470</v>
      </c>
      <c r="H14734">
        <v>91874</v>
      </c>
    </row>
    <row r="14735" spans="6:8" ht="13.5">
      <c r="F14735" s="156" t="s">
        <v>2470</v>
      </c>
      <c r="H14735">
        <v>91874</v>
      </c>
    </row>
    <row r="14736" spans="6:8" ht="13.5">
      <c r="F14736" s="156" t="s">
        <v>2470</v>
      </c>
      <c r="H14736">
        <v>91874</v>
      </c>
    </row>
    <row r="14737" spans="6:8" ht="13.5">
      <c r="F14737" s="156" t="s">
        <v>2470</v>
      </c>
      <c r="H14737">
        <v>91874</v>
      </c>
    </row>
    <row r="14738" spans="6:8" ht="13.5">
      <c r="F14738" s="156" t="s">
        <v>2471</v>
      </c>
      <c r="H14738">
        <v>91875</v>
      </c>
    </row>
    <row r="14739" spans="6:8" ht="13.5">
      <c r="F14739" s="156" t="s">
        <v>2471</v>
      </c>
      <c r="H14739">
        <v>91875</v>
      </c>
    </row>
    <row r="14740" spans="6:8" ht="13.5">
      <c r="F14740" s="156" t="s">
        <v>2471</v>
      </c>
      <c r="H14740">
        <v>91875</v>
      </c>
    </row>
    <row r="14741" spans="6:8" ht="13.5">
      <c r="F14741" s="156" t="s">
        <v>2471</v>
      </c>
      <c r="H14741">
        <v>91875</v>
      </c>
    </row>
    <row r="14742" spans="6:8" ht="13.5">
      <c r="F14742" s="156" t="s">
        <v>2472</v>
      </c>
      <c r="H14742">
        <v>91876</v>
      </c>
    </row>
    <row r="14743" spans="6:8" ht="13.5">
      <c r="F14743" s="156" t="s">
        <v>2472</v>
      </c>
      <c r="H14743">
        <v>91876</v>
      </c>
    </row>
    <row r="14744" spans="6:8" ht="13.5">
      <c r="F14744" s="156" t="s">
        <v>2472</v>
      </c>
      <c r="H14744">
        <v>91876</v>
      </c>
    </row>
    <row r="14745" spans="6:8" ht="13.5">
      <c r="F14745" s="156" t="s">
        <v>2472</v>
      </c>
      <c r="H14745">
        <v>91876</v>
      </c>
    </row>
    <row r="14746" spans="6:8" ht="13.5">
      <c r="F14746" s="156" t="s">
        <v>2473</v>
      </c>
      <c r="H14746">
        <v>91877</v>
      </c>
    </row>
    <row r="14747" spans="6:8" ht="13.5">
      <c r="F14747" s="156" t="s">
        <v>2473</v>
      </c>
      <c r="H14747">
        <v>91877</v>
      </c>
    </row>
    <row r="14748" spans="6:8" ht="13.5">
      <c r="F14748" s="156" t="s">
        <v>2473</v>
      </c>
      <c r="H14748">
        <v>91877</v>
      </c>
    </row>
    <row r="14749" spans="6:8" ht="13.5">
      <c r="F14749" s="156" t="s">
        <v>2473</v>
      </c>
      <c r="H14749">
        <v>91877</v>
      </c>
    </row>
    <row r="14750" spans="6:8" ht="13.5">
      <c r="F14750" s="156" t="s">
        <v>2474</v>
      </c>
      <c r="H14750">
        <v>91878</v>
      </c>
    </row>
    <row r="14751" spans="6:8" ht="13.5">
      <c r="F14751" s="156" t="s">
        <v>2474</v>
      </c>
      <c r="H14751">
        <v>91878</v>
      </c>
    </row>
    <row r="14752" spans="6:8" ht="13.5">
      <c r="F14752" s="156" t="s">
        <v>2474</v>
      </c>
      <c r="H14752">
        <v>91878</v>
      </c>
    </row>
    <row r="14753" spans="6:8" ht="13.5">
      <c r="F14753" s="156" t="s">
        <v>2474</v>
      </c>
      <c r="H14753">
        <v>91878</v>
      </c>
    </row>
    <row r="14754" spans="6:8" ht="13.5">
      <c r="F14754" s="156" t="s">
        <v>2475</v>
      </c>
      <c r="H14754">
        <v>91879</v>
      </c>
    </row>
    <row r="14755" spans="6:8" ht="13.5">
      <c r="F14755" s="156" t="s">
        <v>2475</v>
      </c>
      <c r="H14755">
        <v>91879</v>
      </c>
    </row>
    <row r="14756" spans="6:8" ht="13.5">
      <c r="F14756" s="156" t="s">
        <v>2475</v>
      </c>
      <c r="H14756">
        <v>91879</v>
      </c>
    </row>
    <row r="14757" spans="6:8" ht="13.5">
      <c r="F14757" s="156" t="s">
        <v>2475</v>
      </c>
      <c r="H14757">
        <v>91879</v>
      </c>
    </row>
    <row r="14758" spans="6:8" ht="13.5">
      <c r="F14758" s="156" t="s">
        <v>2476</v>
      </c>
      <c r="H14758">
        <v>91880</v>
      </c>
    </row>
    <row r="14759" spans="6:8" ht="13.5">
      <c r="F14759" s="156" t="s">
        <v>2476</v>
      </c>
      <c r="H14759">
        <v>91880</v>
      </c>
    </row>
    <row r="14760" spans="6:8" ht="13.5">
      <c r="F14760" s="156" t="s">
        <v>2476</v>
      </c>
      <c r="H14760">
        <v>91880</v>
      </c>
    </row>
    <row r="14761" spans="6:8" ht="13.5">
      <c r="F14761" s="156" t="s">
        <v>2476</v>
      </c>
      <c r="H14761">
        <v>91880</v>
      </c>
    </row>
    <row r="14762" spans="6:8" ht="13.5">
      <c r="F14762" s="156" t="s">
        <v>2477</v>
      </c>
      <c r="H14762">
        <v>91881</v>
      </c>
    </row>
    <row r="14763" spans="6:8" ht="13.5">
      <c r="F14763" s="156" t="s">
        <v>2477</v>
      </c>
      <c r="H14763">
        <v>91881</v>
      </c>
    </row>
    <row r="14764" spans="6:8" ht="13.5">
      <c r="F14764" s="156" t="s">
        <v>2477</v>
      </c>
      <c r="H14764">
        <v>91881</v>
      </c>
    </row>
    <row r="14765" spans="6:8" ht="13.5">
      <c r="F14765" s="156" t="s">
        <v>2477</v>
      </c>
      <c r="H14765">
        <v>91881</v>
      </c>
    </row>
    <row r="14766" spans="6:8" ht="13.5">
      <c r="F14766" s="156" t="s">
        <v>2478</v>
      </c>
      <c r="H14766">
        <v>91882</v>
      </c>
    </row>
    <row r="14767" spans="6:8" ht="13.5">
      <c r="F14767" s="156" t="s">
        <v>2478</v>
      </c>
      <c r="H14767">
        <v>91882</v>
      </c>
    </row>
    <row r="14768" spans="6:8" ht="13.5">
      <c r="F14768" s="156" t="s">
        <v>2478</v>
      </c>
      <c r="H14768">
        <v>91882</v>
      </c>
    </row>
    <row r="14769" spans="6:8" ht="13.5">
      <c r="F14769" s="156" t="s">
        <v>2478</v>
      </c>
      <c r="H14769">
        <v>91882</v>
      </c>
    </row>
    <row r="14770" spans="6:8" ht="13.5">
      <c r="F14770" s="156" t="s">
        <v>2479</v>
      </c>
      <c r="H14770">
        <v>91884</v>
      </c>
    </row>
    <row r="14771" spans="6:8" ht="13.5">
      <c r="F14771" s="156" t="s">
        <v>2479</v>
      </c>
      <c r="H14771">
        <v>91884</v>
      </c>
    </row>
    <row r="14772" spans="6:8" ht="13.5">
      <c r="F14772" s="156" t="s">
        <v>2479</v>
      </c>
      <c r="H14772">
        <v>91884</v>
      </c>
    </row>
    <row r="14773" spans="6:8" ht="13.5">
      <c r="F14773" s="156" t="s">
        <v>2479</v>
      </c>
      <c r="H14773">
        <v>91884</v>
      </c>
    </row>
    <row r="14774" spans="6:8" ht="13.5">
      <c r="F14774" s="156" t="s">
        <v>2480</v>
      </c>
      <c r="H14774">
        <v>91885</v>
      </c>
    </row>
    <row r="14775" spans="6:8" ht="13.5">
      <c r="F14775" s="156" t="s">
        <v>2480</v>
      </c>
      <c r="H14775">
        <v>91885</v>
      </c>
    </row>
    <row r="14776" spans="6:8" ht="13.5">
      <c r="F14776" s="156" t="s">
        <v>2480</v>
      </c>
      <c r="H14776">
        <v>91885</v>
      </c>
    </row>
    <row r="14777" spans="6:8" ht="13.5">
      <c r="F14777" s="156" t="s">
        <v>2480</v>
      </c>
      <c r="H14777">
        <v>91885</v>
      </c>
    </row>
    <row r="14778" spans="6:8" ht="13.5">
      <c r="F14778" s="156" t="s">
        <v>2481</v>
      </c>
      <c r="H14778">
        <v>91886</v>
      </c>
    </row>
    <row r="14779" spans="6:8" ht="13.5">
      <c r="F14779" s="156" t="s">
        <v>2481</v>
      </c>
      <c r="H14779">
        <v>91886</v>
      </c>
    </row>
    <row r="14780" spans="6:8" ht="13.5">
      <c r="F14780" s="156" t="s">
        <v>2481</v>
      </c>
      <c r="H14780">
        <v>91886</v>
      </c>
    </row>
    <row r="14781" spans="6:8" ht="13.5">
      <c r="F14781" s="156" t="s">
        <v>2481</v>
      </c>
      <c r="H14781">
        <v>91886</v>
      </c>
    </row>
    <row r="14782" spans="6:8" ht="13.5">
      <c r="F14782" s="156" t="s">
        <v>2482</v>
      </c>
      <c r="H14782">
        <v>91887</v>
      </c>
    </row>
    <row r="14783" spans="6:8" ht="13.5">
      <c r="F14783" s="156" t="s">
        <v>2482</v>
      </c>
      <c r="H14783">
        <v>91887</v>
      </c>
    </row>
    <row r="14784" spans="6:8" ht="13.5">
      <c r="F14784" s="156" t="s">
        <v>2482</v>
      </c>
      <c r="H14784">
        <v>91887</v>
      </c>
    </row>
    <row r="14785" spans="6:8" ht="13.5">
      <c r="F14785" s="156" t="s">
        <v>2482</v>
      </c>
      <c r="H14785">
        <v>91887</v>
      </c>
    </row>
    <row r="14786" spans="6:8" ht="13.5">
      <c r="F14786" s="156" t="s">
        <v>2483</v>
      </c>
      <c r="H14786">
        <v>91889</v>
      </c>
    </row>
    <row r="14787" spans="6:8" ht="13.5">
      <c r="F14787" s="156" t="s">
        <v>2483</v>
      </c>
      <c r="H14787">
        <v>91889</v>
      </c>
    </row>
    <row r="14788" spans="6:8" ht="13.5">
      <c r="F14788" s="156" t="s">
        <v>2483</v>
      </c>
      <c r="H14788">
        <v>91889</v>
      </c>
    </row>
    <row r="14789" spans="6:8" ht="13.5">
      <c r="F14789" s="156" t="s">
        <v>2483</v>
      </c>
      <c r="H14789">
        <v>91889</v>
      </c>
    </row>
    <row r="14790" spans="6:8" ht="13.5">
      <c r="F14790" s="156" t="s">
        <v>2484</v>
      </c>
      <c r="H14790">
        <v>91890</v>
      </c>
    </row>
    <row r="14791" spans="6:8" ht="13.5">
      <c r="F14791" s="156" t="s">
        <v>2484</v>
      </c>
      <c r="H14791">
        <v>91890</v>
      </c>
    </row>
    <row r="14792" spans="6:8" ht="13.5">
      <c r="F14792" s="156" t="s">
        <v>2484</v>
      </c>
      <c r="H14792">
        <v>91890</v>
      </c>
    </row>
    <row r="14793" spans="6:8" ht="13.5">
      <c r="F14793" s="156" t="s">
        <v>2484</v>
      </c>
      <c r="H14793">
        <v>91890</v>
      </c>
    </row>
    <row r="14794" spans="6:8" ht="13.5">
      <c r="F14794" s="156" t="s">
        <v>2485</v>
      </c>
      <c r="H14794">
        <v>91892</v>
      </c>
    </row>
    <row r="14795" spans="6:8" ht="13.5">
      <c r="F14795" s="156" t="s">
        <v>2485</v>
      </c>
      <c r="H14795">
        <v>91892</v>
      </c>
    </row>
    <row r="14796" spans="6:8" ht="13.5">
      <c r="F14796" s="156" t="s">
        <v>2485</v>
      </c>
      <c r="H14796">
        <v>91892</v>
      </c>
    </row>
    <row r="14797" spans="6:8" ht="13.5">
      <c r="F14797" s="156" t="s">
        <v>2485</v>
      </c>
      <c r="H14797">
        <v>91892</v>
      </c>
    </row>
    <row r="14798" spans="6:8" ht="13.5">
      <c r="F14798" s="156" t="s">
        <v>2486</v>
      </c>
      <c r="H14798">
        <v>91893</v>
      </c>
    </row>
    <row r="14799" spans="6:8" ht="13.5">
      <c r="F14799" s="156" t="s">
        <v>2486</v>
      </c>
      <c r="H14799">
        <v>91893</v>
      </c>
    </row>
    <row r="14800" spans="6:8" ht="13.5">
      <c r="F14800" s="156" t="s">
        <v>2486</v>
      </c>
      <c r="H14800">
        <v>91893</v>
      </c>
    </row>
    <row r="14801" spans="6:8" ht="13.5">
      <c r="F14801" s="156" t="s">
        <v>2486</v>
      </c>
      <c r="H14801">
        <v>91893</v>
      </c>
    </row>
    <row r="14802" spans="6:8" ht="13.5">
      <c r="F14802" s="156" t="s">
        <v>2487</v>
      </c>
      <c r="H14802">
        <v>91895</v>
      </c>
    </row>
    <row r="14803" spans="6:8" ht="13.5">
      <c r="F14803" s="156" t="s">
        <v>2487</v>
      </c>
      <c r="H14803">
        <v>91895</v>
      </c>
    </row>
    <row r="14804" spans="6:8" ht="13.5">
      <c r="F14804" s="156" t="s">
        <v>2487</v>
      </c>
      <c r="H14804">
        <v>91895</v>
      </c>
    </row>
    <row r="14805" spans="6:8" ht="13.5">
      <c r="F14805" s="156" t="s">
        <v>2487</v>
      </c>
      <c r="H14805">
        <v>91895</v>
      </c>
    </row>
    <row r="14806" spans="6:8" ht="13.5">
      <c r="F14806" s="156" t="s">
        <v>2488</v>
      </c>
      <c r="H14806">
        <v>91896</v>
      </c>
    </row>
    <row r="14807" spans="6:8" ht="13.5">
      <c r="F14807" s="156" t="s">
        <v>2488</v>
      </c>
      <c r="H14807">
        <v>91896</v>
      </c>
    </row>
    <row r="14808" spans="6:8" ht="13.5">
      <c r="F14808" s="156" t="s">
        <v>2488</v>
      </c>
      <c r="H14808">
        <v>91896</v>
      </c>
    </row>
    <row r="14809" spans="6:8" ht="13.5">
      <c r="F14809" s="156" t="s">
        <v>2488</v>
      </c>
      <c r="H14809">
        <v>91896</v>
      </c>
    </row>
    <row r="14810" spans="6:8" ht="13.5">
      <c r="F14810" s="156" t="s">
        <v>2489</v>
      </c>
      <c r="H14810">
        <v>91898</v>
      </c>
    </row>
    <row r="14811" spans="6:8" ht="13.5">
      <c r="F14811" s="156" t="s">
        <v>2489</v>
      </c>
      <c r="H14811">
        <v>91898</v>
      </c>
    </row>
    <row r="14812" spans="6:8" ht="13.5">
      <c r="F14812" s="156" t="s">
        <v>2489</v>
      </c>
      <c r="H14812">
        <v>91898</v>
      </c>
    </row>
    <row r="14813" spans="6:8" ht="13.5">
      <c r="F14813" s="156" t="s">
        <v>2489</v>
      </c>
      <c r="H14813">
        <v>91898</v>
      </c>
    </row>
    <row r="14814" spans="6:8" ht="13.5">
      <c r="F14814" s="156" t="s">
        <v>2490</v>
      </c>
      <c r="H14814">
        <v>91899</v>
      </c>
    </row>
    <row r="14815" spans="6:8" ht="13.5">
      <c r="F14815" s="156" t="s">
        <v>2490</v>
      </c>
      <c r="H14815">
        <v>91899</v>
      </c>
    </row>
    <row r="14816" spans="6:8" ht="13.5">
      <c r="F14816" s="156" t="s">
        <v>2490</v>
      </c>
      <c r="H14816">
        <v>91899</v>
      </c>
    </row>
    <row r="14817" spans="6:8" ht="13.5">
      <c r="F14817" s="156" t="s">
        <v>2490</v>
      </c>
      <c r="H14817">
        <v>91899</v>
      </c>
    </row>
    <row r="14818" spans="6:8" ht="13.5">
      <c r="F14818" s="156" t="s">
        <v>2491</v>
      </c>
      <c r="H14818">
        <v>91901</v>
      </c>
    </row>
    <row r="14819" spans="6:8" ht="13.5">
      <c r="F14819" s="156" t="s">
        <v>2491</v>
      </c>
      <c r="H14819">
        <v>91901</v>
      </c>
    </row>
    <row r="14820" spans="6:8" ht="13.5">
      <c r="F14820" s="156" t="s">
        <v>2491</v>
      </c>
      <c r="H14820">
        <v>91901</v>
      </c>
    </row>
    <row r="14821" spans="6:8" ht="13.5">
      <c r="F14821" s="156" t="s">
        <v>2491</v>
      </c>
      <c r="H14821">
        <v>91901</v>
      </c>
    </row>
    <row r="14822" spans="6:8" ht="13.5">
      <c r="F14822" s="156" t="s">
        <v>2492</v>
      </c>
      <c r="H14822">
        <v>91902</v>
      </c>
    </row>
    <row r="14823" spans="6:8" ht="13.5">
      <c r="F14823" s="156" t="s">
        <v>2492</v>
      </c>
      <c r="H14823">
        <v>91902</v>
      </c>
    </row>
    <row r="14824" spans="6:8" ht="13.5">
      <c r="F14824" s="156" t="s">
        <v>2492</v>
      </c>
      <c r="H14824">
        <v>91902</v>
      </c>
    </row>
    <row r="14825" spans="6:8" ht="13.5">
      <c r="F14825" s="156" t="s">
        <v>2492</v>
      </c>
      <c r="H14825">
        <v>91902</v>
      </c>
    </row>
    <row r="14826" spans="6:8" ht="13.5">
      <c r="F14826" s="156" t="s">
        <v>2493</v>
      </c>
      <c r="H14826">
        <v>91904</v>
      </c>
    </row>
    <row r="14827" spans="6:8" ht="13.5">
      <c r="F14827" s="156" t="s">
        <v>2493</v>
      </c>
      <c r="H14827">
        <v>91904</v>
      </c>
    </row>
    <row r="14828" spans="6:8" ht="13.5">
      <c r="F14828" s="156" t="s">
        <v>2493</v>
      </c>
      <c r="H14828">
        <v>91904</v>
      </c>
    </row>
    <row r="14829" spans="6:8" ht="13.5">
      <c r="F14829" s="156" t="s">
        <v>2493</v>
      </c>
      <c r="H14829">
        <v>91904</v>
      </c>
    </row>
    <row r="14830" spans="6:8" ht="13.5">
      <c r="F14830" s="156" t="s">
        <v>2494</v>
      </c>
      <c r="H14830">
        <v>91905</v>
      </c>
    </row>
    <row r="14831" spans="6:8" ht="13.5">
      <c r="F14831" s="156" t="s">
        <v>2494</v>
      </c>
      <c r="H14831">
        <v>91905</v>
      </c>
    </row>
    <row r="14832" spans="6:8" ht="13.5">
      <c r="F14832" s="156" t="s">
        <v>2494</v>
      </c>
      <c r="H14832">
        <v>91905</v>
      </c>
    </row>
    <row r="14833" spans="6:8" ht="13.5">
      <c r="F14833" s="156" t="s">
        <v>2494</v>
      </c>
      <c r="H14833">
        <v>91905</v>
      </c>
    </row>
    <row r="14834" spans="6:8" ht="13.5">
      <c r="F14834" s="156" t="s">
        <v>2495</v>
      </c>
      <c r="H14834">
        <v>91907</v>
      </c>
    </row>
    <row r="14835" spans="6:8" ht="13.5">
      <c r="F14835" s="156" t="s">
        <v>2495</v>
      </c>
      <c r="H14835">
        <v>91907</v>
      </c>
    </row>
    <row r="14836" spans="6:8" ht="13.5">
      <c r="F14836" s="156" t="s">
        <v>2495</v>
      </c>
      <c r="H14836">
        <v>91907</v>
      </c>
    </row>
    <row r="14837" spans="6:8" ht="13.5">
      <c r="F14837" s="156" t="s">
        <v>2495</v>
      </c>
      <c r="H14837">
        <v>91907</v>
      </c>
    </row>
    <row r="14838" spans="6:8" ht="13.5">
      <c r="F14838" s="156" t="s">
        <v>2496</v>
      </c>
      <c r="H14838">
        <v>91908</v>
      </c>
    </row>
    <row r="14839" spans="6:8" ht="13.5">
      <c r="F14839" s="156" t="s">
        <v>2496</v>
      </c>
      <c r="H14839">
        <v>91908</v>
      </c>
    </row>
    <row r="14840" spans="6:8" ht="13.5">
      <c r="F14840" s="156" t="s">
        <v>2496</v>
      </c>
      <c r="H14840">
        <v>91908</v>
      </c>
    </row>
    <row r="14841" spans="6:8" ht="13.5">
      <c r="F14841" s="156" t="s">
        <v>2496</v>
      </c>
      <c r="H14841">
        <v>91908</v>
      </c>
    </row>
    <row r="14842" spans="6:8" ht="13.5">
      <c r="F14842" s="156" t="s">
        <v>2497</v>
      </c>
      <c r="H14842">
        <v>91910</v>
      </c>
    </row>
    <row r="14843" spans="6:8" ht="13.5">
      <c r="F14843" s="156" t="s">
        <v>2497</v>
      </c>
      <c r="H14843">
        <v>91910</v>
      </c>
    </row>
    <row r="14844" spans="6:8" ht="13.5">
      <c r="F14844" s="156" t="s">
        <v>2497</v>
      </c>
      <c r="H14844">
        <v>91910</v>
      </c>
    </row>
    <row r="14845" spans="6:8" ht="13.5">
      <c r="F14845" s="156" t="s">
        <v>2497</v>
      </c>
      <c r="H14845">
        <v>91910</v>
      </c>
    </row>
    <row r="14846" spans="6:8" ht="13.5">
      <c r="F14846" s="156" t="s">
        <v>2498</v>
      </c>
      <c r="H14846">
        <v>91911</v>
      </c>
    </row>
    <row r="14847" spans="6:8" ht="13.5">
      <c r="F14847" s="156" t="s">
        <v>2498</v>
      </c>
      <c r="H14847">
        <v>91911</v>
      </c>
    </row>
    <row r="14848" spans="6:8" ht="13.5">
      <c r="F14848" s="156" t="s">
        <v>2498</v>
      </c>
      <c r="H14848">
        <v>91911</v>
      </c>
    </row>
    <row r="14849" spans="6:8" ht="13.5">
      <c r="F14849" s="156" t="s">
        <v>2498</v>
      </c>
      <c r="H14849">
        <v>91911</v>
      </c>
    </row>
    <row r="14850" spans="6:8" ht="13.5">
      <c r="F14850" s="156" t="s">
        <v>2499</v>
      </c>
      <c r="H14850">
        <v>91913</v>
      </c>
    </row>
    <row r="14851" spans="6:8" ht="13.5">
      <c r="F14851" s="156" t="s">
        <v>2499</v>
      </c>
      <c r="H14851">
        <v>91913</v>
      </c>
    </row>
    <row r="14852" spans="6:8" ht="13.5">
      <c r="F14852" s="156" t="s">
        <v>2499</v>
      </c>
      <c r="H14852">
        <v>91913</v>
      </c>
    </row>
    <row r="14853" spans="6:8" ht="13.5">
      <c r="F14853" s="156" t="s">
        <v>2499</v>
      </c>
      <c r="H14853">
        <v>91913</v>
      </c>
    </row>
    <row r="14854" spans="6:8" ht="13.5">
      <c r="F14854" s="156" t="s">
        <v>2500</v>
      </c>
      <c r="H14854">
        <v>91914</v>
      </c>
    </row>
    <row r="14855" spans="6:8" ht="13.5">
      <c r="F14855" s="156" t="s">
        <v>2500</v>
      </c>
      <c r="H14855">
        <v>91914</v>
      </c>
    </row>
    <row r="14856" spans="6:8" ht="13.5">
      <c r="F14856" s="156" t="s">
        <v>2500</v>
      </c>
      <c r="H14856">
        <v>91914</v>
      </c>
    </row>
    <row r="14857" spans="6:8" ht="13.5">
      <c r="F14857" s="156" t="s">
        <v>2500</v>
      </c>
      <c r="H14857">
        <v>91914</v>
      </c>
    </row>
    <row r="14858" spans="6:8" ht="13.5">
      <c r="F14858" s="156" t="s">
        <v>2501</v>
      </c>
      <c r="H14858">
        <v>91916</v>
      </c>
    </row>
    <row r="14859" spans="6:8" ht="13.5">
      <c r="F14859" s="156" t="s">
        <v>2501</v>
      </c>
      <c r="H14859">
        <v>91916</v>
      </c>
    </row>
    <row r="14860" spans="6:8" ht="13.5">
      <c r="F14860" s="156" t="s">
        <v>2501</v>
      </c>
      <c r="H14860">
        <v>91916</v>
      </c>
    </row>
    <row r="14861" spans="6:8" ht="13.5">
      <c r="F14861" s="156" t="s">
        <v>2501</v>
      </c>
      <c r="H14861">
        <v>91916</v>
      </c>
    </row>
    <row r="14862" spans="6:8" ht="13.5">
      <c r="F14862" s="156" t="s">
        <v>2502</v>
      </c>
      <c r="H14862">
        <v>91917</v>
      </c>
    </row>
    <row r="14863" spans="6:8" ht="13.5">
      <c r="F14863" s="156" t="s">
        <v>2502</v>
      </c>
      <c r="H14863">
        <v>91917</v>
      </c>
    </row>
    <row r="14864" spans="6:8" ht="13.5">
      <c r="F14864" s="156" t="s">
        <v>2502</v>
      </c>
      <c r="H14864">
        <v>91917</v>
      </c>
    </row>
    <row r="14865" spans="6:8" ht="13.5">
      <c r="F14865" s="156" t="s">
        <v>2502</v>
      </c>
      <c r="H14865">
        <v>91917</v>
      </c>
    </row>
    <row r="14866" spans="6:8" ht="13.5">
      <c r="F14866" s="156" t="s">
        <v>2503</v>
      </c>
      <c r="H14866">
        <v>91919</v>
      </c>
    </row>
    <row r="14867" spans="6:8" ht="13.5">
      <c r="F14867" s="156" t="s">
        <v>2503</v>
      </c>
      <c r="H14867">
        <v>91919</v>
      </c>
    </row>
    <row r="14868" spans="6:8" ht="13.5">
      <c r="F14868" s="156" t="s">
        <v>2503</v>
      </c>
      <c r="H14868">
        <v>91919</v>
      </c>
    </row>
    <row r="14869" spans="6:8" ht="13.5">
      <c r="F14869" s="156" t="s">
        <v>2503</v>
      </c>
      <c r="H14869">
        <v>91919</v>
      </c>
    </row>
    <row r="14870" spans="6:8" ht="13.5">
      <c r="F14870" s="156" t="s">
        <v>2504</v>
      </c>
      <c r="H14870">
        <v>91920</v>
      </c>
    </row>
    <row r="14871" spans="6:8" ht="13.5">
      <c r="F14871" s="156" t="s">
        <v>2504</v>
      </c>
      <c r="H14871">
        <v>91920</v>
      </c>
    </row>
    <row r="14872" spans="6:8" ht="13.5">
      <c r="F14872" s="156" t="s">
        <v>2504</v>
      </c>
      <c r="H14872">
        <v>91920</v>
      </c>
    </row>
    <row r="14873" spans="6:8" ht="13.5">
      <c r="F14873" s="156" t="s">
        <v>2504</v>
      </c>
      <c r="H14873">
        <v>91920</v>
      </c>
    </row>
    <row r="14874" spans="6:8" ht="13.5">
      <c r="F14874" s="156" t="s">
        <v>2505</v>
      </c>
      <c r="H14874">
        <v>91922</v>
      </c>
    </row>
    <row r="14875" spans="6:8" ht="13.5">
      <c r="F14875" s="156" t="s">
        <v>2505</v>
      </c>
      <c r="H14875">
        <v>91922</v>
      </c>
    </row>
    <row r="14876" spans="6:8" ht="13.5">
      <c r="F14876" s="156" t="s">
        <v>2505</v>
      </c>
      <c r="H14876">
        <v>91922</v>
      </c>
    </row>
    <row r="14877" spans="6:8" ht="13.5">
      <c r="F14877" s="156" t="s">
        <v>2505</v>
      </c>
      <c r="H14877">
        <v>91922</v>
      </c>
    </row>
    <row r="14878" spans="6:8" ht="13.5">
      <c r="F14878" s="156" t="s">
        <v>2506</v>
      </c>
      <c r="H14878">
        <v>93013</v>
      </c>
    </row>
    <row r="14879" spans="6:8" ht="13.5">
      <c r="F14879" s="156" t="s">
        <v>2506</v>
      </c>
      <c r="H14879">
        <v>93013</v>
      </c>
    </row>
    <row r="14880" spans="6:8" ht="13.5">
      <c r="F14880" s="156" t="s">
        <v>2506</v>
      </c>
      <c r="H14880">
        <v>93013</v>
      </c>
    </row>
    <row r="14881" spans="6:8" ht="13.5">
      <c r="F14881" s="156" t="s">
        <v>2506</v>
      </c>
      <c r="H14881">
        <v>93013</v>
      </c>
    </row>
    <row r="14882" spans="6:8" ht="13.5">
      <c r="F14882" s="156" t="s">
        <v>2507</v>
      </c>
      <c r="H14882">
        <v>93014</v>
      </c>
    </row>
    <row r="14883" spans="6:8" ht="13.5">
      <c r="F14883" s="156" t="s">
        <v>2507</v>
      </c>
      <c r="H14883">
        <v>93014</v>
      </c>
    </row>
    <row r="14884" spans="6:8" ht="13.5">
      <c r="F14884" s="156" t="s">
        <v>2507</v>
      </c>
      <c r="H14884">
        <v>93014</v>
      </c>
    </row>
    <row r="14885" spans="6:8" ht="13.5">
      <c r="F14885" s="156" t="s">
        <v>2507</v>
      </c>
      <c r="H14885">
        <v>93014</v>
      </c>
    </row>
    <row r="14886" spans="6:8" ht="13.5">
      <c r="F14886" s="156" t="s">
        <v>2508</v>
      </c>
      <c r="H14886">
        <v>93015</v>
      </c>
    </row>
    <row r="14887" spans="6:8" ht="13.5">
      <c r="F14887" s="156" t="s">
        <v>2508</v>
      </c>
      <c r="H14887">
        <v>93015</v>
      </c>
    </row>
    <row r="14888" spans="6:8" ht="13.5">
      <c r="F14888" s="156" t="s">
        <v>2508</v>
      </c>
      <c r="H14888">
        <v>93015</v>
      </c>
    </row>
    <row r="14889" spans="6:8" ht="13.5">
      <c r="F14889" s="156" t="s">
        <v>2508</v>
      </c>
      <c r="H14889">
        <v>93015</v>
      </c>
    </row>
    <row r="14890" spans="6:8" ht="13.5">
      <c r="F14890" s="156" t="s">
        <v>2509</v>
      </c>
      <c r="H14890">
        <v>93016</v>
      </c>
    </row>
    <row r="14891" spans="6:8" ht="13.5">
      <c r="F14891" s="156" t="s">
        <v>2509</v>
      </c>
      <c r="H14891">
        <v>93016</v>
      </c>
    </row>
    <row r="14892" spans="6:8" ht="13.5">
      <c r="F14892" s="156" t="s">
        <v>2509</v>
      </c>
      <c r="H14892">
        <v>93016</v>
      </c>
    </row>
    <row r="14893" spans="6:8" ht="13.5">
      <c r="F14893" s="156" t="s">
        <v>2509</v>
      </c>
      <c r="H14893">
        <v>93016</v>
      </c>
    </row>
    <row r="14894" spans="6:8" ht="13.5">
      <c r="F14894" s="156" t="s">
        <v>2510</v>
      </c>
      <c r="H14894">
        <v>93017</v>
      </c>
    </row>
    <row r="14895" spans="6:8" ht="13.5">
      <c r="F14895" s="156" t="s">
        <v>2510</v>
      </c>
      <c r="H14895">
        <v>93017</v>
      </c>
    </row>
    <row r="14896" spans="6:8" ht="13.5">
      <c r="F14896" s="156" t="s">
        <v>2510</v>
      </c>
      <c r="H14896">
        <v>93017</v>
      </c>
    </row>
    <row r="14897" spans="6:8" ht="13.5">
      <c r="F14897" s="156" t="s">
        <v>2510</v>
      </c>
      <c r="H14897">
        <v>93017</v>
      </c>
    </row>
    <row r="14898" spans="6:8" ht="13.5">
      <c r="F14898" s="156" t="s">
        <v>2511</v>
      </c>
      <c r="H14898">
        <v>93018</v>
      </c>
    </row>
    <row r="14899" spans="6:8" ht="13.5">
      <c r="F14899" s="156" t="s">
        <v>2511</v>
      </c>
      <c r="H14899">
        <v>93018</v>
      </c>
    </row>
    <row r="14900" spans="6:8" ht="13.5">
      <c r="F14900" s="156" t="s">
        <v>2511</v>
      </c>
      <c r="H14900">
        <v>93018</v>
      </c>
    </row>
    <row r="14901" spans="6:8" ht="13.5">
      <c r="F14901" s="156" t="s">
        <v>2511</v>
      </c>
      <c r="H14901">
        <v>93018</v>
      </c>
    </row>
    <row r="14902" spans="6:8" ht="13.5">
      <c r="F14902" s="156" t="s">
        <v>2512</v>
      </c>
      <c r="H14902">
        <v>93020</v>
      </c>
    </row>
    <row r="14903" spans="6:8" ht="13.5">
      <c r="F14903" s="156" t="s">
        <v>2512</v>
      </c>
      <c r="H14903">
        <v>93020</v>
      </c>
    </row>
    <row r="14904" spans="6:8" ht="13.5">
      <c r="F14904" s="156" t="s">
        <v>2512</v>
      </c>
      <c r="H14904">
        <v>93020</v>
      </c>
    </row>
    <row r="14905" spans="6:8" ht="13.5">
      <c r="F14905" s="156" t="s">
        <v>2512</v>
      </c>
      <c r="H14905">
        <v>93020</v>
      </c>
    </row>
    <row r="14906" spans="6:8" ht="13.5">
      <c r="F14906" s="156" t="s">
        <v>2513</v>
      </c>
      <c r="H14906">
        <v>93022</v>
      </c>
    </row>
    <row r="14907" spans="6:8" ht="13.5">
      <c r="F14907" s="156" t="s">
        <v>2513</v>
      </c>
      <c r="H14907">
        <v>93022</v>
      </c>
    </row>
    <row r="14908" spans="6:8" ht="13.5">
      <c r="F14908" s="156" t="s">
        <v>2513</v>
      </c>
      <c r="H14908">
        <v>93022</v>
      </c>
    </row>
    <row r="14909" spans="6:8" ht="13.5">
      <c r="F14909" s="156" t="s">
        <v>2513</v>
      </c>
      <c r="H14909">
        <v>93022</v>
      </c>
    </row>
    <row r="14910" spans="6:8" ht="13.5">
      <c r="F14910" s="156" t="s">
        <v>2514</v>
      </c>
      <c r="H14910">
        <v>93024</v>
      </c>
    </row>
    <row r="14911" spans="6:8" ht="13.5">
      <c r="F14911" s="156" t="s">
        <v>2514</v>
      </c>
      <c r="H14911">
        <v>93024</v>
      </c>
    </row>
    <row r="14912" spans="6:8" ht="13.5">
      <c r="F14912" s="156" t="s">
        <v>2514</v>
      </c>
      <c r="H14912">
        <v>93024</v>
      </c>
    </row>
    <row r="14913" spans="6:8" ht="13.5">
      <c r="F14913" s="156" t="s">
        <v>2514</v>
      </c>
      <c r="H14913">
        <v>93024</v>
      </c>
    </row>
    <row r="14914" spans="6:8" ht="13.5">
      <c r="F14914" s="156" t="s">
        <v>2515</v>
      </c>
      <c r="H14914">
        <v>93026</v>
      </c>
    </row>
    <row r="14915" spans="6:8" ht="13.5">
      <c r="F14915" s="156" t="s">
        <v>2515</v>
      </c>
      <c r="H14915">
        <v>93026</v>
      </c>
    </row>
    <row r="14916" spans="6:8" ht="13.5">
      <c r="F14916" s="156" t="s">
        <v>2515</v>
      </c>
      <c r="H14916">
        <v>93026</v>
      </c>
    </row>
    <row r="14917" spans="6:8" ht="13.5">
      <c r="F14917" s="156" t="s">
        <v>2515</v>
      </c>
      <c r="H14917">
        <v>93026</v>
      </c>
    </row>
    <row r="14918" spans="6:8" ht="13.5">
      <c r="F14918" s="156" t="s">
        <v>2516</v>
      </c>
      <c r="H14918">
        <v>95733</v>
      </c>
    </row>
    <row r="14919" spans="6:8" ht="13.5">
      <c r="F14919" s="156" t="s">
        <v>2516</v>
      </c>
      <c r="H14919">
        <v>95733</v>
      </c>
    </row>
    <row r="14920" spans="6:8" ht="13.5">
      <c r="F14920" s="156" t="s">
        <v>2516</v>
      </c>
      <c r="H14920">
        <v>95733</v>
      </c>
    </row>
    <row r="14921" spans="6:8" ht="13.5">
      <c r="F14921" s="156" t="s">
        <v>2516</v>
      </c>
      <c r="H14921">
        <v>95733</v>
      </c>
    </row>
    <row r="14922" spans="6:8" ht="13.5">
      <c r="F14922" s="156" t="s">
        <v>2516</v>
      </c>
      <c r="H14922">
        <v>95733</v>
      </c>
    </row>
    <row r="14923" spans="6:8" ht="13.5">
      <c r="F14923" s="156" t="s">
        <v>2517</v>
      </c>
      <c r="H14923">
        <v>95734</v>
      </c>
    </row>
    <row r="14924" spans="6:8" ht="13.5">
      <c r="F14924" s="156" t="s">
        <v>2517</v>
      </c>
      <c r="H14924">
        <v>95734</v>
      </c>
    </row>
    <row r="14925" spans="6:8" ht="13.5">
      <c r="F14925" s="156" t="s">
        <v>2517</v>
      </c>
      <c r="H14925">
        <v>95734</v>
      </c>
    </row>
    <row r="14926" spans="6:8" ht="13.5">
      <c r="F14926" s="156" t="s">
        <v>2517</v>
      </c>
      <c r="H14926">
        <v>95734</v>
      </c>
    </row>
    <row r="14927" spans="6:8" ht="13.5">
      <c r="F14927" s="156" t="s">
        <v>2517</v>
      </c>
      <c r="H14927">
        <v>95734</v>
      </c>
    </row>
    <row r="14928" spans="6:8" ht="13.5">
      <c r="F14928" s="156" t="s">
        <v>2518</v>
      </c>
      <c r="H14928">
        <v>95735</v>
      </c>
    </row>
    <row r="14929" spans="6:8" ht="13.5">
      <c r="F14929" s="156" t="s">
        <v>2518</v>
      </c>
      <c r="H14929">
        <v>95735</v>
      </c>
    </row>
    <row r="14930" spans="6:8" ht="13.5">
      <c r="F14930" s="156" t="s">
        <v>2518</v>
      </c>
      <c r="H14930">
        <v>95735</v>
      </c>
    </row>
    <row r="14931" spans="6:8" ht="13.5">
      <c r="F14931" s="156" t="s">
        <v>2518</v>
      </c>
      <c r="H14931">
        <v>95735</v>
      </c>
    </row>
    <row r="14932" spans="6:8" ht="13.5">
      <c r="F14932" s="156" t="s">
        <v>2518</v>
      </c>
      <c r="H14932">
        <v>95735</v>
      </c>
    </row>
    <row r="14933" spans="6:8" ht="13.5">
      <c r="F14933" s="156" t="s">
        <v>2519</v>
      </c>
      <c r="H14933">
        <v>95736</v>
      </c>
    </row>
    <row r="14934" spans="6:8" ht="13.5">
      <c r="F14934" s="156" t="s">
        <v>2519</v>
      </c>
      <c r="H14934">
        <v>95736</v>
      </c>
    </row>
    <row r="14935" spans="6:8" ht="13.5">
      <c r="F14935" s="156" t="s">
        <v>2519</v>
      </c>
      <c r="H14935">
        <v>95736</v>
      </c>
    </row>
    <row r="14936" spans="6:8" ht="13.5">
      <c r="F14936" s="156" t="s">
        <v>2519</v>
      </c>
      <c r="H14936">
        <v>95736</v>
      </c>
    </row>
    <row r="14937" spans="6:8" ht="13.5">
      <c r="F14937" s="156" t="s">
        <v>2519</v>
      </c>
      <c r="H14937">
        <v>95736</v>
      </c>
    </row>
    <row r="14938" spans="6:8" ht="13.5">
      <c r="F14938" s="156" t="s">
        <v>2520</v>
      </c>
      <c r="H14938">
        <v>95738</v>
      </c>
    </row>
    <row r="14939" spans="6:8" ht="13.5">
      <c r="F14939" s="156" t="s">
        <v>2520</v>
      </c>
      <c r="H14939">
        <v>95738</v>
      </c>
    </row>
    <row r="14940" spans="6:8" ht="13.5">
      <c r="F14940" s="156" t="s">
        <v>2520</v>
      </c>
      <c r="H14940">
        <v>95738</v>
      </c>
    </row>
    <row r="14941" spans="6:8" ht="13.5">
      <c r="F14941" s="156" t="s">
        <v>2520</v>
      </c>
      <c r="H14941">
        <v>95738</v>
      </c>
    </row>
    <row r="14942" spans="6:8" ht="13.5">
      <c r="F14942" s="156" t="s">
        <v>2520</v>
      </c>
      <c r="H14942">
        <v>95738</v>
      </c>
    </row>
    <row r="14943" spans="6:8" ht="13.5">
      <c r="F14943" s="156" t="s">
        <v>2521</v>
      </c>
      <c r="H14943">
        <v>95753</v>
      </c>
    </row>
    <row r="14944" spans="6:8" ht="13.5">
      <c r="F14944" s="156" t="s">
        <v>2521</v>
      </c>
      <c r="H14944">
        <v>95753</v>
      </c>
    </row>
    <row r="14945" spans="6:8" ht="13.5">
      <c r="F14945" s="156" t="s">
        <v>2521</v>
      </c>
      <c r="H14945">
        <v>95753</v>
      </c>
    </row>
    <row r="14946" spans="6:8" ht="13.5">
      <c r="F14946" s="156" t="s">
        <v>2521</v>
      </c>
      <c r="H14946">
        <v>95753</v>
      </c>
    </row>
    <row r="14947" spans="6:8" ht="13.5">
      <c r="F14947" s="156" t="s">
        <v>2522</v>
      </c>
      <c r="H14947">
        <v>95754</v>
      </c>
    </row>
    <row r="14948" spans="6:8" ht="13.5">
      <c r="F14948" s="156" t="s">
        <v>2522</v>
      </c>
      <c r="H14948">
        <v>95754</v>
      </c>
    </row>
    <row r="14949" spans="6:8" ht="13.5">
      <c r="F14949" s="156" t="s">
        <v>2522</v>
      </c>
      <c r="H14949">
        <v>95754</v>
      </c>
    </row>
    <row r="14950" spans="6:8" ht="13.5">
      <c r="F14950" s="156" t="s">
        <v>2522</v>
      </c>
      <c r="H14950">
        <v>95754</v>
      </c>
    </row>
    <row r="14951" spans="6:8" ht="13.5">
      <c r="F14951" s="156" t="s">
        <v>2523</v>
      </c>
      <c r="H14951">
        <v>95755</v>
      </c>
    </row>
    <row r="14952" spans="6:8" ht="13.5">
      <c r="F14952" s="156" t="s">
        <v>2523</v>
      </c>
      <c r="H14952">
        <v>95755</v>
      </c>
    </row>
    <row r="14953" spans="6:8" ht="13.5">
      <c r="F14953" s="156" t="s">
        <v>2523</v>
      </c>
      <c r="H14953">
        <v>95755</v>
      </c>
    </row>
    <row r="14954" spans="6:8" ht="13.5">
      <c r="F14954" s="156" t="s">
        <v>2523</v>
      </c>
      <c r="H14954">
        <v>95755</v>
      </c>
    </row>
    <row r="14955" spans="6:8" ht="13.5">
      <c r="F14955" s="156" t="s">
        <v>2524</v>
      </c>
      <c r="H14955">
        <v>95756</v>
      </c>
    </row>
    <row r="14956" spans="6:8" ht="13.5">
      <c r="F14956" s="156" t="s">
        <v>2524</v>
      </c>
      <c r="H14956">
        <v>95756</v>
      </c>
    </row>
    <row r="14957" spans="6:8" ht="13.5">
      <c r="F14957" s="156" t="s">
        <v>2524</v>
      </c>
      <c r="H14957">
        <v>95756</v>
      </c>
    </row>
    <row r="14958" spans="6:8" ht="13.5">
      <c r="F14958" s="156" t="s">
        <v>2524</v>
      </c>
      <c r="H14958">
        <v>95756</v>
      </c>
    </row>
    <row r="14959" spans="6:8" ht="13.5">
      <c r="F14959" s="156" t="s">
        <v>2525</v>
      </c>
      <c r="H14959">
        <v>95757</v>
      </c>
    </row>
    <row r="14960" spans="6:8" ht="13.5">
      <c r="F14960" s="156" t="s">
        <v>2525</v>
      </c>
      <c r="H14960">
        <v>95757</v>
      </c>
    </row>
    <row r="14961" spans="6:8" ht="13.5">
      <c r="F14961" s="156" t="s">
        <v>2525</v>
      </c>
      <c r="H14961">
        <v>95757</v>
      </c>
    </row>
    <row r="14962" spans="6:8" ht="13.5">
      <c r="F14962" s="156" t="s">
        <v>2525</v>
      </c>
      <c r="H14962">
        <v>95757</v>
      </c>
    </row>
    <row r="14963" spans="6:8" ht="13.5">
      <c r="F14963" s="156" t="s">
        <v>2526</v>
      </c>
      <c r="H14963">
        <v>95758</v>
      </c>
    </row>
    <row r="14964" spans="6:8" ht="13.5">
      <c r="F14964" s="156" t="s">
        <v>2526</v>
      </c>
      <c r="H14964">
        <v>95758</v>
      </c>
    </row>
    <row r="14965" spans="6:8" ht="13.5">
      <c r="F14965" s="156" t="s">
        <v>2526</v>
      </c>
      <c r="H14965">
        <v>95758</v>
      </c>
    </row>
    <row r="14966" spans="6:8" ht="13.5">
      <c r="F14966" s="156" t="s">
        <v>2526</v>
      </c>
      <c r="H14966">
        <v>95758</v>
      </c>
    </row>
    <row r="14967" spans="6:8" ht="13.5">
      <c r="F14967" s="156" t="s">
        <v>2527</v>
      </c>
      <c r="H14967">
        <v>95759</v>
      </c>
    </row>
    <row r="14968" spans="6:8" ht="13.5">
      <c r="F14968" s="156" t="s">
        <v>2527</v>
      </c>
      <c r="H14968">
        <v>95759</v>
      </c>
    </row>
    <row r="14969" spans="6:8" ht="13.5">
      <c r="F14969" s="156" t="s">
        <v>2527</v>
      </c>
      <c r="H14969">
        <v>95759</v>
      </c>
    </row>
    <row r="14970" spans="6:8" ht="13.5">
      <c r="F14970" s="156" t="s">
        <v>2527</v>
      </c>
      <c r="H14970">
        <v>95759</v>
      </c>
    </row>
    <row r="14971" spans="6:8" ht="13.5">
      <c r="F14971" s="156" t="s">
        <v>2528</v>
      </c>
      <c r="H14971">
        <v>95760</v>
      </c>
    </row>
    <row r="14972" spans="6:8" ht="13.5">
      <c r="F14972" s="156" t="s">
        <v>2528</v>
      </c>
      <c r="H14972">
        <v>95760</v>
      </c>
    </row>
    <row r="14973" spans="6:8" ht="13.5">
      <c r="F14973" s="156" t="s">
        <v>2528</v>
      </c>
      <c r="H14973">
        <v>95760</v>
      </c>
    </row>
    <row r="14974" spans="6:8" ht="13.5">
      <c r="F14974" s="156" t="s">
        <v>2528</v>
      </c>
      <c r="H14974">
        <v>95760</v>
      </c>
    </row>
    <row r="14975" spans="6:8" ht="13.5">
      <c r="F14975" s="156" t="s">
        <v>2529</v>
      </c>
      <c r="H14975">
        <v>97559</v>
      </c>
    </row>
    <row r="14976" spans="6:8" ht="13.5">
      <c r="F14976" s="156" t="s">
        <v>2529</v>
      </c>
      <c r="H14976">
        <v>97559</v>
      </c>
    </row>
    <row r="14977" spans="6:8" ht="13.5">
      <c r="F14977" s="156" t="s">
        <v>2529</v>
      </c>
      <c r="H14977">
        <v>97559</v>
      </c>
    </row>
    <row r="14978" spans="6:8" ht="13.5">
      <c r="F14978" s="156" t="s">
        <v>2529</v>
      </c>
      <c r="H14978">
        <v>97559</v>
      </c>
    </row>
    <row r="14979" spans="6:8" ht="13.5">
      <c r="F14979" s="156" t="s">
        <v>2530</v>
      </c>
      <c r="H14979">
        <v>97562</v>
      </c>
    </row>
    <row r="14980" spans="6:8" ht="13.5">
      <c r="F14980" s="156" t="s">
        <v>2530</v>
      </c>
      <c r="H14980">
        <v>97562</v>
      </c>
    </row>
    <row r="14981" spans="6:8" ht="13.5">
      <c r="F14981" s="156" t="s">
        <v>2530</v>
      </c>
      <c r="H14981">
        <v>97562</v>
      </c>
    </row>
    <row r="14982" spans="6:8" ht="13.5">
      <c r="F14982" s="156" t="s">
        <v>2530</v>
      </c>
      <c r="H14982">
        <v>97562</v>
      </c>
    </row>
    <row r="14983" spans="6:8" ht="13.5">
      <c r="F14983" s="156" t="s">
        <v>2531</v>
      </c>
      <c r="H14983">
        <v>97564</v>
      </c>
    </row>
    <row r="14984" spans="6:8" ht="13.5">
      <c r="F14984" s="156" t="s">
        <v>2531</v>
      </c>
      <c r="H14984">
        <v>97564</v>
      </c>
    </row>
    <row r="14985" spans="6:8" ht="13.5">
      <c r="F14985" s="156" t="s">
        <v>2531</v>
      </c>
      <c r="H14985">
        <v>97564</v>
      </c>
    </row>
    <row r="14986" spans="6:8" ht="13.5">
      <c r="F14986" s="156" t="s">
        <v>2531</v>
      </c>
      <c r="H14986">
        <v>97564</v>
      </c>
    </row>
    <row r="14987" spans="6:8" ht="13.5">
      <c r="F14987" s="156" t="s">
        <v>2532</v>
      </c>
      <c r="H14987">
        <v>91924</v>
      </c>
    </row>
    <row r="14988" spans="6:8" ht="13.5">
      <c r="F14988" s="156" t="s">
        <v>2532</v>
      </c>
      <c r="H14988">
        <v>91924</v>
      </c>
    </row>
    <row r="14989" spans="6:8" ht="13.5">
      <c r="F14989" s="156" t="s">
        <v>2532</v>
      </c>
      <c r="H14989">
        <v>91924</v>
      </c>
    </row>
    <row r="14990" spans="6:8" ht="13.5">
      <c r="F14990" s="156" t="s">
        <v>2532</v>
      </c>
      <c r="H14990">
        <v>91924</v>
      </c>
    </row>
    <row r="14991" spans="6:8" ht="13.5">
      <c r="F14991" s="156" t="s">
        <v>2532</v>
      </c>
      <c r="H14991">
        <v>91924</v>
      </c>
    </row>
    <row r="14992" spans="6:8" ht="13.5">
      <c r="F14992" s="156" t="s">
        <v>2533</v>
      </c>
      <c r="H14992">
        <v>91925</v>
      </c>
    </row>
    <row r="14993" spans="6:8" ht="13.5">
      <c r="F14993" s="156" t="s">
        <v>2533</v>
      </c>
      <c r="H14993">
        <v>91925</v>
      </c>
    </row>
    <row r="14994" spans="6:8" ht="13.5">
      <c r="F14994" s="156" t="s">
        <v>2533</v>
      </c>
      <c r="H14994">
        <v>91925</v>
      </c>
    </row>
    <row r="14995" spans="6:8" ht="13.5">
      <c r="F14995" s="156" t="s">
        <v>2533</v>
      </c>
      <c r="H14995">
        <v>91925</v>
      </c>
    </row>
    <row r="14996" spans="6:8" ht="13.5">
      <c r="F14996" s="156" t="s">
        <v>2533</v>
      </c>
      <c r="H14996">
        <v>91925</v>
      </c>
    </row>
    <row r="14997" spans="6:8" ht="13.5">
      <c r="F14997" s="156" t="s">
        <v>2534</v>
      </c>
      <c r="H14997">
        <v>91926</v>
      </c>
    </row>
    <row r="14998" spans="6:8" ht="13.5">
      <c r="F14998" s="156" t="s">
        <v>2534</v>
      </c>
      <c r="H14998">
        <v>91926</v>
      </c>
    </row>
    <row r="14999" spans="6:8" ht="13.5">
      <c r="F14999" s="156" t="s">
        <v>2534</v>
      </c>
      <c r="H14999">
        <v>91926</v>
      </c>
    </row>
    <row r="15000" spans="6:8" ht="13.5">
      <c r="F15000" s="156" t="s">
        <v>2534</v>
      </c>
      <c r="H15000">
        <v>91926</v>
      </c>
    </row>
    <row r="15001" spans="6:8" ht="13.5">
      <c r="F15001" s="156" t="s">
        <v>2534</v>
      </c>
      <c r="H15001">
        <v>91926</v>
      </c>
    </row>
    <row r="15002" spans="6:8" ht="13.5">
      <c r="F15002" s="156" t="s">
        <v>2535</v>
      </c>
      <c r="H15002">
        <v>91927</v>
      </c>
    </row>
    <row r="15003" spans="6:8" ht="13.5">
      <c r="F15003" s="156" t="s">
        <v>2535</v>
      </c>
      <c r="H15003">
        <v>91927</v>
      </c>
    </row>
    <row r="15004" spans="6:8" ht="13.5">
      <c r="F15004" s="156" t="s">
        <v>2535</v>
      </c>
      <c r="H15004">
        <v>91927</v>
      </c>
    </row>
    <row r="15005" spans="6:8" ht="13.5">
      <c r="F15005" s="156" t="s">
        <v>2535</v>
      </c>
      <c r="H15005">
        <v>91927</v>
      </c>
    </row>
    <row r="15006" spans="6:8" ht="13.5">
      <c r="F15006" s="156" t="s">
        <v>2535</v>
      </c>
      <c r="H15006">
        <v>91927</v>
      </c>
    </row>
    <row r="15007" spans="6:8" ht="13.5">
      <c r="F15007" s="156" t="s">
        <v>2536</v>
      </c>
      <c r="H15007">
        <v>91928</v>
      </c>
    </row>
    <row r="15008" spans="6:8" ht="13.5">
      <c r="F15008" s="156" t="s">
        <v>2536</v>
      </c>
      <c r="H15008">
        <v>91928</v>
      </c>
    </row>
    <row r="15009" spans="6:8" ht="13.5">
      <c r="F15009" s="156" t="s">
        <v>2536</v>
      </c>
      <c r="H15009">
        <v>91928</v>
      </c>
    </row>
    <row r="15010" spans="6:8" ht="13.5">
      <c r="F15010" s="156" t="s">
        <v>2536</v>
      </c>
      <c r="H15010">
        <v>91928</v>
      </c>
    </row>
    <row r="15011" spans="6:8" ht="13.5">
      <c r="F15011" s="156" t="s">
        <v>2536</v>
      </c>
      <c r="H15011">
        <v>91928</v>
      </c>
    </row>
    <row r="15012" spans="6:8" ht="13.5">
      <c r="F15012" s="156" t="s">
        <v>2537</v>
      </c>
      <c r="H15012">
        <v>91929</v>
      </c>
    </row>
    <row r="15013" spans="6:8" ht="13.5">
      <c r="F15013" s="156" t="s">
        <v>2537</v>
      </c>
      <c r="H15013">
        <v>91929</v>
      </c>
    </row>
    <row r="15014" spans="6:8" ht="13.5">
      <c r="F15014" s="156" t="s">
        <v>2537</v>
      </c>
      <c r="H15014">
        <v>91929</v>
      </c>
    </row>
    <row r="15015" spans="6:8" ht="13.5">
      <c r="F15015" s="156" t="s">
        <v>2537</v>
      </c>
      <c r="H15015">
        <v>91929</v>
      </c>
    </row>
    <row r="15016" spans="6:8" ht="13.5">
      <c r="F15016" s="156" t="s">
        <v>2537</v>
      </c>
      <c r="H15016">
        <v>91929</v>
      </c>
    </row>
    <row r="15017" spans="6:8" ht="13.5">
      <c r="F15017" s="156" t="s">
        <v>2538</v>
      </c>
      <c r="H15017">
        <v>91930</v>
      </c>
    </row>
    <row r="15018" spans="6:8" ht="13.5">
      <c r="F15018" s="156" t="s">
        <v>2538</v>
      </c>
      <c r="H15018">
        <v>91930</v>
      </c>
    </row>
    <row r="15019" spans="6:8" ht="13.5">
      <c r="F15019" s="156" t="s">
        <v>2538</v>
      </c>
      <c r="H15019">
        <v>91930</v>
      </c>
    </row>
    <row r="15020" spans="6:8" ht="13.5">
      <c r="F15020" s="156" t="s">
        <v>2538</v>
      </c>
      <c r="H15020">
        <v>91930</v>
      </c>
    </row>
    <row r="15021" spans="6:8" ht="13.5">
      <c r="F15021" s="156" t="s">
        <v>2538</v>
      </c>
      <c r="H15021">
        <v>91930</v>
      </c>
    </row>
    <row r="15022" spans="6:8" ht="13.5">
      <c r="F15022" s="156" t="s">
        <v>2539</v>
      </c>
      <c r="H15022">
        <v>91931</v>
      </c>
    </row>
    <row r="15023" spans="6:8" ht="13.5">
      <c r="F15023" s="156" t="s">
        <v>2539</v>
      </c>
      <c r="H15023">
        <v>91931</v>
      </c>
    </row>
    <row r="15024" spans="6:8" ht="13.5">
      <c r="F15024" s="156" t="s">
        <v>2539</v>
      </c>
      <c r="H15024">
        <v>91931</v>
      </c>
    </row>
    <row r="15025" spans="6:8" ht="13.5">
      <c r="F15025" s="156" t="s">
        <v>2539</v>
      </c>
      <c r="H15025">
        <v>91931</v>
      </c>
    </row>
    <row r="15026" spans="6:8" ht="13.5">
      <c r="F15026" s="156" t="s">
        <v>2539</v>
      </c>
      <c r="H15026">
        <v>91931</v>
      </c>
    </row>
    <row r="15027" spans="6:8" ht="13.5">
      <c r="F15027" s="156" t="s">
        <v>2540</v>
      </c>
      <c r="H15027">
        <v>91932</v>
      </c>
    </row>
    <row r="15028" spans="6:8" ht="13.5">
      <c r="F15028" s="156" t="s">
        <v>2540</v>
      </c>
      <c r="H15028">
        <v>91932</v>
      </c>
    </row>
    <row r="15029" spans="6:8" ht="13.5">
      <c r="F15029" s="156" t="s">
        <v>2540</v>
      </c>
      <c r="H15029">
        <v>91932</v>
      </c>
    </row>
    <row r="15030" spans="6:8" ht="13.5">
      <c r="F15030" s="156" t="s">
        <v>2540</v>
      </c>
      <c r="H15030">
        <v>91932</v>
      </c>
    </row>
    <row r="15031" spans="6:8" ht="13.5">
      <c r="F15031" s="156" t="s">
        <v>2540</v>
      </c>
      <c r="H15031">
        <v>91932</v>
      </c>
    </row>
    <row r="15032" spans="6:8" ht="13.5">
      <c r="F15032" s="156" t="s">
        <v>2541</v>
      </c>
      <c r="H15032">
        <v>91933</v>
      </c>
    </row>
    <row r="15033" spans="6:8" ht="13.5">
      <c r="F15033" s="156" t="s">
        <v>2541</v>
      </c>
      <c r="H15033">
        <v>91933</v>
      </c>
    </row>
    <row r="15034" spans="6:8" ht="13.5">
      <c r="F15034" s="156" t="s">
        <v>2541</v>
      </c>
      <c r="H15034">
        <v>91933</v>
      </c>
    </row>
    <row r="15035" spans="6:8" ht="13.5">
      <c r="F15035" s="156" t="s">
        <v>2541</v>
      </c>
      <c r="H15035">
        <v>91933</v>
      </c>
    </row>
    <row r="15036" spans="6:8" ht="13.5">
      <c r="F15036" s="156" t="s">
        <v>2541</v>
      </c>
      <c r="H15036">
        <v>91933</v>
      </c>
    </row>
    <row r="15037" spans="6:8" ht="13.5">
      <c r="F15037" s="156" t="s">
        <v>2542</v>
      </c>
      <c r="H15037">
        <v>91934</v>
      </c>
    </row>
    <row r="15038" spans="6:8" ht="13.5">
      <c r="F15038" s="156" t="s">
        <v>2542</v>
      </c>
      <c r="H15038">
        <v>91934</v>
      </c>
    </row>
    <row r="15039" spans="6:8" ht="13.5">
      <c r="F15039" s="156" t="s">
        <v>2542</v>
      </c>
      <c r="H15039">
        <v>91934</v>
      </c>
    </row>
    <row r="15040" spans="6:8" ht="13.5">
      <c r="F15040" s="156" t="s">
        <v>2542</v>
      </c>
      <c r="H15040">
        <v>91934</v>
      </c>
    </row>
    <row r="15041" spans="6:8" ht="13.5">
      <c r="F15041" s="156" t="s">
        <v>2542</v>
      </c>
      <c r="H15041">
        <v>91934</v>
      </c>
    </row>
    <row r="15042" spans="6:8" ht="13.5">
      <c r="F15042" s="156" t="s">
        <v>2543</v>
      </c>
      <c r="H15042">
        <v>91935</v>
      </c>
    </row>
    <row r="15043" spans="6:8" ht="13.5">
      <c r="F15043" s="156" t="s">
        <v>2543</v>
      </c>
      <c r="H15043">
        <v>91935</v>
      </c>
    </row>
    <row r="15044" spans="6:8" ht="13.5">
      <c r="F15044" s="156" t="s">
        <v>2543</v>
      </c>
      <c r="H15044">
        <v>91935</v>
      </c>
    </row>
    <row r="15045" spans="6:8" ht="13.5">
      <c r="F15045" s="156" t="s">
        <v>2543</v>
      </c>
      <c r="H15045">
        <v>91935</v>
      </c>
    </row>
    <row r="15046" spans="6:8" ht="13.5">
      <c r="F15046" s="156" t="s">
        <v>2543</v>
      </c>
      <c r="H15046">
        <v>91935</v>
      </c>
    </row>
    <row r="15047" spans="6:8" ht="13.5">
      <c r="F15047" s="156" t="s">
        <v>2544</v>
      </c>
      <c r="H15047">
        <v>92979</v>
      </c>
    </row>
    <row r="15048" spans="6:8" ht="13.5">
      <c r="F15048" s="156" t="s">
        <v>2544</v>
      </c>
      <c r="H15048">
        <v>92979</v>
      </c>
    </row>
    <row r="15049" spans="6:8" ht="13.5">
      <c r="F15049" s="156" t="s">
        <v>2544</v>
      </c>
      <c r="H15049">
        <v>92979</v>
      </c>
    </row>
    <row r="15050" spans="6:8" ht="13.5">
      <c r="F15050" s="156" t="s">
        <v>2544</v>
      </c>
      <c r="H15050">
        <v>92979</v>
      </c>
    </row>
    <row r="15051" spans="6:8" ht="13.5">
      <c r="F15051" s="156" t="s">
        <v>2544</v>
      </c>
      <c r="H15051">
        <v>92979</v>
      </c>
    </row>
    <row r="15052" spans="6:8" ht="13.5">
      <c r="F15052" s="156" t="s">
        <v>2545</v>
      </c>
      <c r="H15052">
        <v>92980</v>
      </c>
    </row>
    <row r="15053" spans="6:8" ht="13.5">
      <c r="F15053" s="156" t="s">
        <v>2545</v>
      </c>
      <c r="H15053">
        <v>92980</v>
      </c>
    </row>
    <row r="15054" spans="6:8" ht="13.5">
      <c r="F15054" s="156" t="s">
        <v>2545</v>
      </c>
      <c r="H15054">
        <v>92980</v>
      </c>
    </row>
    <row r="15055" spans="6:8" ht="13.5">
      <c r="F15055" s="156" t="s">
        <v>2545</v>
      </c>
      <c r="H15055">
        <v>92980</v>
      </c>
    </row>
    <row r="15056" spans="6:8" ht="13.5">
      <c r="F15056" s="156" t="s">
        <v>2545</v>
      </c>
      <c r="H15056">
        <v>92980</v>
      </c>
    </row>
    <row r="15057" spans="6:8" ht="13.5">
      <c r="F15057" s="156" t="s">
        <v>2546</v>
      </c>
      <c r="H15057">
        <v>92981</v>
      </c>
    </row>
    <row r="15058" spans="6:8" ht="13.5">
      <c r="F15058" s="156" t="s">
        <v>2546</v>
      </c>
      <c r="H15058">
        <v>92981</v>
      </c>
    </row>
    <row r="15059" spans="6:8" ht="13.5">
      <c r="F15059" s="156" t="s">
        <v>2546</v>
      </c>
      <c r="H15059">
        <v>92981</v>
      </c>
    </row>
    <row r="15060" spans="6:8" ht="13.5">
      <c r="F15060" s="156" t="s">
        <v>2546</v>
      </c>
      <c r="H15060">
        <v>92981</v>
      </c>
    </row>
    <row r="15061" spans="6:8" ht="13.5">
      <c r="F15061" s="156" t="s">
        <v>2546</v>
      </c>
      <c r="H15061">
        <v>92981</v>
      </c>
    </row>
    <row r="15062" spans="6:8" ht="13.5">
      <c r="F15062" s="156" t="s">
        <v>2547</v>
      </c>
      <c r="H15062">
        <v>92982</v>
      </c>
    </row>
    <row r="15063" spans="6:8" ht="13.5">
      <c r="F15063" s="156" t="s">
        <v>2547</v>
      </c>
      <c r="H15063">
        <v>92982</v>
      </c>
    </row>
    <row r="15064" spans="6:8" ht="13.5">
      <c r="F15064" s="156" t="s">
        <v>2547</v>
      </c>
      <c r="H15064">
        <v>92982</v>
      </c>
    </row>
    <row r="15065" spans="6:8" ht="13.5">
      <c r="F15065" s="156" t="s">
        <v>2547</v>
      </c>
      <c r="H15065">
        <v>92982</v>
      </c>
    </row>
    <row r="15066" spans="6:8" ht="13.5">
      <c r="F15066" s="156" t="s">
        <v>2547</v>
      </c>
      <c r="H15066">
        <v>92982</v>
      </c>
    </row>
    <row r="15067" spans="6:8" ht="13.5">
      <c r="F15067" s="156" t="s">
        <v>2548</v>
      </c>
      <c r="H15067">
        <v>92983</v>
      </c>
    </row>
    <row r="15068" spans="6:8" ht="13.5">
      <c r="F15068" s="156" t="s">
        <v>2548</v>
      </c>
      <c r="H15068">
        <v>92983</v>
      </c>
    </row>
    <row r="15069" spans="6:8" ht="13.5">
      <c r="F15069" s="156" t="s">
        <v>2548</v>
      </c>
      <c r="H15069">
        <v>92983</v>
      </c>
    </row>
    <row r="15070" spans="6:8" ht="13.5">
      <c r="F15070" s="156" t="s">
        <v>2548</v>
      </c>
      <c r="H15070">
        <v>92983</v>
      </c>
    </row>
    <row r="15071" spans="6:8" ht="13.5">
      <c r="F15071" s="156" t="s">
        <v>2548</v>
      </c>
      <c r="H15071">
        <v>92983</v>
      </c>
    </row>
    <row r="15072" spans="6:8" ht="13.5">
      <c r="F15072" s="156" t="s">
        <v>2549</v>
      </c>
      <c r="H15072">
        <v>92984</v>
      </c>
    </row>
    <row r="15073" spans="6:8" ht="13.5">
      <c r="F15073" s="156" t="s">
        <v>2549</v>
      </c>
      <c r="H15073">
        <v>92984</v>
      </c>
    </row>
    <row r="15074" spans="6:8" ht="13.5">
      <c r="F15074" s="156" t="s">
        <v>2549</v>
      </c>
      <c r="H15074">
        <v>92984</v>
      </c>
    </row>
    <row r="15075" spans="6:8" ht="13.5">
      <c r="F15075" s="156" t="s">
        <v>2549</v>
      </c>
      <c r="H15075">
        <v>92984</v>
      </c>
    </row>
    <row r="15076" spans="6:8" ht="13.5">
      <c r="F15076" s="156" t="s">
        <v>2549</v>
      </c>
      <c r="H15076">
        <v>92984</v>
      </c>
    </row>
    <row r="15077" spans="6:8" ht="13.5">
      <c r="F15077" s="156" t="s">
        <v>2550</v>
      </c>
      <c r="H15077">
        <v>92985</v>
      </c>
    </row>
    <row r="15078" spans="6:8" ht="13.5">
      <c r="F15078" s="156" t="s">
        <v>2550</v>
      </c>
      <c r="H15078">
        <v>92985</v>
      </c>
    </row>
    <row r="15079" spans="6:8" ht="13.5">
      <c r="F15079" s="156" t="s">
        <v>2550</v>
      </c>
      <c r="H15079">
        <v>92985</v>
      </c>
    </row>
    <row r="15080" spans="6:8" ht="13.5">
      <c r="F15080" s="156" t="s">
        <v>2550</v>
      </c>
      <c r="H15080">
        <v>92985</v>
      </c>
    </row>
    <row r="15081" spans="6:8" ht="13.5">
      <c r="F15081" s="156" t="s">
        <v>2550</v>
      </c>
      <c r="H15081">
        <v>92985</v>
      </c>
    </row>
    <row r="15082" spans="6:8" ht="13.5">
      <c r="F15082" s="156" t="s">
        <v>2551</v>
      </c>
      <c r="H15082">
        <v>92986</v>
      </c>
    </row>
    <row r="15083" spans="6:8" ht="13.5">
      <c r="F15083" s="156" t="s">
        <v>2551</v>
      </c>
      <c r="H15083">
        <v>92986</v>
      </c>
    </row>
    <row r="15084" spans="6:8" ht="13.5">
      <c r="F15084" s="156" t="s">
        <v>2551</v>
      </c>
      <c r="H15084">
        <v>92986</v>
      </c>
    </row>
    <row r="15085" spans="6:8" ht="13.5">
      <c r="F15085" s="156" t="s">
        <v>2551</v>
      </c>
      <c r="H15085">
        <v>92986</v>
      </c>
    </row>
    <row r="15086" spans="6:8" ht="13.5">
      <c r="F15086" s="156" t="s">
        <v>2551</v>
      </c>
      <c r="H15086">
        <v>92986</v>
      </c>
    </row>
    <row r="15087" spans="6:8" ht="13.5">
      <c r="F15087" s="156" t="s">
        <v>2552</v>
      </c>
      <c r="H15087">
        <v>92987</v>
      </c>
    </row>
    <row r="15088" spans="6:8" ht="13.5">
      <c r="F15088" s="156" t="s">
        <v>2552</v>
      </c>
      <c r="H15088">
        <v>92987</v>
      </c>
    </row>
    <row r="15089" spans="6:8" ht="13.5">
      <c r="F15089" s="156" t="s">
        <v>2552</v>
      </c>
      <c r="H15089">
        <v>92987</v>
      </c>
    </row>
    <row r="15090" spans="6:8" ht="13.5">
      <c r="F15090" s="156" t="s">
        <v>2552</v>
      </c>
      <c r="H15090">
        <v>92987</v>
      </c>
    </row>
    <row r="15091" spans="6:8" ht="13.5">
      <c r="F15091" s="156" t="s">
        <v>2552</v>
      </c>
      <c r="H15091">
        <v>92987</v>
      </c>
    </row>
    <row r="15092" spans="6:8" ht="13.5">
      <c r="F15092" s="156" t="s">
        <v>2553</v>
      </c>
      <c r="H15092">
        <v>92988</v>
      </c>
    </row>
    <row r="15093" spans="6:8" ht="13.5">
      <c r="F15093" s="156" t="s">
        <v>2553</v>
      </c>
      <c r="H15093">
        <v>92988</v>
      </c>
    </row>
    <row r="15094" spans="6:8" ht="13.5">
      <c r="F15094" s="156" t="s">
        <v>2553</v>
      </c>
      <c r="H15094">
        <v>92988</v>
      </c>
    </row>
    <row r="15095" spans="6:8" ht="13.5">
      <c r="F15095" s="156" t="s">
        <v>2553</v>
      </c>
      <c r="H15095">
        <v>92988</v>
      </c>
    </row>
    <row r="15096" spans="6:8" ht="13.5">
      <c r="F15096" s="156" t="s">
        <v>2553</v>
      </c>
      <c r="H15096">
        <v>92988</v>
      </c>
    </row>
    <row r="15097" spans="6:8" ht="13.5">
      <c r="F15097" s="156" t="s">
        <v>2554</v>
      </c>
      <c r="H15097">
        <v>92989</v>
      </c>
    </row>
    <row r="15098" spans="6:8" ht="13.5">
      <c r="F15098" s="156" t="s">
        <v>2554</v>
      </c>
      <c r="H15098">
        <v>92989</v>
      </c>
    </row>
    <row r="15099" spans="6:8" ht="13.5">
      <c r="F15099" s="156" t="s">
        <v>2554</v>
      </c>
      <c r="H15099">
        <v>92989</v>
      </c>
    </row>
    <row r="15100" spans="6:8" ht="13.5">
      <c r="F15100" s="156" t="s">
        <v>2554</v>
      </c>
      <c r="H15100">
        <v>92989</v>
      </c>
    </row>
    <row r="15101" spans="6:8" ht="13.5">
      <c r="F15101" s="156" t="s">
        <v>2554</v>
      </c>
      <c r="H15101">
        <v>92989</v>
      </c>
    </row>
    <row r="15102" spans="6:8" ht="13.5">
      <c r="F15102" s="156" t="s">
        <v>2555</v>
      </c>
      <c r="H15102">
        <v>92990</v>
      </c>
    </row>
    <row r="15103" spans="6:8" ht="13.5">
      <c r="F15103" s="156" t="s">
        <v>2555</v>
      </c>
      <c r="H15103">
        <v>92990</v>
      </c>
    </row>
    <row r="15104" spans="6:8" ht="13.5">
      <c r="F15104" s="156" t="s">
        <v>2555</v>
      </c>
      <c r="H15104">
        <v>92990</v>
      </c>
    </row>
    <row r="15105" spans="6:8" ht="13.5">
      <c r="F15105" s="156" t="s">
        <v>2555</v>
      </c>
      <c r="H15105">
        <v>92990</v>
      </c>
    </row>
    <row r="15106" spans="6:8" ht="13.5">
      <c r="F15106" s="156" t="s">
        <v>2555</v>
      </c>
      <c r="H15106">
        <v>92990</v>
      </c>
    </row>
    <row r="15107" spans="6:8" ht="13.5">
      <c r="F15107" s="156" t="s">
        <v>2556</v>
      </c>
      <c r="H15107">
        <v>92991</v>
      </c>
    </row>
    <row r="15108" spans="6:8" ht="13.5">
      <c r="F15108" s="156" t="s">
        <v>2556</v>
      </c>
      <c r="H15108">
        <v>92991</v>
      </c>
    </row>
    <row r="15109" spans="6:8" ht="13.5">
      <c r="F15109" s="156" t="s">
        <v>2556</v>
      </c>
      <c r="H15109">
        <v>92991</v>
      </c>
    </row>
    <row r="15110" spans="6:8" ht="13.5">
      <c r="F15110" s="156" t="s">
        <v>2556</v>
      </c>
      <c r="H15110">
        <v>92991</v>
      </c>
    </row>
    <row r="15111" spans="6:8" ht="13.5">
      <c r="F15111" s="156" t="s">
        <v>2556</v>
      </c>
      <c r="H15111">
        <v>92991</v>
      </c>
    </row>
    <row r="15112" spans="6:8" ht="13.5">
      <c r="F15112" s="156" t="s">
        <v>2557</v>
      </c>
      <c r="H15112">
        <v>92992</v>
      </c>
    </row>
    <row r="15113" spans="6:8" ht="13.5">
      <c r="F15113" s="156" t="s">
        <v>2557</v>
      </c>
      <c r="H15113">
        <v>92992</v>
      </c>
    </row>
    <row r="15114" spans="6:8" ht="13.5">
      <c r="F15114" s="156" t="s">
        <v>2557</v>
      </c>
      <c r="H15114">
        <v>92992</v>
      </c>
    </row>
    <row r="15115" spans="6:8" ht="13.5">
      <c r="F15115" s="156" t="s">
        <v>2557</v>
      </c>
      <c r="H15115">
        <v>92992</v>
      </c>
    </row>
    <row r="15116" spans="6:8" ht="13.5">
      <c r="F15116" s="156" t="s">
        <v>2557</v>
      </c>
      <c r="H15116">
        <v>92992</v>
      </c>
    </row>
    <row r="15117" spans="6:8" ht="13.5">
      <c r="F15117" s="156" t="s">
        <v>2558</v>
      </c>
      <c r="H15117">
        <v>92993</v>
      </c>
    </row>
    <row r="15118" spans="6:8" ht="13.5">
      <c r="F15118" s="156" t="s">
        <v>2558</v>
      </c>
      <c r="H15118">
        <v>92993</v>
      </c>
    </row>
    <row r="15119" spans="6:8" ht="13.5">
      <c r="F15119" s="156" t="s">
        <v>2558</v>
      </c>
      <c r="H15119">
        <v>92993</v>
      </c>
    </row>
    <row r="15120" spans="6:8" ht="13.5">
      <c r="F15120" s="156" t="s">
        <v>2558</v>
      </c>
      <c r="H15120">
        <v>92993</v>
      </c>
    </row>
    <row r="15121" spans="6:8" ht="13.5">
      <c r="F15121" s="156" t="s">
        <v>2558</v>
      </c>
      <c r="H15121">
        <v>92993</v>
      </c>
    </row>
    <row r="15122" spans="6:8" ht="13.5">
      <c r="F15122" s="156" t="s">
        <v>2559</v>
      </c>
      <c r="H15122">
        <v>92994</v>
      </c>
    </row>
    <row r="15123" spans="6:8" ht="13.5">
      <c r="F15123" s="156" t="s">
        <v>2559</v>
      </c>
      <c r="H15123">
        <v>92994</v>
      </c>
    </row>
    <row r="15124" spans="6:8" ht="13.5">
      <c r="F15124" s="156" t="s">
        <v>2559</v>
      </c>
      <c r="H15124">
        <v>92994</v>
      </c>
    </row>
    <row r="15125" spans="6:8" ht="13.5">
      <c r="F15125" s="156" t="s">
        <v>2559</v>
      </c>
      <c r="H15125">
        <v>92994</v>
      </c>
    </row>
    <row r="15126" spans="6:8" ht="13.5">
      <c r="F15126" s="156" t="s">
        <v>2559</v>
      </c>
      <c r="H15126">
        <v>92994</v>
      </c>
    </row>
    <row r="15127" spans="6:8" ht="13.5">
      <c r="F15127" s="156" t="s">
        <v>2560</v>
      </c>
      <c r="H15127">
        <v>92995</v>
      </c>
    </row>
    <row r="15128" spans="6:8" ht="13.5">
      <c r="F15128" s="156" t="s">
        <v>2560</v>
      </c>
      <c r="H15128">
        <v>92995</v>
      </c>
    </row>
    <row r="15129" spans="6:8" ht="13.5">
      <c r="F15129" s="156" t="s">
        <v>2560</v>
      </c>
      <c r="H15129">
        <v>92995</v>
      </c>
    </row>
    <row r="15130" spans="6:8" ht="13.5">
      <c r="F15130" s="156" t="s">
        <v>2560</v>
      </c>
      <c r="H15130">
        <v>92995</v>
      </c>
    </row>
    <row r="15131" spans="6:8" ht="13.5">
      <c r="F15131" s="156" t="s">
        <v>2560</v>
      </c>
      <c r="H15131">
        <v>92995</v>
      </c>
    </row>
    <row r="15132" spans="6:8" ht="13.5">
      <c r="F15132" s="156" t="s">
        <v>2561</v>
      </c>
      <c r="H15132">
        <v>92996</v>
      </c>
    </row>
    <row r="15133" spans="6:8" ht="13.5">
      <c r="F15133" s="156" t="s">
        <v>2561</v>
      </c>
      <c r="H15133">
        <v>92996</v>
      </c>
    </row>
    <row r="15134" spans="6:8" ht="13.5">
      <c r="F15134" s="156" t="s">
        <v>2561</v>
      </c>
      <c r="H15134">
        <v>92996</v>
      </c>
    </row>
    <row r="15135" spans="6:8" ht="13.5">
      <c r="F15135" s="156" t="s">
        <v>2561</v>
      </c>
      <c r="H15135">
        <v>92996</v>
      </c>
    </row>
    <row r="15136" spans="6:8" ht="13.5">
      <c r="F15136" s="156" t="s">
        <v>2561</v>
      </c>
      <c r="H15136">
        <v>92996</v>
      </c>
    </row>
    <row r="15137" spans="6:8" ht="13.5">
      <c r="F15137" s="156" t="s">
        <v>2562</v>
      </c>
      <c r="H15137">
        <v>92997</v>
      </c>
    </row>
    <row r="15138" spans="6:8" ht="13.5">
      <c r="F15138" s="156" t="s">
        <v>2562</v>
      </c>
      <c r="H15138">
        <v>92997</v>
      </c>
    </row>
    <row r="15139" spans="6:8" ht="13.5">
      <c r="F15139" s="156" t="s">
        <v>2562</v>
      </c>
      <c r="H15139">
        <v>92997</v>
      </c>
    </row>
    <row r="15140" spans="6:8" ht="13.5">
      <c r="F15140" s="156" t="s">
        <v>2562</v>
      </c>
      <c r="H15140">
        <v>92997</v>
      </c>
    </row>
    <row r="15141" spans="6:8" ht="13.5">
      <c r="F15141" s="156" t="s">
        <v>2562</v>
      </c>
      <c r="H15141">
        <v>92997</v>
      </c>
    </row>
    <row r="15142" spans="6:8" ht="13.5">
      <c r="F15142" s="156" t="s">
        <v>2563</v>
      </c>
      <c r="H15142">
        <v>92998</v>
      </c>
    </row>
    <row r="15143" spans="6:8" ht="13.5">
      <c r="F15143" s="156" t="s">
        <v>2563</v>
      </c>
      <c r="H15143">
        <v>92998</v>
      </c>
    </row>
    <row r="15144" spans="6:8" ht="13.5">
      <c r="F15144" s="156" t="s">
        <v>2563</v>
      </c>
      <c r="H15144">
        <v>92998</v>
      </c>
    </row>
    <row r="15145" spans="6:8" ht="13.5">
      <c r="F15145" s="156" t="s">
        <v>2563</v>
      </c>
      <c r="H15145">
        <v>92998</v>
      </c>
    </row>
    <row r="15146" spans="6:8" ht="13.5">
      <c r="F15146" s="156" t="s">
        <v>2563</v>
      </c>
      <c r="H15146">
        <v>92998</v>
      </c>
    </row>
    <row r="15147" spans="6:8" ht="13.5">
      <c r="F15147" s="156" t="s">
        <v>2564</v>
      </c>
      <c r="H15147">
        <v>92999</v>
      </c>
    </row>
    <row r="15148" spans="6:8" ht="13.5">
      <c r="F15148" s="156" t="s">
        <v>2564</v>
      </c>
      <c r="H15148">
        <v>92999</v>
      </c>
    </row>
    <row r="15149" spans="6:8" ht="13.5">
      <c r="F15149" s="156" t="s">
        <v>2564</v>
      </c>
      <c r="H15149">
        <v>92999</v>
      </c>
    </row>
    <row r="15150" spans="6:8" ht="13.5">
      <c r="F15150" s="156" t="s">
        <v>2564</v>
      </c>
      <c r="H15150">
        <v>92999</v>
      </c>
    </row>
    <row r="15151" spans="6:8" ht="13.5">
      <c r="F15151" s="156" t="s">
        <v>2564</v>
      </c>
      <c r="H15151">
        <v>92999</v>
      </c>
    </row>
    <row r="15152" spans="6:8" ht="13.5">
      <c r="F15152" s="156" t="s">
        <v>2565</v>
      </c>
      <c r="H15152">
        <v>93000</v>
      </c>
    </row>
    <row r="15153" spans="6:8" ht="13.5">
      <c r="F15153" s="156" t="s">
        <v>2565</v>
      </c>
      <c r="H15153">
        <v>93000</v>
      </c>
    </row>
    <row r="15154" spans="6:8" ht="13.5">
      <c r="F15154" s="156" t="s">
        <v>2565</v>
      </c>
      <c r="H15154">
        <v>93000</v>
      </c>
    </row>
    <row r="15155" spans="6:8" ht="13.5">
      <c r="F15155" s="156" t="s">
        <v>2565</v>
      </c>
      <c r="H15155">
        <v>93000</v>
      </c>
    </row>
    <row r="15156" spans="6:8" ht="13.5">
      <c r="F15156" s="156" t="s">
        <v>2565</v>
      </c>
      <c r="H15156">
        <v>93000</v>
      </c>
    </row>
    <row r="15157" spans="6:8" ht="13.5">
      <c r="F15157" s="156" t="s">
        <v>2566</v>
      </c>
      <c r="H15157">
        <v>93001</v>
      </c>
    </row>
    <row r="15158" spans="6:8" ht="13.5">
      <c r="F15158" s="156" t="s">
        <v>2566</v>
      </c>
      <c r="H15158">
        <v>93001</v>
      </c>
    </row>
    <row r="15159" spans="6:8" ht="13.5">
      <c r="F15159" s="156" t="s">
        <v>2566</v>
      </c>
      <c r="H15159">
        <v>93001</v>
      </c>
    </row>
    <row r="15160" spans="6:8" ht="13.5">
      <c r="F15160" s="156" t="s">
        <v>2566</v>
      </c>
      <c r="H15160">
        <v>93001</v>
      </c>
    </row>
    <row r="15161" spans="6:8" ht="13.5">
      <c r="F15161" s="156" t="s">
        <v>2566</v>
      </c>
      <c r="H15161">
        <v>93001</v>
      </c>
    </row>
    <row r="15162" spans="6:8" ht="13.5">
      <c r="F15162" s="156" t="s">
        <v>2567</v>
      </c>
      <c r="H15162">
        <v>93002</v>
      </c>
    </row>
    <row r="15163" spans="6:8" ht="13.5">
      <c r="F15163" s="156" t="s">
        <v>2567</v>
      </c>
      <c r="H15163">
        <v>93002</v>
      </c>
    </row>
    <row r="15164" spans="6:8" ht="13.5">
      <c r="F15164" s="156" t="s">
        <v>2567</v>
      </c>
      <c r="H15164">
        <v>93002</v>
      </c>
    </row>
    <row r="15165" spans="6:8" ht="13.5">
      <c r="F15165" s="156" t="s">
        <v>2567</v>
      </c>
      <c r="H15165">
        <v>93002</v>
      </c>
    </row>
    <row r="15166" spans="6:8" ht="13.5">
      <c r="F15166" s="156" t="s">
        <v>2567</v>
      </c>
      <c r="H15166">
        <v>93002</v>
      </c>
    </row>
    <row r="15167" spans="6:8" ht="13.5">
      <c r="F15167" s="156" t="s">
        <v>2568</v>
      </c>
      <c r="H15167">
        <v>101884</v>
      </c>
    </row>
    <row r="15168" spans="6:8" ht="13.5">
      <c r="F15168" s="156" t="s">
        <v>2568</v>
      </c>
      <c r="H15168">
        <v>101884</v>
      </c>
    </row>
    <row r="15169" spans="6:8" ht="13.5">
      <c r="F15169" s="156" t="s">
        <v>2568</v>
      </c>
      <c r="H15169">
        <v>101884</v>
      </c>
    </row>
    <row r="15170" spans="6:8" ht="13.5">
      <c r="F15170" s="156" t="s">
        <v>2568</v>
      </c>
      <c r="H15170">
        <v>101884</v>
      </c>
    </row>
    <row r="15171" spans="6:8" ht="13.5">
      <c r="F15171" s="156" t="s">
        <v>2568</v>
      </c>
      <c r="H15171">
        <v>101884</v>
      </c>
    </row>
    <row r="15172" spans="6:8" ht="13.5">
      <c r="F15172" s="156" t="s">
        <v>2569</v>
      </c>
      <c r="H15172">
        <v>101885</v>
      </c>
    </row>
    <row r="15173" spans="6:8" ht="13.5">
      <c r="F15173" s="156" t="s">
        <v>2569</v>
      </c>
      <c r="H15173">
        <v>101885</v>
      </c>
    </row>
    <row r="15174" spans="6:8" ht="13.5">
      <c r="F15174" s="156" t="s">
        <v>2569</v>
      </c>
      <c r="H15174">
        <v>101885</v>
      </c>
    </row>
    <row r="15175" spans="6:8" ht="13.5">
      <c r="F15175" s="156" t="s">
        <v>2569</v>
      </c>
      <c r="H15175">
        <v>101885</v>
      </c>
    </row>
    <row r="15176" spans="6:8" ht="13.5">
      <c r="F15176" s="156" t="s">
        <v>2569</v>
      </c>
      <c r="H15176">
        <v>101885</v>
      </c>
    </row>
    <row r="15177" spans="6:8" ht="13.5">
      <c r="F15177" s="156" t="s">
        <v>2570</v>
      </c>
      <c r="H15177">
        <v>101886</v>
      </c>
    </row>
    <row r="15178" spans="6:8" ht="13.5">
      <c r="F15178" s="156" t="s">
        <v>2570</v>
      </c>
      <c r="H15178">
        <v>101886</v>
      </c>
    </row>
    <row r="15179" spans="6:8" ht="13.5">
      <c r="F15179" s="156" t="s">
        <v>2570</v>
      </c>
      <c r="H15179">
        <v>101886</v>
      </c>
    </row>
    <row r="15180" spans="6:8" ht="13.5">
      <c r="F15180" s="156" t="s">
        <v>2570</v>
      </c>
      <c r="H15180">
        <v>101886</v>
      </c>
    </row>
    <row r="15181" spans="6:8" ht="13.5">
      <c r="F15181" s="156" t="s">
        <v>2570</v>
      </c>
      <c r="H15181">
        <v>101886</v>
      </c>
    </row>
    <row r="15182" spans="6:8" ht="13.5">
      <c r="F15182" s="156" t="s">
        <v>2571</v>
      </c>
      <c r="H15182">
        <v>101887</v>
      </c>
    </row>
    <row r="15183" spans="6:8" ht="13.5">
      <c r="F15183" s="156" t="s">
        <v>2571</v>
      </c>
      <c r="H15183">
        <v>101887</v>
      </c>
    </row>
    <row r="15184" spans="6:8" ht="13.5">
      <c r="F15184" s="156" t="s">
        <v>2571</v>
      </c>
      <c r="H15184">
        <v>101887</v>
      </c>
    </row>
    <row r="15185" spans="6:8" ht="13.5">
      <c r="F15185" s="156" t="s">
        <v>2571</v>
      </c>
      <c r="H15185">
        <v>101887</v>
      </c>
    </row>
    <row r="15186" spans="6:8" ht="13.5">
      <c r="F15186" s="156" t="s">
        <v>2571</v>
      </c>
      <c r="H15186">
        <v>101887</v>
      </c>
    </row>
    <row r="15187" spans="6:8" ht="13.5">
      <c r="F15187" s="156" t="s">
        <v>2572</v>
      </c>
      <c r="H15187">
        <v>101888</v>
      </c>
    </row>
    <row r="15188" spans="6:8" ht="13.5">
      <c r="F15188" s="156" t="s">
        <v>2572</v>
      </c>
      <c r="H15188">
        <v>101888</v>
      </c>
    </row>
    <row r="15189" spans="6:8" ht="13.5">
      <c r="F15189" s="156" t="s">
        <v>2572</v>
      </c>
      <c r="H15189">
        <v>101888</v>
      </c>
    </row>
    <row r="15190" spans="6:8" ht="13.5">
      <c r="F15190" s="156" t="s">
        <v>2572</v>
      </c>
      <c r="H15190">
        <v>101888</v>
      </c>
    </row>
    <row r="15191" spans="6:8" ht="13.5">
      <c r="F15191" s="156" t="s">
        <v>2572</v>
      </c>
      <c r="H15191">
        <v>101888</v>
      </c>
    </row>
    <row r="15192" spans="6:8" ht="13.5">
      <c r="F15192" s="156" t="s">
        <v>2573</v>
      </c>
      <c r="H15192">
        <v>101889</v>
      </c>
    </row>
    <row r="15193" spans="6:8" ht="13.5">
      <c r="F15193" s="156" t="s">
        <v>2573</v>
      </c>
      <c r="H15193">
        <v>101889</v>
      </c>
    </row>
    <row r="15194" spans="6:8" ht="13.5">
      <c r="F15194" s="156" t="s">
        <v>2573</v>
      </c>
      <c r="H15194">
        <v>101889</v>
      </c>
    </row>
    <row r="15195" spans="6:8" ht="13.5">
      <c r="F15195" s="156" t="s">
        <v>2573</v>
      </c>
      <c r="H15195">
        <v>101889</v>
      </c>
    </row>
    <row r="15196" spans="6:8" ht="13.5">
      <c r="F15196" s="156" t="s">
        <v>2573</v>
      </c>
      <c r="H15196">
        <v>101889</v>
      </c>
    </row>
    <row r="15197" spans="6:8" ht="13.5">
      <c r="F15197" s="156" t="s">
        <v>2574</v>
      </c>
      <c r="H15197">
        <v>83446</v>
      </c>
    </row>
    <row r="15198" spans="6:8" ht="13.5">
      <c r="F15198" s="156" t="s">
        <v>2574</v>
      </c>
      <c r="H15198">
        <v>83446</v>
      </c>
    </row>
    <row r="15199" spans="6:8" ht="13.5">
      <c r="F15199" s="156" t="s">
        <v>2574</v>
      </c>
      <c r="H15199">
        <v>83446</v>
      </c>
    </row>
    <row r="15200" spans="6:8" ht="13.5">
      <c r="F15200" s="156" t="s">
        <v>2574</v>
      </c>
      <c r="H15200">
        <v>83446</v>
      </c>
    </row>
    <row r="15201" spans="6:8" ht="13.5">
      <c r="F15201" s="156" t="s">
        <v>2574</v>
      </c>
      <c r="H15201">
        <v>83446</v>
      </c>
    </row>
    <row r="15202" spans="6:8" ht="13.5">
      <c r="F15202" s="156" t="s">
        <v>2574</v>
      </c>
      <c r="H15202">
        <v>83446</v>
      </c>
    </row>
    <row r="15203" spans="6:8" ht="13.5">
      <c r="F15203" s="156" t="s">
        <v>2574</v>
      </c>
      <c r="H15203">
        <v>83446</v>
      </c>
    </row>
    <row r="15204" spans="6:8" ht="13.5">
      <c r="F15204" s="156" t="s">
        <v>2574</v>
      </c>
      <c r="H15204">
        <v>83446</v>
      </c>
    </row>
    <row r="15205" spans="6:8" ht="13.5">
      <c r="F15205" s="156" t="s">
        <v>2574</v>
      </c>
      <c r="H15205">
        <v>83446</v>
      </c>
    </row>
    <row r="15206" spans="6:8" ht="13.5">
      <c r="F15206" s="156" t="s">
        <v>2574</v>
      </c>
      <c r="H15206">
        <v>83446</v>
      </c>
    </row>
    <row r="15207" spans="6:8" ht="13.5">
      <c r="F15207" s="156" t="s">
        <v>2574</v>
      </c>
      <c r="H15207">
        <v>83446</v>
      </c>
    </row>
    <row r="15208" spans="6:8" ht="13.5">
      <c r="F15208" s="156" t="s">
        <v>2575</v>
      </c>
      <c r="H15208">
        <v>91936</v>
      </c>
    </row>
    <row r="15209" spans="6:8" ht="13.5">
      <c r="F15209" s="156" t="s">
        <v>2575</v>
      </c>
      <c r="H15209">
        <v>91936</v>
      </c>
    </row>
    <row r="15210" spans="6:8" ht="13.5">
      <c r="F15210" s="156" t="s">
        <v>2575</v>
      </c>
      <c r="H15210">
        <v>91936</v>
      </c>
    </row>
    <row r="15211" spans="6:8" ht="13.5">
      <c r="F15211" s="156" t="s">
        <v>2575</v>
      </c>
      <c r="H15211">
        <v>91936</v>
      </c>
    </row>
    <row r="15212" spans="6:8" ht="13.5">
      <c r="F15212" s="156" t="s">
        <v>2576</v>
      </c>
      <c r="H15212">
        <v>91937</v>
      </c>
    </row>
    <row r="15213" spans="6:8" ht="13.5">
      <c r="F15213" s="156" t="s">
        <v>2576</v>
      </c>
      <c r="H15213">
        <v>91937</v>
      </c>
    </row>
    <row r="15214" spans="6:8" ht="13.5">
      <c r="F15214" s="156" t="s">
        <v>2576</v>
      </c>
      <c r="H15214">
        <v>91937</v>
      </c>
    </row>
    <row r="15215" spans="6:8" ht="13.5">
      <c r="F15215" s="156" t="s">
        <v>2576</v>
      </c>
      <c r="H15215">
        <v>91937</v>
      </c>
    </row>
    <row r="15216" spans="6:8" ht="13.5">
      <c r="F15216" s="156" t="s">
        <v>2577</v>
      </c>
      <c r="H15216">
        <v>91939</v>
      </c>
    </row>
    <row r="15217" spans="6:8" ht="13.5">
      <c r="F15217" s="156" t="s">
        <v>2577</v>
      </c>
      <c r="H15217">
        <v>91939</v>
      </c>
    </row>
    <row r="15218" spans="6:8" ht="13.5">
      <c r="F15218" s="156" t="s">
        <v>2577</v>
      </c>
      <c r="H15218">
        <v>91939</v>
      </c>
    </row>
    <row r="15219" spans="6:8" ht="13.5">
      <c r="F15219" s="156" t="s">
        <v>2577</v>
      </c>
      <c r="H15219">
        <v>91939</v>
      </c>
    </row>
    <row r="15220" spans="6:8" ht="13.5">
      <c r="F15220" s="156" t="s">
        <v>2577</v>
      </c>
      <c r="H15220">
        <v>91939</v>
      </c>
    </row>
    <row r="15221" spans="6:8" ht="13.5">
      <c r="F15221" s="156" t="s">
        <v>2578</v>
      </c>
      <c r="H15221">
        <v>91940</v>
      </c>
    </row>
    <row r="15222" spans="6:8" ht="13.5">
      <c r="F15222" s="156" t="s">
        <v>2578</v>
      </c>
      <c r="H15222">
        <v>91940</v>
      </c>
    </row>
    <row r="15223" spans="6:8" ht="13.5">
      <c r="F15223" s="156" t="s">
        <v>2578</v>
      </c>
      <c r="H15223">
        <v>91940</v>
      </c>
    </row>
    <row r="15224" spans="6:8" ht="13.5">
      <c r="F15224" s="156" t="s">
        <v>2578</v>
      </c>
      <c r="H15224">
        <v>91940</v>
      </c>
    </row>
    <row r="15225" spans="6:8" ht="13.5">
      <c r="F15225" s="156" t="s">
        <v>2578</v>
      </c>
      <c r="H15225">
        <v>91940</v>
      </c>
    </row>
    <row r="15226" spans="6:8" ht="13.5">
      <c r="F15226" s="156" t="s">
        <v>2579</v>
      </c>
      <c r="H15226">
        <v>91941</v>
      </c>
    </row>
    <row r="15227" spans="6:8" ht="13.5">
      <c r="F15227" s="156" t="s">
        <v>2579</v>
      </c>
      <c r="H15227">
        <v>91941</v>
      </c>
    </row>
    <row r="15228" spans="6:8" ht="13.5">
      <c r="F15228" s="156" t="s">
        <v>2579</v>
      </c>
      <c r="H15228">
        <v>91941</v>
      </c>
    </row>
    <row r="15229" spans="6:8" ht="13.5">
      <c r="F15229" s="156" t="s">
        <v>2579</v>
      </c>
      <c r="H15229">
        <v>91941</v>
      </c>
    </row>
    <row r="15230" spans="6:8" ht="13.5">
      <c r="F15230" s="156" t="s">
        <v>2579</v>
      </c>
      <c r="H15230">
        <v>91941</v>
      </c>
    </row>
    <row r="15231" spans="6:8" ht="13.5">
      <c r="F15231" s="156" t="s">
        <v>2580</v>
      </c>
      <c r="H15231">
        <v>91942</v>
      </c>
    </row>
    <row r="15232" spans="6:8" ht="13.5">
      <c r="F15232" s="156" t="s">
        <v>2580</v>
      </c>
      <c r="H15232">
        <v>91942</v>
      </c>
    </row>
    <row r="15233" spans="6:8" ht="13.5">
      <c r="F15233" s="156" t="s">
        <v>2580</v>
      </c>
      <c r="H15233">
        <v>91942</v>
      </c>
    </row>
    <row r="15234" spans="6:8" ht="13.5">
      <c r="F15234" s="156" t="s">
        <v>2580</v>
      </c>
      <c r="H15234">
        <v>91942</v>
      </c>
    </row>
    <row r="15235" spans="6:8" ht="13.5">
      <c r="F15235" s="156" t="s">
        <v>2580</v>
      </c>
      <c r="H15235">
        <v>91942</v>
      </c>
    </row>
    <row r="15236" spans="6:8" ht="13.5">
      <c r="F15236" s="156" t="s">
        <v>2581</v>
      </c>
      <c r="H15236">
        <v>91943</v>
      </c>
    </row>
    <row r="15237" spans="6:8" ht="13.5">
      <c r="F15237" s="156" t="s">
        <v>2581</v>
      </c>
      <c r="H15237">
        <v>91943</v>
      </c>
    </row>
    <row r="15238" spans="6:8" ht="13.5">
      <c r="F15238" s="156" t="s">
        <v>2581</v>
      </c>
      <c r="H15238">
        <v>91943</v>
      </c>
    </row>
    <row r="15239" spans="6:8" ht="13.5">
      <c r="F15239" s="156" t="s">
        <v>2581</v>
      </c>
      <c r="H15239">
        <v>91943</v>
      </c>
    </row>
    <row r="15240" spans="6:8" ht="13.5">
      <c r="F15240" s="156" t="s">
        <v>2581</v>
      </c>
      <c r="H15240">
        <v>91943</v>
      </c>
    </row>
    <row r="15241" spans="6:8" ht="13.5">
      <c r="F15241" s="156" t="s">
        <v>2582</v>
      </c>
      <c r="H15241">
        <v>91944</v>
      </c>
    </row>
    <row r="15242" spans="6:8" ht="13.5">
      <c r="F15242" s="156" t="s">
        <v>2582</v>
      </c>
      <c r="H15242">
        <v>91944</v>
      </c>
    </row>
    <row r="15243" spans="6:8" ht="13.5">
      <c r="F15243" s="156" t="s">
        <v>2582</v>
      </c>
      <c r="H15243">
        <v>91944</v>
      </c>
    </row>
    <row r="15244" spans="6:8" ht="13.5">
      <c r="F15244" s="156" t="s">
        <v>2582</v>
      </c>
      <c r="H15244">
        <v>91944</v>
      </c>
    </row>
    <row r="15245" spans="6:8" ht="13.5">
      <c r="F15245" s="156" t="s">
        <v>2582</v>
      </c>
      <c r="H15245">
        <v>91944</v>
      </c>
    </row>
    <row r="15246" spans="6:8" ht="13.5">
      <c r="F15246" s="156" t="s">
        <v>2583</v>
      </c>
      <c r="H15246">
        <v>92865</v>
      </c>
    </row>
    <row r="15247" spans="6:8" ht="13.5">
      <c r="F15247" s="156" t="s">
        <v>2583</v>
      </c>
      <c r="H15247">
        <v>92865</v>
      </c>
    </row>
    <row r="15248" spans="6:8" ht="13.5">
      <c r="F15248" s="156" t="s">
        <v>2583</v>
      </c>
      <c r="H15248">
        <v>92865</v>
      </c>
    </row>
    <row r="15249" spans="6:8" ht="13.5">
      <c r="F15249" s="156" t="s">
        <v>2583</v>
      </c>
      <c r="H15249">
        <v>92865</v>
      </c>
    </row>
    <row r="15250" spans="6:8" ht="13.5">
      <c r="F15250" s="156" t="s">
        <v>2584</v>
      </c>
      <c r="H15250">
        <v>92866</v>
      </c>
    </row>
    <row r="15251" spans="6:8" ht="13.5">
      <c r="F15251" s="156" t="s">
        <v>2584</v>
      </c>
      <c r="H15251">
        <v>92866</v>
      </c>
    </row>
    <row r="15252" spans="6:8" ht="13.5">
      <c r="F15252" s="156" t="s">
        <v>2584</v>
      </c>
      <c r="H15252">
        <v>92866</v>
      </c>
    </row>
    <row r="15253" spans="6:8" ht="13.5">
      <c r="F15253" s="156" t="s">
        <v>2584</v>
      </c>
      <c r="H15253">
        <v>92866</v>
      </c>
    </row>
    <row r="15254" spans="6:8" ht="13.5">
      <c r="F15254" s="156" t="s">
        <v>2585</v>
      </c>
      <c r="H15254">
        <v>92867</v>
      </c>
    </row>
    <row r="15255" spans="6:8" ht="13.5">
      <c r="F15255" s="156" t="s">
        <v>2585</v>
      </c>
      <c r="H15255">
        <v>92867</v>
      </c>
    </row>
    <row r="15256" spans="6:8" ht="13.5">
      <c r="F15256" s="156" t="s">
        <v>2585</v>
      </c>
      <c r="H15256">
        <v>92867</v>
      </c>
    </row>
    <row r="15257" spans="6:8" ht="13.5">
      <c r="F15257" s="156" t="s">
        <v>2585</v>
      </c>
      <c r="H15257">
        <v>92867</v>
      </c>
    </row>
    <row r="15258" spans="6:8" ht="13.5">
      <c r="F15258" s="156" t="s">
        <v>2585</v>
      </c>
      <c r="H15258">
        <v>92867</v>
      </c>
    </row>
    <row r="15259" spans="6:8" ht="13.5">
      <c r="F15259" s="156" t="s">
        <v>2586</v>
      </c>
      <c r="H15259">
        <v>92868</v>
      </c>
    </row>
    <row r="15260" spans="6:8" ht="13.5">
      <c r="F15260" s="156" t="s">
        <v>2586</v>
      </c>
      <c r="H15260">
        <v>92868</v>
      </c>
    </row>
    <row r="15261" spans="6:8" ht="13.5">
      <c r="F15261" s="156" t="s">
        <v>2586</v>
      </c>
      <c r="H15261">
        <v>92868</v>
      </c>
    </row>
    <row r="15262" spans="6:8" ht="13.5">
      <c r="F15262" s="156" t="s">
        <v>2586</v>
      </c>
      <c r="H15262">
        <v>92868</v>
      </c>
    </row>
    <row r="15263" spans="6:8" ht="13.5">
      <c r="F15263" s="156" t="s">
        <v>2586</v>
      </c>
      <c r="H15263">
        <v>92868</v>
      </c>
    </row>
    <row r="15264" spans="6:8" ht="13.5">
      <c r="F15264" s="156" t="s">
        <v>2587</v>
      </c>
      <c r="H15264">
        <v>92869</v>
      </c>
    </row>
    <row r="15265" spans="6:8" ht="13.5">
      <c r="F15265" s="156" t="s">
        <v>2587</v>
      </c>
      <c r="H15265">
        <v>92869</v>
      </c>
    </row>
    <row r="15266" spans="6:8" ht="13.5">
      <c r="F15266" s="156" t="s">
        <v>2587</v>
      </c>
      <c r="H15266">
        <v>92869</v>
      </c>
    </row>
    <row r="15267" spans="6:8" ht="13.5">
      <c r="F15267" s="156" t="s">
        <v>2587</v>
      </c>
      <c r="H15267">
        <v>92869</v>
      </c>
    </row>
    <row r="15268" spans="6:8" ht="13.5">
      <c r="F15268" s="156" t="s">
        <v>2587</v>
      </c>
      <c r="H15268">
        <v>92869</v>
      </c>
    </row>
    <row r="15269" spans="6:8" ht="13.5">
      <c r="F15269" s="156" t="s">
        <v>2588</v>
      </c>
      <c r="H15269">
        <v>92870</v>
      </c>
    </row>
    <row r="15270" spans="6:8" ht="13.5">
      <c r="F15270" s="156" t="s">
        <v>2588</v>
      </c>
      <c r="H15270">
        <v>92870</v>
      </c>
    </row>
    <row r="15271" spans="6:8" ht="13.5">
      <c r="F15271" s="156" t="s">
        <v>2588</v>
      </c>
      <c r="H15271">
        <v>92870</v>
      </c>
    </row>
    <row r="15272" spans="6:8" ht="13.5">
      <c r="F15272" s="156" t="s">
        <v>2588</v>
      </c>
      <c r="H15272">
        <v>92870</v>
      </c>
    </row>
    <row r="15273" spans="6:8" ht="13.5">
      <c r="F15273" s="156" t="s">
        <v>2588</v>
      </c>
      <c r="H15273">
        <v>92870</v>
      </c>
    </row>
    <row r="15274" spans="6:8" ht="13.5">
      <c r="F15274" s="156" t="s">
        <v>2589</v>
      </c>
      <c r="H15274">
        <v>92871</v>
      </c>
    </row>
    <row r="15275" spans="6:8" ht="13.5">
      <c r="F15275" s="156" t="s">
        <v>2589</v>
      </c>
      <c r="H15275">
        <v>92871</v>
      </c>
    </row>
    <row r="15276" spans="6:8" ht="13.5">
      <c r="F15276" s="156" t="s">
        <v>2589</v>
      </c>
      <c r="H15276">
        <v>92871</v>
      </c>
    </row>
    <row r="15277" spans="6:8" ht="13.5">
      <c r="F15277" s="156" t="s">
        <v>2589</v>
      </c>
      <c r="H15277">
        <v>92871</v>
      </c>
    </row>
    <row r="15278" spans="6:8" ht="13.5">
      <c r="F15278" s="156" t="s">
        <v>2589</v>
      </c>
      <c r="H15278">
        <v>92871</v>
      </c>
    </row>
    <row r="15279" spans="6:8" ht="13.5">
      <c r="F15279" s="156" t="s">
        <v>2590</v>
      </c>
      <c r="H15279">
        <v>92872</v>
      </c>
    </row>
    <row r="15280" spans="6:8" ht="13.5">
      <c r="F15280" s="156" t="s">
        <v>2590</v>
      </c>
      <c r="H15280">
        <v>92872</v>
      </c>
    </row>
    <row r="15281" spans="6:8" ht="13.5">
      <c r="F15281" s="156" t="s">
        <v>2590</v>
      </c>
      <c r="H15281">
        <v>92872</v>
      </c>
    </row>
    <row r="15282" spans="6:8" ht="13.5">
      <c r="F15282" s="156" t="s">
        <v>2590</v>
      </c>
      <c r="H15282">
        <v>92872</v>
      </c>
    </row>
    <row r="15283" spans="6:8" ht="13.5">
      <c r="F15283" s="156" t="s">
        <v>2590</v>
      </c>
      <c r="H15283">
        <v>92872</v>
      </c>
    </row>
    <row r="15284" spans="6:8" ht="13.5">
      <c r="F15284" s="156" t="s">
        <v>2591</v>
      </c>
      <c r="H15284">
        <v>95777</v>
      </c>
    </row>
    <row r="15285" spans="6:8" ht="13.5">
      <c r="F15285" s="156" t="s">
        <v>2591</v>
      </c>
      <c r="H15285">
        <v>95777</v>
      </c>
    </row>
    <row r="15286" spans="6:8" ht="13.5">
      <c r="F15286" s="156" t="s">
        <v>2591</v>
      </c>
      <c r="H15286">
        <v>95777</v>
      </c>
    </row>
    <row r="15287" spans="6:8" ht="13.5">
      <c r="F15287" s="156" t="s">
        <v>2591</v>
      </c>
      <c r="H15287">
        <v>95777</v>
      </c>
    </row>
    <row r="15288" spans="6:8" ht="13.5">
      <c r="F15288" s="156" t="s">
        <v>2591</v>
      </c>
      <c r="H15288">
        <v>95777</v>
      </c>
    </row>
    <row r="15289" spans="6:8" ht="13.5">
      <c r="F15289" s="156" t="s">
        <v>2592</v>
      </c>
      <c r="H15289">
        <v>95778</v>
      </c>
    </row>
    <row r="15290" spans="6:8" ht="13.5">
      <c r="F15290" s="156" t="s">
        <v>2592</v>
      </c>
      <c r="H15290">
        <v>95778</v>
      </c>
    </row>
    <row r="15291" spans="6:8" ht="13.5">
      <c r="F15291" s="156" t="s">
        <v>2592</v>
      </c>
      <c r="H15291">
        <v>95778</v>
      </c>
    </row>
    <row r="15292" spans="6:8" ht="13.5">
      <c r="F15292" s="156" t="s">
        <v>2592</v>
      </c>
      <c r="H15292">
        <v>95778</v>
      </c>
    </row>
    <row r="15293" spans="6:8" ht="13.5">
      <c r="F15293" s="156" t="s">
        <v>2592</v>
      </c>
      <c r="H15293">
        <v>95778</v>
      </c>
    </row>
    <row r="15294" spans="6:8" ht="13.5">
      <c r="F15294" s="156" t="s">
        <v>2593</v>
      </c>
      <c r="H15294">
        <v>95779</v>
      </c>
    </row>
    <row r="15295" spans="6:8" ht="13.5">
      <c r="F15295" s="156" t="s">
        <v>2593</v>
      </c>
      <c r="H15295">
        <v>95779</v>
      </c>
    </row>
    <row r="15296" spans="6:8" ht="13.5">
      <c r="F15296" s="156" t="s">
        <v>2593</v>
      </c>
      <c r="H15296">
        <v>95779</v>
      </c>
    </row>
    <row r="15297" spans="6:8" ht="13.5">
      <c r="F15297" s="156" t="s">
        <v>2593</v>
      </c>
      <c r="H15297">
        <v>95779</v>
      </c>
    </row>
    <row r="15298" spans="6:8" ht="13.5">
      <c r="F15298" s="156" t="s">
        <v>2593</v>
      </c>
      <c r="H15298">
        <v>95779</v>
      </c>
    </row>
    <row r="15299" spans="6:8" ht="13.5">
      <c r="F15299" s="156" t="s">
        <v>2594</v>
      </c>
      <c r="H15299">
        <v>95780</v>
      </c>
    </row>
    <row r="15300" spans="6:8" ht="13.5">
      <c r="F15300" s="156" t="s">
        <v>2594</v>
      </c>
      <c r="H15300">
        <v>95780</v>
      </c>
    </row>
    <row r="15301" spans="6:8" ht="13.5">
      <c r="F15301" s="156" t="s">
        <v>2594</v>
      </c>
      <c r="H15301">
        <v>95780</v>
      </c>
    </row>
    <row r="15302" spans="6:8" ht="13.5">
      <c r="F15302" s="156" t="s">
        <v>2594</v>
      </c>
      <c r="H15302">
        <v>95780</v>
      </c>
    </row>
    <row r="15303" spans="6:8" ht="13.5">
      <c r="F15303" s="156" t="s">
        <v>2594</v>
      </c>
      <c r="H15303">
        <v>95780</v>
      </c>
    </row>
    <row r="15304" spans="6:8" ht="13.5">
      <c r="F15304" s="156" t="s">
        <v>2595</v>
      </c>
      <c r="H15304">
        <v>95781</v>
      </c>
    </row>
    <row r="15305" spans="6:8" ht="13.5">
      <c r="F15305" s="156" t="s">
        <v>2595</v>
      </c>
      <c r="H15305">
        <v>95781</v>
      </c>
    </row>
    <row r="15306" spans="6:8" ht="13.5">
      <c r="F15306" s="156" t="s">
        <v>2595</v>
      </c>
      <c r="H15306">
        <v>95781</v>
      </c>
    </row>
    <row r="15307" spans="6:8" ht="13.5">
      <c r="F15307" s="156" t="s">
        <v>2595</v>
      </c>
      <c r="H15307">
        <v>95781</v>
      </c>
    </row>
    <row r="15308" spans="6:8" ht="13.5">
      <c r="F15308" s="156" t="s">
        <v>2595</v>
      </c>
      <c r="H15308">
        <v>95781</v>
      </c>
    </row>
    <row r="15309" spans="6:8" ht="13.5">
      <c r="F15309" s="156" t="s">
        <v>2596</v>
      </c>
      <c r="H15309">
        <v>95782</v>
      </c>
    </row>
    <row r="15310" spans="6:8" ht="13.5">
      <c r="F15310" s="156" t="s">
        <v>2596</v>
      </c>
      <c r="H15310">
        <v>95782</v>
      </c>
    </row>
    <row r="15311" spans="6:8" ht="13.5">
      <c r="F15311" s="156" t="s">
        <v>2596</v>
      </c>
      <c r="H15311">
        <v>95782</v>
      </c>
    </row>
    <row r="15312" spans="6:8" ht="13.5">
      <c r="F15312" s="156" t="s">
        <v>2596</v>
      </c>
      <c r="H15312">
        <v>95782</v>
      </c>
    </row>
    <row r="15313" spans="6:8" ht="13.5">
      <c r="F15313" s="156" t="s">
        <v>2596</v>
      </c>
      <c r="H15313">
        <v>95782</v>
      </c>
    </row>
    <row r="15314" spans="6:8" ht="13.5">
      <c r="F15314" s="156" t="s">
        <v>2597</v>
      </c>
      <c r="H15314">
        <v>95785</v>
      </c>
    </row>
    <row r="15315" spans="6:8" ht="13.5">
      <c r="F15315" s="156" t="s">
        <v>2597</v>
      </c>
      <c r="H15315">
        <v>95785</v>
      </c>
    </row>
    <row r="15316" spans="6:8" ht="13.5">
      <c r="F15316" s="156" t="s">
        <v>2597</v>
      </c>
      <c r="H15316">
        <v>95785</v>
      </c>
    </row>
    <row r="15317" spans="6:8" ht="13.5">
      <c r="F15317" s="156" t="s">
        <v>2597</v>
      </c>
      <c r="H15317">
        <v>95785</v>
      </c>
    </row>
    <row r="15318" spans="6:8" ht="13.5">
      <c r="F15318" s="156" t="s">
        <v>2597</v>
      </c>
      <c r="H15318">
        <v>95785</v>
      </c>
    </row>
    <row r="15319" spans="6:8" ht="13.5">
      <c r="F15319" s="156" t="s">
        <v>2598</v>
      </c>
      <c r="H15319">
        <v>95787</v>
      </c>
    </row>
    <row r="15320" spans="6:8" ht="13.5">
      <c r="F15320" s="156" t="s">
        <v>2598</v>
      </c>
      <c r="H15320">
        <v>95787</v>
      </c>
    </row>
    <row r="15321" spans="6:8" ht="13.5">
      <c r="F15321" s="156" t="s">
        <v>2598</v>
      </c>
      <c r="H15321">
        <v>95787</v>
      </c>
    </row>
    <row r="15322" spans="6:8" ht="13.5">
      <c r="F15322" s="156" t="s">
        <v>2598</v>
      </c>
      <c r="H15322">
        <v>95787</v>
      </c>
    </row>
    <row r="15323" spans="6:8" ht="13.5">
      <c r="F15323" s="156" t="s">
        <v>2598</v>
      </c>
      <c r="H15323">
        <v>95787</v>
      </c>
    </row>
    <row r="15324" spans="6:8" ht="13.5">
      <c r="F15324" s="156" t="s">
        <v>2599</v>
      </c>
      <c r="H15324">
        <v>95789</v>
      </c>
    </row>
    <row r="15325" spans="6:8" ht="13.5">
      <c r="F15325" s="156" t="s">
        <v>2599</v>
      </c>
      <c r="H15325">
        <v>95789</v>
      </c>
    </row>
    <row r="15326" spans="6:8" ht="13.5">
      <c r="F15326" s="156" t="s">
        <v>2599</v>
      </c>
      <c r="H15326">
        <v>95789</v>
      </c>
    </row>
    <row r="15327" spans="6:8" ht="13.5">
      <c r="F15327" s="156" t="s">
        <v>2599</v>
      </c>
      <c r="H15327">
        <v>95789</v>
      </c>
    </row>
    <row r="15328" spans="6:8" ht="13.5">
      <c r="F15328" s="156" t="s">
        <v>2599</v>
      </c>
      <c r="H15328">
        <v>95789</v>
      </c>
    </row>
    <row r="15329" spans="6:8" ht="13.5">
      <c r="F15329" s="156" t="s">
        <v>2600</v>
      </c>
      <c r="H15329">
        <v>95791</v>
      </c>
    </row>
    <row r="15330" spans="6:8" ht="13.5">
      <c r="F15330" s="156" t="s">
        <v>2600</v>
      </c>
      <c r="H15330">
        <v>95791</v>
      </c>
    </row>
    <row r="15331" spans="6:8" ht="13.5">
      <c r="F15331" s="156" t="s">
        <v>2600</v>
      </c>
      <c r="H15331">
        <v>95791</v>
      </c>
    </row>
    <row r="15332" spans="6:8" ht="13.5">
      <c r="F15332" s="156" t="s">
        <v>2600</v>
      </c>
      <c r="H15332">
        <v>95791</v>
      </c>
    </row>
    <row r="15333" spans="6:8" ht="13.5">
      <c r="F15333" s="156" t="s">
        <v>2600</v>
      </c>
      <c r="H15333">
        <v>95791</v>
      </c>
    </row>
    <row r="15334" spans="6:8" ht="13.5">
      <c r="F15334" s="156" t="s">
        <v>2601</v>
      </c>
      <c r="H15334">
        <v>95795</v>
      </c>
    </row>
    <row r="15335" spans="6:8" ht="13.5">
      <c r="F15335" s="156" t="s">
        <v>2601</v>
      </c>
      <c r="H15335">
        <v>95795</v>
      </c>
    </row>
    <row r="15336" spans="6:8" ht="13.5">
      <c r="F15336" s="156" t="s">
        <v>2601</v>
      </c>
      <c r="H15336">
        <v>95795</v>
      </c>
    </row>
    <row r="15337" spans="6:8" ht="13.5">
      <c r="F15337" s="156" t="s">
        <v>2601</v>
      </c>
      <c r="H15337">
        <v>95795</v>
      </c>
    </row>
    <row r="15338" spans="6:8" ht="13.5">
      <c r="F15338" s="156" t="s">
        <v>2601</v>
      </c>
      <c r="H15338">
        <v>95795</v>
      </c>
    </row>
    <row r="15339" spans="6:8" ht="13.5">
      <c r="F15339" s="156" t="s">
        <v>2602</v>
      </c>
      <c r="H15339">
        <v>95796</v>
      </c>
    </row>
    <row r="15340" spans="6:8" ht="13.5">
      <c r="F15340" s="156" t="s">
        <v>2602</v>
      </c>
      <c r="H15340">
        <v>95796</v>
      </c>
    </row>
    <row r="15341" spans="6:8" ht="13.5">
      <c r="F15341" s="156" t="s">
        <v>2602</v>
      </c>
      <c r="H15341">
        <v>95796</v>
      </c>
    </row>
    <row r="15342" spans="6:8" ht="13.5">
      <c r="F15342" s="156" t="s">
        <v>2602</v>
      </c>
      <c r="H15342">
        <v>95796</v>
      </c>
    </row>
    <row r="15343" spans="6:8" ht="13.5">
      <c r="F15343" s="156" t="s">
        <v>2602</v>
      </c>
      <c r="H15343">
        <v>95796</v>
      </c>
    </row>
    <row r="15344" spans="6:8" ht="13.5">
      <c r="F15344" s="156" t="s">
        <v>2603</v>
      </c>
      <c r="H15344">
        <v>95797</v>
      </c>
    </row>
    <row r="15345" spans="6:8" ht="13.5">
      <c r="F15345" s="156" t="s">
        <v>2603</v>
      </c>
      <c r="H15345">
        <v>95797</v>
      </c>
    </row>
    <row r="15346" spans="6:8" ht="13.5">
      <c r="F15346" s="156" t="s">
        <v>2603</v>
      </c>
      <c r="H15346">
        <v>95797</v>
      </c>
    </row>
    <row r="15347" spans="6:8" ht="13.5">
      <c r="F15347" s="156" t="s">
        <v>2603</v>
      </c>
      <c r="H15347">
        <v>95797</v>
      </c>
    </row>
    <row r="15348" spans="6:8" ht="13.5">
      <c r="F15348" s="156" t="s">
        <v>2603</v>
      </c>
      <c r="H15348">
        <v>95797</v>
      </c>
    </row>
    <row r="15349" spans="6:8" ht="13.5">
      <c r="F15349" s="156" t="s">
        <v>2604</v>
      </c>
      <c r="H15349">
        <v>95801</v>
      </c>
    </row>
    <row r="15350" spans="6:8" ht="13.5">
      <c r="F15350" s="156" t="s">
        <v>2604</v>
      </c>
      <c r="H15350">
        <v>95801</v>
      </c>
    </row>
    <row r="15351" spans="6:8" ht="13.5">
      <c r="F15351" s="156" t="s">
        <v>2604</v>
      </c>
      <c r="H15351">
        <v>95801</v>
      </c>
    </row>
    <row r="15352" spans="6:8" ht="13.5">
      <c r="F15352" s="156" t="s">
        <v>2604</v>
      </c>
      <c r="H15352">
        <v>95801</v>
      </c>
    </row>
    <row r="15353" spans="6:8" ht="13.5">
      <c r="F15353" s="156" t="s">
        <v>2604</v>
      </c>
      <c r="H15353">
        <v>95801</v>
      </c>
    </row>
    <row r="15354" spans="6:8" ht="13.5">
      <c r="F15354" s="156" t="s">
        <v>2605</v>
      </c>
      <c r="H15354">
        <v>95802</v>
      </c>
    </row>
    <row r="15355" spans="6:8" ht="13.5">
      <c r="F15355" s="156" t="s">
        <v>2605</v>
      </c>
      <c r="H15355">
        <v>95802</v>
      </c>
    </row>
    <row r="15356" spans="6:8" ht="13.5">
      <c r="F15356" s="156" t="s">
        <v>2605</v>
      </c>
      <c r="H15356">
        <v>95802</v>
      </c>
    </row>
    <row r="15357" spans="6:8" ht="13.5">
      <c r="F15357" s="156" t="s">
        <v>2605</v>
      </c>
      <c r="H15357">
        <v>95802</v>
      </c>
    </row>
    <row r="15358" spans="6:8" ht="13.5">
      <c r="F15358" s="156" t="s">
        <v>2605</v>
      </c>
      <c r="H15358">
        <v>95802</v>
      </c>
    </row>
    <row r="15359" spans="6:8" ht="13.5">
      <c r="F15359" s="156" t="s">
        <v>2606</v>
      </c>
      <c r="H15359">
        <v>95803</v>
      </c>
    </row>
    <row r="15360" spans="6:8" ht="13.5">
      <c r="F15360" s="156" t="s">
        <v>2606</v>
      </c>
      <c r="H15360">
        <v>95803</v>
      </c>
    </row>
    <row r="15361" spans="6:8" ht="13.5">
      <c r="F15361" s="156" t="s">
        <v>2606</v>
      </c>
      <c r="H15361">
        <v>95803</v>
      </c>
    </row>
    <row r="15362" spans="6:8" ht="13.5">
      <c r="F15362" s="156" t="s">
        <v>2606</v>
      </c>
      <c r="H15362">
        <v>95803</v>
      </c>
    </row>
    <row r="15363" spans="6:8" ht="13.5">
      <c r="F15363" s="156" t="s">
        <v>2606</v>
      </c>
      <c r="H15363">
        <v>95803</v>
      </c>
    </row>
    <row r="15364" spans="6:8" ht="13.5">
      <c r="F15364" s="156" t="s">
        <v>2607</v>
      </c>
      <c r="H15364">
        <v>95804</v>
      </c>
    </row>
    <row r="15365" spans="6:8" ht="13.5">
      <c r="F15365" s="156" t="s">
        <v>2607</v>
      </c>
      <c r="H15365">
        <v>95804</v>
      </c>
    </row>
    <row r="15366" spans="6:8" ht="13.5">
      <c r="F15366" s="156" t="s">
        <v>2607</v>
      </c>
      <c r="H15366">
        <v>95804</v>
      </c>
    </row>
    <row r="15367" spans="6:8" ht="13.5">
      <c r="F15367" s="156" t="s">
        <v>2607</v>
      </c>
      <c r="H15367">
        <v>95804</v>
      </c>
    </row>
    <row r="15368" spans="6:8" ht="13.5">
      <c r="F15368" s="156" t="s">
        <v>2607</v>
      </c>
      <c r="H15368">
        <v>95804</v>
      </c>
    </row>
    <row r="15369" spans="6:8" ht="13.5">
      <c r="F15369" s="156" t="s">
        <v>2608</v>
      </c>
      <c r="H15369">
        <v>95805</v>
      </c>
    </row>
    <row r="15370" spans="6:8" ht="13.5">
      <c r="F15370" s="156" t="s">
        <v>2608</v>
      </c>
      <c r="H15370">
        <v>95805</v>
      </c>
    </row>
    <row r="15371" spans="6:8" ht="13.5">
      <c r="F15371" s="156" t="s">
        <v>2608</v>
      </c>
      <c r="H15371">
        <v>95805</v>
      </c>
    </row>
    <row r="15372" spans="6:8" ht="13.5">
      <c r="F15372" s="156" t="s">
        <v>2608</v>
      </c>
      <c r="H15372">
        <v>95805</v>
      </c>
    </row>
    <row r="15373" spans="6:8" ht="13.5">
      <c r="F15373" s="156" t="s">
        <v>2608</v>
      </c>
      <c r="H15373">
        <v>95805</v>
      </c>
    </row>
    <row r="15374" spans="6:8" ht="13.5">
      <c r="F15374" s="156" t="s">
        <v>2609</v>
      </c>
      <c r="H15374">
        <v>95806</v>
      </c>
    </row>
    <row r="15375" spans="6:8" ht="13.5">
      <c r="F15375" s="156" t="s">
        <v>2609</v>
      </c>
      <c r="H15375">
        <v>95806</v>
      </c>
    </row>
    <row r="15376" spans="6:8" ht="13.5">
      <c r="F15376" s="156" t="s">
        <v>2609</v>
      </c>
      <c r="H15376">
        <v>95806</v>
      </c>
    </row>
    <row r="15377" spans="6:8" ht="13.5">
      <c r="F15377" s="156" t="s">
        <v>2609</v>
      </c>
      <c r="H15377">
        <v>95806</v>
      </c>
    </row>
    <row r="15378" spans="6:8" ht="13.5">
      <c r="F15378" s="156" t="s">
        <v>2609</v>
      </c>
      <c r="H15378">
        <v>95806</v>
      </c>
    </row>
    <row r="15379" spans="6:8" ht="13.5">
      <c r="F15379" s="156" t="s">
        <v>2610</v>
      </c>
      <c r="H15379">
        <v>95807</v>
      </c>
    </row>
    <row r="15380" spans="6:8" ht="13.5">
      <c r="F15380" s="156" t="s">
        <v>2610</v>
      </c>
      <c r="H15380">
        <v>95807</v>
      </c>
    </row>
    <row r="15381" spans="6:8" ht="13.5">
      <c r="F15381" s="156" t="s">
        <v>2610</v>
      </c>
      <c r="H15381">
        <v>95807</v>
      </c>
    </row>
    <row r="15382" spans="6:8" ht="13.5">
      <c r="F15382" s="156" t="s">
        <v>2610</v>
      </c>
      <c r="H15382">
        <v>95807</v>
      </c>
    </row>
    <row r="15383" spans="6:8" ht="13.5">
      <c r="F15383" s="156" t="s">
        <v>2610</v>
      </c>
      <c r="H15383">
        <v>95807</v>
      </c>
    </row>
    <row r="15384" spans="6:8" ht="13.5">
      <c r="F15384" s="156" t="s">
        <v>2611</v>
      </c>
      <c r="H15384">
        <v>95808</v>
      </c>
    </row>
    <row r="15385" spans="6:8" ht="13.5">
      <c r="F15385" s="156" t="s">
        <v>2611</v>
      </c>
      <c r="H15385">
        <v>95808</v>
      </c>
    </row>
    <row r="15386" spans="6:8" ht="13.5">
      <c r="F15386" s="156" t="s">
        <v>2611</v>
      </c>
      <c r="H15386">
        <v>95808</v>
      </c>
    </row>
    <row r="15387" spans="6:8" ht="13.5">
      <c r="F15387" s="156" t="s">
        <v>2611</v>
      </c>
      <c r="H15387">
        <v>95808</v>
      </c>
    </row>
    <row r="15388" spans="6:8" ht="13.5">
      <c r="F15388" s="156" t="s">
        <v>2611</v>
      </c>
      <c r="H15388">
        <v>95808</v>
      </c>
    </row>
    <row r="15389" spans="6:8" ht="13.5">
      <c r="F15389" s="156" t="s">
        <v>2612</v>
      </c>
      <c r="H15389">
        <v>95809</v>
      </c>
    </row>
    <row r="15390" spans="6:8" ht="13.5">
      <c r="F15390" s="156" t="s">
        <v>2612</v>
      </c>
      <c r="H15390">
        <v>95809</v>
      </c>
    </row>
    <row r="15391" spans="6:8" ht="13.5">
      <c r="F15391" s="156" t="s">
        <v>2612</v>
      </c>
      <c r="H15391">
        <v>95809</v>
      </c>
    </row>
    <row r="15392" spans="6:8" ht="13.5">
      <c r="F15392" s="156" t="s">
        <v>2612</v>
      </c>
      <c r="H15392">
        <v>95809</v>
      </c>
    </row>
    <row r="15393" spans="6:8" ht="13.5">
      <c r="F15393" s="156" t="s">
        <v>2612</v>
      </c>
      <c r="H15393">
        <v>95809</v>
      </c>
    </row>
    <row r="15394" spans="6:8" ht="13.5">
      <c r="F15394" s="156" t="s">
        <v>2613</v>
      </c>
      <c r="H15394">
        <v>95810</v>
      </c>
    </row>
    <row r="15395" spans="6:8" ht="13.5">
      <c r="F15395" s="156" t="s">
        <v>2613</v>
      </c>
      <c r="H15395">
        <v>95810</v>
      </c>
    </row>
    <row r="15396" spans="6:8" ht="13.5">
      <c r="F15396" s="156" t="s">
        <v>2613</v>
      </c>
      <c r="H15396">
        <v>95810</v>
      </c>
    </row>
    <row r="15397" spans="6:8" ht="13.5">
      <c r="F15397" s="156" t="s">
        <v>2613</v>
      </c>
      <c r="H15397">
        <v>95810</v>
      </c>
    </row>
    <row r="15398" spans="6:8" ht="13.5">
      <c r="F15398" s="156" t="s">
        <v>2614</v>
      </c>
      <c r="H15398">
        <v>95811</v>
      </c>
    </row>
    <row r="15399" spans="6:8" ht="13.5">
      <c r="F15399" s="156" t="s">
        <v>2614</v>
      </c>
      <c r="H15399">
        <v>95811</v>
      </c>
    </row>
    <row r="15400" spans="6:8" ht="13.5">
      <c r="F15400" s="156" t="s">
        <v>2614</v>
      </c>
      <c r="H15400">
        <v>95811</v>
      </c>
    </row>
    <row r="15401" spans="6:8" ht="13.5">
      <c r="F15401" s="156" t="s">
        <v>2614</v>
      </c>
      <c r="H15401">
        <v>95811</v>
      </c>
    </row>
    <row r="15402" spans="6:8" ht="13.5">
      <c r="F15402" s="156" t="s">
        <v>2615</v>
      </c>
      <c r="H15402">
        <v>95812</v>
      </c>
    </row>
    <row r="15403" spans="6:8" ht="13.5">
      <c r="F15403" s="156" t="s">
        <v>2615</v>
      </c>
      <c r="H15403">
        <v>95812</v>
      </c>
    </row>
    <row r="15404" spans="6:8" ht="13.5">
      <c r="F15404" s="156" t="s">
        <v>2615</v>
      </c>
      <c r="H15404">
        <v>95812</v>
      </c>
    </row>
    <row r="15405" spans="6:8" ht="13.5">
      <c r="F15405" s="156" t="s">
        <v>2615</v>
      </c>
      <c r="H15405">
        <v>95812</v>
      </c>
    </row>
    <row r="15406" spans="6:8" ht="13.5">
      <c r="F15406" s="156" t="s">
        <v>2616</v>
      </c>
      <c r="H15406">
        <v>95813</v>
      </c>
    </row>
    <row r="15407" spans="6:8" ht="13.5">
      <c r="F15407" s="156" t="s">
        <v>2616</v>
      </c>
      <c r="H15407">
        <v>95813</v>
      </c>
    </row>
    <row r="15408" spans="6:8" ht="13.5">
      <c r="F15408" s="156" t="s">
        <v>2616</v>
      </c>
      <c r="H15408">
        <v>95813</v>
      </c>
    </row>
    <row r="15409" spans="6:8" ht="13.5">
      <c r="F15409" s="156" t="s">
        <v>2616</v>
      </c>
      <c r="H15409">
        <v>95813</v>
      </c>
    </row>
    <row r="15410" spans="6:8" ht="13.5">
      <c r="F15410" s="156" t="s">
        <v>2617</v>
      </c>
      <c r="H15410">
        <v>95814</v>
      </c>
    </row>
    <row r="15411" spans="6:8" ht="13.5">
      <c r="F15411" s="156" t="s">
        <v>2617</v>
      </c>
      <c r="H15411">
        <v>95814</v>
      </c>
    </row>
    <row r="15412" spans="6:8" ht="13.5">
      <c r="F15412" s="156" t="s">
        <v>2617</v>
      </c>
      <c r="H15412">
        <v>95814</v>
      </c>
    </row>
    <row r="15413" spans="6:8" ht="13.5">
      <c r="F15413" s="156" t="s">
        <v>2617</v>
      </c>
      <c r="H15413">
        <v>95814</v>
      </c>
    </row>
    <row r="15414" spans="6:8" ht="13.5">
      <c r="F15414" s="156" t="s">
        <v>2618</v>
      </c>
      <c r="H15414">
        <v>95815</v>
      </c>
    </row>
    <row r="15415" spans="6:8" ht="13.5">
      <c r="F15415" s="156" t="s">
        <v>2618</v>
      </c>
      <c r="H15415">
        <v>95815</v>
      </c>
    </row>
    <row r="15416" spans="6:8" ht="13.5">
      <c r="F15416" s="156" t="s">
        <v>2618</v>
      </c>
      <c r="H15416">
        <v>95815</v>
      </c>
    </row>
    <row r="15417" spans="6:8" ht="13.5">
      <c r="F15417" s="156" t="s">
        <v>2618</v>
      </c>
      <c r="H15417">
        <v>95815</v>
      </c>
    </row>
    <row r="15418" spans="6:8" ht="13.5">
      <c r="F15418" s="156" t="s">
        <v>2619</v>
      </c>
      <c r="H15418">
        <v>95816</v>
      </c>
    </row>
    <row r="15419" spans="6:8" ht="13.5">
      <c r="F15419" s="156" t="s">
        <v>2619</v>
      </c>
      <c r="H15419">
        <v>95816</v>
      </c>
    </row>
    <row r="15420" spans="6:8" ht="13.5">
      <c r="F15420" s="156" t="s">
        <v>2619</v>
      </c>
      <c r="H15420">
        <v>95816</v>
      </c>
    </row>
    <row r="15421" spans="6:8" ht="13.5">
      <c r="F15421" s="156" t="s">
        <v>2619</v>
      </c>
      <c r="H15421">
        <v>95816</v>
      </c>
    </row>
    <row r="15422" spans="6:8" ht="13.5">
      <c r="F15422" s="156" t="s">
        <v>2619</v>
      </c>
      <c r="H15422">
        <v>95816</v>
      </c>
    </row>
    <row r="15423" spans="6:8" ht="13.5">
      <c r="F15423" s="156" t="s">
        <v>2620</v>
      </c>
      <c r="H15423">
        <v>95817</v>
      </c>
    </row>
    <row r="15424" spans="6:8" ht="13.5">
      <c r="F15424" s="156" t="s">
        <v>2620</v>
      </c>
      <c r="H15424">
        <v>95817</v>
      </c>
    </row>
    <row r="15425" spans="6:8" ht="13.5">
      <c r="F15425" s="156" t="s">
        <v>2620</v>
      </c>
      <c r="H15425">
        <v>95817</v>
      </c>
    </row>
    <row r="15426" spans="6:8" ht="13.5">
      <c r="F15426" s="156" t="s">
        <v>2620</v>
      </c>
      <c r="H15426">
        <v>95817</v>
      </c>
    </row>
    <row r="15427" spans="6:8" ht="13.5">
      <c r="F15427" s="156" t="s">
        <v>2620</v>
      </c>
      <c r="H15427">
        <v>95817</v>
      </c>
    </row>
    <row r="15428" spans="6:8" ht="13.5">
      <c r="F15428" s="156" t="s">
        <v>2621</v>
      </c>
      <c r="H15428">
        <v>95818</v>
      </c>
    </row>
    <row r="15429" spans="6:8" ht="13.5">
      <c r="F15429" s="156" t="s">
        <v>2621</v>
      </c>
      <c r="H15429">
        <v>95818</v>
      </c>
    </row>
    <row r="15430" spans="6:8" ht="13.5">
      <c r="F15430" s="156" t="s">
        <v>2621</v>
      </c>
      <c r="H15430">
        <v>95818</v>
      </c>
    </row>
    <row r="15431" spans="6:8" ht="13.5">
      <c r="F15431" s="156" t="s">
        <v>2621</v>
      </c>
      <c r="H15431">
        <v>95818</v>
      </c>
    </row>
    <row r="15432" spans="6:8" ht="13.5">
      <c r="F15432" s="156" t="s">
        <v>2621</v>
      </c>
      <c r="H15432">
        <v>95818</v>
      </c>
    </row>
    <row r="15433" spans="6:8" ht="13.5">
      <c r="F15433" s="156" t="s">
        <v>2622</v>
      </c>
      <c r="H15433">
        <v>97881</v>
      </c>
    </row>
    <row r="15434" spans="6:8" ht="13.5">
      <c r="F15434" s="156" t="s">
        <v>2622</v>
      </c>
      <c r="H15434">
        <v>97881</v>
      </c>
    </row>
    <row r="15435" spans="6:8" ht="13.5">
      <c r="F15435" s="156" t="s">
        <v>2622</v>
      </c>
      <c r="H15435">
        <v>97881</v>
      </c>
    </row>
    <row r="15436" spans="6:8" ht="13.5">
      <c r="F15436" s="156" t="s">
        <v>2622</v>
      </c>
      <c r="H15436">
        <v>97881</v>
      </c>
    </row>
    <row r="15437" spans="6:8" ht="13.5">
      <c r="F15437" s="156" t="s">
        <v>2622</v>
      </c>
      <c r="H15437">
        <v>97881</v>
      </c>
    </row>
    <row r="15438" spans="6:8" ht="13.5">
      <c r="F15438" s="156" t="s">
        <v>2622</v>
      </c>
      <c r="H15438">
        <v>97881</v>
      </c>
    </row>
    <row r="15439" spans="6:8" ht="13.5">
      <c r="F15439" s="156" t="s">
        <v>2623</v>
      </c>
      <c r="H15439">
        <v>97882</v>
      </c>
    </row>
    <row r="15440" spans="6:8" ht="13.5">
      <c r="F15440" s="156" t="s">
        <v>2623</v>
      </c>
      <c r="H15440">
        <v>97882</v>
      </c>
    </row>
    <row r="15441" spans="6:8" ht="13.5">
      <c r="F15441" s="156" t="s">
        <v>2623</v>
      </c>
      <c r="H15441">
        <v>97882</v>
      </c>
    </row>
    <row r="15442" spans="6:8" ht="13.5">
      <c r="F15442" s="156" t="s">
        <v>2623</v>
      </c>
      <c r="H15442">
        <v>97882</v>
      </c>
    </row>
    <row r="15443" spans="6:8" ht="13.5">
      <c r="F15443" s="156" t="s">
        <v>2623</v>
      </c>
      <c r="H15443">
        <v>97882</v>
      </c>
    </row>
    <row r="15444" spans="6:8" ht="13.5">
      <c r="F15444" s="156" t="s">
        <v>2623</v>
      </c>
      <c r="H15444">
        <v>97882</v>
      </c>
    </row>
    <row r="15445" spans="6:8" ht="13.5">
      <c r="F15445" s="156" t="s">
        <v>2624</v>
      </c>
      <c r="H15445">
        <v>97883</v>
      </c>
    </row>
    <row r="15446" spans="6:8" ht="13.5">
      <c r="F15446" s="156" t="s">
        <v>2624</v>
      </c>
      <c r="H15446">
        <v>97883</v>
      </c>
    </row>
    <row r="15447" spans="6:8" ht="13.5">
      <c r="F15447" s="156" t="s">
        <v>2624</v>
      </c>
      <c r="H15447">
        <v>97883</v>
      </c>
    </row>
    <row r="15448" spans="6:8" ht="13.5">
      <c r="F15448" s="156" t="s">
        <v>2624</v>
      </c>
      <c r="H15448">
        <v>97883</v>
      </c>
    </row>
    <row r="15449" spans="6:8" ht="13.5">
      <c r="F15449" s="156" t="s">
        <v>2624</v>
      </c>
      <c r="H15449">
        <v>97883</v>
      </c>
    </row>
    <row r="15450" spans="6:8" ht="13.5">
      <c r="F15450" s="156" t="s">
        <v>2624</v>
      </c>
      <c r="H15450">
        <v>97883</v>
      </c>
    </row>
    <row r="15451" spans="6:8" ht="13.5">
      <c r="F15451" s="156" t="s">
        <v>2624</v>
      </c>
      <c r="H15451">
        <v>97883</v>
      </c>
    </row>
    <row r="15452" spans="6:8" ht="13.5">
      <c r="F15452" s="156" t="s">
        <v>2624</v>
      </c>
      <c r="H15452">
        <v>97883</v>
      </c>
    </row>
    <row r="15453" spans="6:8" ht="13.5">
      <c r="F15453" s="156" t="s">
        <v>2625</v>
      </c>
      <c r="H15453">
        <v>97884</v>
      </c>
    </row>
    <row r="15454" spans="6:8" ht="13.5">
      <c r="F15454" s="156" t="s">
        <v>2625</v>
      </c>
      <c r="H15454">
        <v>97884</v>
      </c>
    </row>
    <row r="15455" spans="6:8" ht="13.5">
      <c r="F15455" s="156" t="s">
        <v>2625</v>
      </c>
      <c r="H15455">
        <v>97884</v>
      </c>
    </row>
    <row r="15456" spans="6:8" ht="13.5">
      <c r="F15456" s="156" t="s">
        <v>2625</v>
      </c>
      <c r="H15456">
        <v>97884</v>
      </c>
    </row>
    <row r="15457" spans="6:8" ht="13.5">
      <c r="F15457" s="156" t="s">
        <v>2625</v>
      </c>
      <c r="H15457">
        <v>97884</v>
      </c>
    </row>
    <row r="15458" spans="6:8" ht="13.5">
      <c r="F15458" s="156" t="s">
        <v>2625</v>
      </c>
      <c r="H15458">
        <v>97884</v>
      </c>
    </row>
    <row r="15459" spans="6:8" ht="13.5">
      <c r="F15459" s="156" t="s">
        <v>2625</v>
      </c>
      <c r="H15459">
        <v>97884</v>
      </c>
    </row>
    <row r="15460" spans="6:8" ht="13.5">
      <c r="F15460" s="156" t="s">
        <v>2625</v>
      </c>
      <c r="H15460">
        <v>97884</v>
      </c>
    </row>
    <row r="15461" spans="6:8" ht="13.5">
      <c r="F15461" s="156" t="s">
        <v>2626</v>
      </c>
      <c r="H15461">
        <v>97885</v>
      </c>
    </row>
    <row r="15462" spans="6:8" ht="13.5">
      <c r="F15462" s="156" t="s">
        <v>2626</v>
      </c>
      <c r="H15462">
        <v>97885</v>
      </c>
    </row>
    <row r="15463" spans="6:8" ht="13.5">
      <c r="F15463" s="156" t="s">
        <v>2626</v>
      </c>
      <c r="H15463">
        <v>97885</v>
      </c>
    </row>
    <row r="15464" spans="6:8" ht="13.5">
      <c r="F15464" s="156" t="s">
        <v>2626</v>
      </c>
      <c r="H15464">
        <v>97885</v>
      </c>
    </row>
    <row r="15465" spans="6:8" ht="13.5">
      <c r="F15465" s="156" t="s">
        <v>2626</v>
      </c>
      <c r="H15465">
        <v>97885</v>
      </c>
    </row>
    <row r="15466" spans="6:8" ht="13.5">
      <c r="F15466" s="156" t="s">
        <v>2626</v>
      </c>
      <c r="H15466">
        <v>97885</v>
      </c>
    </row>
    <row r="15467" spans="6:8" ht="13.5">
      <c r="F15467" s="156" t="s">
        <v>2626</v>
      </c>
      <c r="H15467">
        <v>97885</v>
      </c>
    </row>
    <row r="15468" spans="6:8" ht="13.5">
      <c r="F15468" s="156" t="s">
        <v>2626</v>
      </c>
      <c r="H15468">
        <v>97885</v>
      </c>
    </row>
    <row r="15469" spans="6:8" ht="13.5">
      <c r="F15469" s="156" t="s">
        <v>2627</v>
      </c>
      <c r="H15469">
        <v>97886</v>
      </c>
    </row>
    <row r="15470" spans="6:8" ht="13.5">
      <c r="F15470" s="156" t="s">
        <v>2627</v>
      </c>
      <c r="H15470">
        <v>97886</v>
      </c>
    </row>
    <row r="15471" spans="6:8" ht="13.5">
      <c r="F15471" s="156" t="s">
        <v>2627</v>
      </c>
      <c r="H15471">
        <v>97886</v>
      </c>
    </row>
    <row r="15472" spans="6:8" ht="13.5">
      <c r="F15472" s="156" t="s">
        <v>2627</v>
      </c>
      <c r="H15472">
        <v>97886</v>
      </c>
    </row>
    <row r="15473" spans="6:8" ht="13.5">
      <c r="F15473" s="156" t="s">
        <v>2627</v>
      </c>
      <c r="H15473">
        <v>97886</v>
      </c>
    </row>
    <row r="15474" spans="6:8" ht="13.5">
      <c r="F15474" s="156" t="s">
        <v>2627</v>
      </c>
      <c r="H15474">
        <v>97886</v>
      </c>
    </row>
    <row r="15475" spans="6:8" ht="13.5">
      <c r="F15475" s="156" t="s">
        <v>2627</v>
      </c>
      <c r="H15475">
        <v>97886</v>
      </c>
    </row>
    <row r="15476" spans="6:8" ht="13.5">
      <c r="F15476" s="156" t="s">
        <v>2627</v>
      </c>
      <c r="H15476">
        <v>97886</v>
      </c>
    </row>
    <row r="15477" spans="6:8" ht="13.5">
      <c r="F15477" s="156" t="s">
        <v>2628</v>
      </c>
      <c r="H15477">
        <v>97887</v>
      </c>
    </row>
    <row r="15478" spans="6:8" ht="13.5">
      <c r="F15478" s="156" t="s">
        <v>2628</v>
      </c>
      <c r="H15478">
        <v>97887</v>
      </c>
    </row>
    <row r="15479" spans="6:8" ht="13.5">
      <c r="F15479" s="156" t="s">
        <v>2628</v>
      </c>
      <c r="H15479">
        <v>97887</v>
      </c>
    </row>
    <row r="15480" spans="6:8" ht="13.5">
      <c r="F15480" s="156" t="s">
        <v>2628</v>
      </c>
      <c r="H15480">
        <v>97887</v>
      </c>
    </row>
    <row r="15481" spans="6:8" ht="13.5">
      <c r="F15481" s="156" t="s">
        <v>2628</v>
      </c>
      <c r="H15481">
        <v>97887</v>
      </c>
    </row>
    <row r="15482" spans="6:8" ht="13.5">
      <c r="F15482" s="156" t="s">
        <v>2628</v>
      </c>
      <c r="H15482">
        <v>97887</v>
      </c>
    </row>
    <row r="15483" spans="6:8" ht="13.5">
      <c r="F15483" s="156" t="s">
        <v>2628</v>
      </c>
      <c r="H15483">
        <v>97887</v>
      </c>
    </row>
    <row r="15484" spans="6:8" ht="13.5">
      <c r="F15484" s="156" t="s">
        <v>2628</v>
      </c>
      <c r="H15484">
        <v>97887</v>
      </c>
    </row>
    <row r="15485" spans="6:8" ht="13.5">
      <c r="F15485" s="156" t="s">
        <v>2629</v>
      </c>
      <c r="H15485">
        <v>97888</v>
      </c>
    </row>
    <row r="15486" spans="6:8" ht="13.5">
      <c r="F15486" s="156" t="s">
        <v>2629</v>
      </c>
      <c r="H15486">
        <v>97888</v>
      </c>
    </row>
    <row r="15487" spans="6:8" ht="13.5">
      <c r="F15487" s="156" t="s">
        <v>2629</v>
      </c>
      <c r="H15487">
        <v>97888</v>
      </c>
    </row>
    <row r="15488" spans="6:8" ht="13.5">
      <c r="F15488" s="156" t="s">
        <v>2629</v>
      </c>
      <c r="H15488">
        <v>97888</v>
      </c>
    </row>
    <row r="15489" spans="6:8" ht="13.5">
      <c r="F15489" s="156" t="s">
        <v>2629</v>
      </c>
      <c r="H15489">
        <v>97888</v>
      </c>
    </row>
    <row r="15490" spans="6:8" ht="13.5">
      <c r="F15490" s="156" t="s">
        <v>2629</v>
      </c>
      <c r="H15490">
        <v>97888</v>
      </c>
    </row>
    <row r="15491" spans="6:8" ht="13.5">
      <c r="F15491" s="156" t="s">
        <v>2629</v>
      </c>
      <c r="H15491">
        <v>97888</v>
      </c>
    </row>
    <row r="15492" spans="6:8" ht="13.5">
      <c r="F15492" s="156" t="s">
        <v>2629</v>
      </c>
      <c r="H15492">
        <v>97888</v>
      </c>
    </row>
    <row r="15493" spans="6:8" ht="13.5">
      <c r="F15493" s="156" t="s">
        <v>2629</v>
      </c>
      <c r="H15493">
        <v>97888</v>
      </c>
    </row>
    <row r="15494" spans="6:8" ht="13.5">
      <c r="F15494" s="156" t="s">
        <v>2629</v>
      </c>
      <c r="H15494">
        <v>97888</v>
      </c>
    </row>
    <row r="15495" spans="6:8" ht="13.5">
      <c r="F15495" s="156" t="s">
        <v>2630</v>
      </c>
      <c r="H15495">
        <v>97889</v>
      </c>
    </row>
    <row r="15496" spans="6:8" ht="13.5">
      <c r="F15496" s="156" t="s">
        <v>2630</v>
      </c>
      <c r="H15496">
        <v>97889</v>
      </c>
    </row>
    <row r="15497" spans="6:8" ht="13.5">
      <c r="F15497" s="156" t="s">
        <v>2630</v>
      </c>
      <c r="H15497">
        <v>97889</v>
      </c>
    </row>
    <row r="15498" spans="6:8" ht="13.5">
      <c r="F15498" s="156" t="s">
        <v>2630</v>
      </c>
      <c r="H15498">
        <v>97889</v>
      </c>
    </row>
    <row r="15499" spans="6:8" ht="13.5">
      <c r="F15499" s="156" t="s">
        <v>2630</v>
      </c>
      <c r="H15499">
        <v>97889</v>
      </c>
    </row>
    <row r="15500" spans="6:8" ht="13.5">
      <c r="F15500" s="156" t="s">
        <v>2630</v>
      </c>
      <c r="H15500">
        <v>97889</v>
      </c>
    </row>
    <row r="15501" spans="6:8" ht="13.5">
      <c r="F15501" s="156" t="s">
        <v>2630</v>
      </c>
      <c r="H15501">
        <v>97889</v>
      </c>
    </row>
    <row r="15502" spans="6:8" ht="13.5">
      <c r="F15502" s="156" t="s">
        <v>2630</v>
      </c>
      <c r="H15502">
        <v>97889</v>
      </c>
    </row>
    <row r="15503" spans="6:8" ht="13.5">
      <c r="F15503" s="156" t="s">
        <v>2630</v>
      </c>
      <c r="H15503">
        <v>97889</v>
      </c>
    </row>
    <row r="15504" spans="6:8" ht="13.5">
      <c r="F15504" s="156" t="s">
        <v>2630</v>
      </c>
      <c r="H15504">
        <v>97889</v>
      </c>
    </row>
    <row r="15505" spans="6:8" ht="13.5">
      <c r="F15505" s="156" t="s">
        <v>2631</v>
      </c>
      <c r="H15505">
        <v>97890</v>
      </c>
    </row>
    <row r="15506" spans="6:8" ht="13.5">
      <c r="F15506" s="156" t="s">
        <v>2631</v>
      </c>
      <c r="H15506">
        <v>97890</v>
      </c>
    </row>
    <row r="15507" spans="6:8" ht="13.5">
      <c r="F15507" s="156" t="s">
        <v>2631</v>
      </c>
      <c r="H15507">
        <v>97890</v>
      </c>
    </row>
    <row r="15508" spans="6:8" ht="13.5">
      <c r="F15508" s="156" t="s">
        <v>2631</v>
      </c>
      <c r="H15508">
        <v>97890</v>
      </c>
    </row>
    <row r="15509" spans="6:8" ht="13.5">
      <c r="F15509" s="156" t="s">
        <v>2631</v>
      </c>
      <c r="H15509">
        <v>97890</v>
      </c>
    </row>
    <row r="15510" spans="6:8" ht="13.5">
      <c r="F15510" s="156" t="s">
        <v>2631</v>
      </c>
      <c r="H15510">
        <v>97890</v>
      </c>
    </row>
    <row r="15511" spans="6:8" ht="13.5">
      <c r="F15511" s="156" t="s">
        <v>2631</v>
      </c>
      <c r="H15511">
        <v>97890</v>
      </c>
    </row>
    <row r="15512" spans="6:8" ht="13.5">
      <c r="F15512" s="156" t="s">
        <v>2631</v>
      </c>
      <c r="H15512">
        <v>97890</v>
      </c>
    </row>
    <row r="15513" spans="6:8" ht="13.5">
      <c r="F15513" s="156" t="s">
        <v>2631</v>
      </c>
      <c r="H15513">
        <v>97890</v>
      </c>
    </row>
    <row r="15514" spans="6:8" ht="13.5">
      <c r="F15514" s="156" t="s">
        <v>2631</v>
      </c>
      <c r="H15514">
        <v>97890</v>
      </c>
    </row>
    <row r="15515" spans="6:8" ht="13.5">
      <c r="F15515" s="156" t="s">
        <v>2632</v>
      </c>
      <c r="H15515">
        <v>97891</v>
      </c>
    </row>
    <row r="15516" spans="6:8" ht="13.5">
      <c r="F15516" s="156" t="s">
        <v>2632</v>
      </c>
      <c r="H15516">
        <v>97891</v>
      </c>
    </row>
    <row r="15517" spans="6:8" ht="13.5">
      <c r="F15517" s="156" t="s">
        <v>2632</v>
      </c>
      <c r="H15517">
        <v>97891</v>
      </c>
    </row>
    <row r="15518" spans="6:8" ht="13.5">
      <c r="F15518" s="156" t="s">
        <v>2632</v>
      </c>
      <c r="H15518">
        <v>97891</v>
      </c>
    </row>
    <row r="15519" spans="6:8" ht="13.5">
      <c r="F15519" s="156" t="s">
        <v>2632</v>
      </c>
      <c r="H15519">
        <v>97891</v>
      </c>
    </row>
    <row r="15520" spans="6:8" ht="13.5">
      <c r="F15520" s="156" t="s">
        <v>2632</v>
      </c>
      <c r="H15520">
        <v>97891</v>
      </c>
    </row>
    <row r="15521" spans="6:8" ht="13.5">
      <c r="F15521" s="156" t="s">
        <v>2632</v>
      </c>
      <c r="H15521">
        <v>97891</v>
      </c>
    </row>
    <row r="15522" spans="6:8" ht="13.5">
      <c r="F15522" s="156" t="s">
        <v>2632</v>
      </c>
      <c r="H15522">
        <v>97891</v>
      </c>
    </row>
    <row r="15523" spans="6:8" ht="13.5">
      <c r="F15523" s="156" t="s">
        <v>2633</v>
      </c>
      <c r="H15523">
        <v>97892</v>
      </c>
    </row>
    <row r="15524" spans="6:8" ht="13.5">
      <c r="F15524" s="156" t="s">
        <v>2633</v>
      </c>
      <c r="H15524">
        <v>97892</v>
      </c>
    </row>
    <row r="15525" spans="6:8" ht="13.5">
      <c r="F15525" s="156" t="s">
        <v>2633</v>
      </c>
      <c r="H15525">
        <v>97892</v>
      </c>
    </row>
    <row r="15526" spans="6:8" ht="13.5">
      <c r="F15526" s="156" t="s">
        <v>2633</v>
      </c>
      <c r="H15526">
        <v>97892</v>
      </c>
    </row>
    <row r="15527" spans="6:8" ht="13.5">
      <c r="F15527" s="156" t="s">
        <v>2633</v>
      </c>
      <c r="H15527">
        <v>97892</v>
      </c>
    </row>
    <row r="15528" spans="6:8" ht="13.5">
      <c r="F15528" s="156" t="s">
        <v>2633</v>
      </c>
      <c r="H15528">
        <v>97892</v>
      </c>
    </row>
    <row r="15529" spans="6:8" ht="13.5">
      <c r="F15529" s="156" t="s">
        <v>2633</v>
      </c>
      <c r="H15529">
        <v>97892</v>
      </c>
    </row>
    <row r="15530" spans="6:8" ht="13.5">
      <c r="F15530" s="156" t="s">
        <v>2633</v>
      </c>
      <c r="H15530">
        <v>97892</v>
      </c>
    </row>
    <row r="15531" spans="6:8" ht="13.5">
      <c r="F15531" s="156" t="s">
        <v>2633</v>
      </c>
      <c r="H15531">
        <v>97892</v>
      </c>
    </row>
    <row r="15532" spans="6:8" ht="13.5">
      <c r="F15532" s="156" t="s">
        <v>2633</v>
      </c>
      <c r="H15532">
        <v>97892</v>
      </c>
    </row>
    <row r="15533" spans="6:8" ht="13.5">
      <c r="F15533" s="156" t="s">
        <v>2634</v>
      </c>
      <c r="H15533">
        <v>97893</v>
      </c>
    </row>
    <row r="15534" spans="6:8" ht="13.5">
      <c r="F15534" s="156" t="s">
        <v>2634</v>
      </c>
      <c r="H15534">
        <v>97893</v>
      </c>
    </row>
    <row r="15535" spans="6:8" ht="13.5">
      <c r="F15535" s="156" t="s">
        <v>2634</v>
      </c>
      <c r="H15535">
        <v>97893</v>
      </c>
    </row>
    <row r="15536" spans="6:8" ht="13.5">
      <c r="F15536" s="156" t="s">
        <v>2634</v>
      </c>
      <c r="H15536">
        <v>97893</v>
      </c>
    </row>
    <row r="15537" spans="6:8" ht="13.5">
      <c r="F15537" s="156" t="s">
        <v>2634</v>
      </c>
      <c r="H15537">
        <v>97893</v>
      </c>
    </row>
    <row r="15538" spans="6:8" ht="13.5">
      <c r="F15538" s="156" t="s">
        <v>2634</v>
      </c>
      <c r="H15538">
        <v>97893</v>
      </c>
    </row>
    <row r="15539" spans="6:8" ht="13.5">
      <c r="F15539" s="156" t="s">
        <v>2634</v>
      </c>
      <c r="H15539">
        <v>97893</v>
      </c>
    </row>
    <row r="15540" spans="6:8" ht="13.5">
      <c r="F15540" s="156" t="s">
        <v>2634</v>
      </c>
      <c r="H15540">
        <v>97893</v>
      </c>
    </row>
    <row r="15541" spans="6:8" ht="13.5">
      <c r="F15541" s="156" t="s">
        <v>2634</v>
      </c>
      <c r="H15541">
        <v>97893</v>
      </c>
    </row>
    <row r="15542" spans="6:8" ht="13.5">
      <c r="F15542" s="156" t="s">
        <v>2634</v>
      </c>
      <c r="H15542">
        <v>97893</v>
      </c>
    </row>
    <row r="15543" spans="6:8" ht="13.5">
      <c r="F15543" s="156" t="s">
        <v>2635</v>
      </c>
      <c r="H15543">
        <v>97894</v>
      </c>
    </row>
    <row r="15544" spans="6:8" ht="13.5">
      <c r="F15544" s="156" t="s">
        <v>2635</v>
      </c>
      <c r="H15544">
        <v>97894</v>
      </c>
    </row>
    <row r="15545" spans="6:8" ht="13.5">
      <c r="F15545" s="156" t="s">
        <v>2635</v>
      </c>
      <c r="H15545">
        <v>97894</v>
      </c>
    </row>
    <row r="15546" spans="6:8" ht="13.5">
      <c r="F15546" s="156" t="s">
        <v>2635</v>
      </c>
      <c r="H15546">
        <v>97894</v>
      </c>
    </row>
    <row r="15547" spans="6:8" ht="13.5">
      <c r="F15547" s="156" t="s">
        <v>2635</v>
      </c>
      <c r="H15547">
        <v>97894</v>
      </c>
    </row>
    <row r="15548" spans="6:8" ht="13.5">
      <c r="F15548" s="156" t="s">
        <v>2635</v>
      </c>
      <c r="H15548">
        <v>97894</v>
      </c>
    </row>
    <row r="15549" spans="6:8" ht="13.5">
      <c r="F15549" s="156" t="s">
        <v>2635</v>
      </c>
      <c r="H15549">
        <v>97894</v>
      </c>
    </row>
    <row r="15550" spans="6:8" ht="13.5">
      <c r="F15550" s="156" t="s">
        <v>2635</v>
      </c>
      <c r="H15550">
        <v>97894</v>
      </c>
    </row>
    <row r="15551" spans="6:8" ht="13.5">
      <c r="F15551" s="156" t="s">
        <v>2635</v>
      </c>
      <c r="H15551">
        <v>97894</v>
      </c>
    </row>
    <row r="15552" spans="6:8" ht="13.5">
      <c r="F15552" s="156" t="s">
        <v>2635</v>
      </c>
      <c r="H15552">
        <v>97894</v>
      </c>
    </row>
    <row r="15553" spans="6:8" ht="13.5">
      <c r="F15553" s="156" t="s">
        <v>2636</v>
      </c>
      <c r="H15553">
        <v>93653</v>
      </c>
    </row>
    <row r="15554" spans="6:8" ht="13.5">
      <c r="F15554" s="156" t="s">
        <v>2636</v>
      </c>
      <c r="H15554">
        <v>93653</v>
      </c>
    </row>
    <row r="15555" spans="6:8" ht="13.5">
      <c r="F15555" s="156" t="s">
        <v>2636</v>
      </c>
      <c r="H15555">
        <v>93653</v>
      </c>
    </row>
    <row r="15556" spans="6:8" ht="13.5">
      <c r="F15556" s="156" t="s">
        <v>2636</v>
      </c>
      <c r="H15556">
        <v>93653</v>
      </c>
    </row>
    <row r="15557" spans="6:8" ht="13.5">
      <c r="F15557" s="156" t="s">
        <v>2636</v>
      </c>
      <c r="H15557">
        <v>93653</v>
      </c>
    </row>
    <row r="15558" spans="6:8" ht="13.5">
      <c r="F15558" s="156" t="s">
        <v>2637</v>
      </c>
      <c r="H15558">
        <v>93654</v>
      </c>
    </row>
    <row r="15559" spans="6:8" ht="13.5">
      <c r="F15559" s="156" t="s">
        <v>2637</v>
      </c>
      <c r="H15559">
        <v>93654</v>
      </c>
    </row>
    <row r="15560" spans="6:8" ht="13.5">
      <c r="F15560" s="156" t="s">
        <v>2637</v>
      </c>
      <c r="H15560">
        <v>93654</v>
      </c>
    </row>
    <row r="15561" spans="6:8" ht="13.5">
      <c r="F15561" s="156" t="s">
        <v>2637</v>
      </c>
      <c r="H15561">
        <v>93654</v>
      </c>
    </row>
    <row r="15562" spans="6:8" ht="13.5">
      <c r="F15562" s="156" t="s">
        <v>2637</v>
      </c>
      <c r="H15562">
        <v>93654</v>
      </c>
    </row>
    <row r="15563" spans="6:8" ht="13.5">
      <c r="F15563" s="156" t="s">
        <v>2638</v>
      </c>
      <c r="H15563">
        <v>93655</v>
      </c>
    </row>
    <row r="15564" spans="6:8" ht="13.5">
      <c r="F15564" s="156" t="s">
        <v>2638</v>
      </c>
      <c r="H15564">
        <v>93655</v>
      </c>
    </row>
    <row r="15565" spans="6:8" ht="13.5">
      <c r="F15565" s="156" t="s">
        <v>2638</v>
      </c>
      <c r="H15565">
        <v>93655</v>
      </c>
    </row>
    <row r="15566" spans="6:8" ht="13.5">
      <c r="F15566" s="156" t="s">
        <v>2638</v>
      </c>
      <c r="H15566">
        <v>93655</v>
      </c>
    </row>
    <row r="15567" spans="6:8" ht="13.5">
      <c r="F15567" s="156" t="s">
        <v>2638</v>
      </c>
      <c r="H15567">
        <v>93655</v>
      </c>
    </row>
    <row r="15568" spans="6:8" ht="13.5">
      <c r="F15568" s="156" t="s">
        <v>2639</v>
      </c>
      <c r="H15568">
        <v>93656</v>
      </c>
    </row>
    <row r="15569" spans="6:8" ht="13.5">
      <c r="F15569" s="156" t="s">
        <v>2639</v>
      </c>
      <c r="H15569">
        <v>93656</v>
      </c>
    </row>
    <row r="15570" spans="6:8" ht="13.5">
      <c r="F15570" s="156" t="s">
        <v>2639</v>
      </c>
      <c r="H15570">
        <v>93656</v>
      </c>
    </row>
    <row r="15571" spans="6:8" ht="13.5">
      <c r="F15571" s="156" t="s">
        <v>2639</v>
      </c>
      <c r="H15571">
        <v>93656</v>
      </c>
    </row>
    <row r="15572" spans="6:8" ht="13.5">
      <c r="F15572" s="156" t="s">
        <v>2639</v>
      </c>
      <c r="H15572">
        <v>93656</v>
      </c>
    </row>
    <row r="15573" spans="6:8" ht="13.5">
      <c r="F15573" s="156" t="s">
        <v>2640</v>
      </c>
      <c r="H15573">
        <v>93657</v>
      </c>
    </row>
    <row r="15574" spans="6:8" ht="13.5">
      <c r="F15574" s="156" t="s">
        <v>2640</v>
      </c>
      <c r="H15574">
        <v>93657</v>
      </c>
    </row>
    <row r="15575" spans="6:8" ht="13.5">
      <c r="F15575" s="156" t="s">
        <v>2640</v>
      </c>
      <c r="H15575">
        <v>93657</v>
      </c>
    </row>
    <row r="15576" spans="6:8" ht="13.5">
      <c r="F15576" s="156" t="s">
        <v>2640</v>
      </c>
      <c r="H15576">
        <v>93657</v>
      </c>
    </row>
    <row r="15577" spans="6:8" ht="13.5">
      <c r="F15577" s="156" t="s">
        <v>2640</v>
      </c>
      <c r="H15577">
        <v>93657</v>
      </c>
    </row>
    <row r="15578" spans="6:8" ht="13.5">
      <c r="F15578" s="156" t="s">
        <v>2641</v>
      </c>
      <c r="H15578">
        <v>93658</v>
      </c>
    </row>
    <row r="15579" spans="6:8" ht="13.5">
      <c r="F15579" s="156" t="s">
        <v>2641</v>
      </c>
      <c r="H15579">
        <v>93658</v>
      </c>
    </row>
    <row r="15580" spans="6:8" ht="13.5">
      <c r="F15580" s="156" t="s">
        <v>2641</v>
      </c>
      <c r="H15580">
        <v>93658</v>
      </c>
    </row>
    <row r="15581" spans="6:8" ht="13.5">
      <c r="F15581" s="156" t="s">
        <v>2641</v>
      </c>
      <c r="H15581">
        <v>93658</v>
      </c>
    </row>
    <row r="15582" spans="6:8" ht="13.5">
      <c r="F15582" s="156" t="s">
        <v>2641</v>
      </c>
      <c r="H15582">
        <v>93658</v>
      </c>
    </row>
    <row r="15583" spans="6:8" ht="13.5">
      <c r="F15583" s="156" t="s">
        <v>2642</v>
      </c>
      <c r="H15583">
        <v>93659</v>
      </c>
    </row>
    <row r="15584" spans="6:8" ht="13.5">
      <c r="F15584" s="156" t="s">
        <v>2642</v>
      </c>
      <c r="H15584">
        <v>93659</v>
      </c>
    </row>
    <row r="15585" spans="6:8" ht="13.5">
      <c r="F15585" s="156" t="s">
        <v>2642</v>
      </c>
      <c r="H15585">
        <v>93659</v>
      </c>
    </row>
    <row r="15586" spans="6:8" ht="13.5">
      <c r="F15586" s="156" t="s">
        <v>2642</v>
      </c>
      <c r="H15586">
        <v>93659</v>
      </c>
    </row>
    <row r="15587" spans="6:8" ht="13.5">
      <c r="F15587" s="156" t="s">
        <v>2642</v>
      </c>
      <c r="H15587">
        <v>93659</v>
      </c>
    </row>
    <row r="15588" spans="6:8" ht="13.5">
      <c r="F15588" s="156" t="s">
        <v>2643</v>
      </c>
      <c r="H15588">
        <v>93660</v>
      </c>
    </row>
    <row r="15589" spans="6:8" ht="13.5">
      <c r="F15589" s="156" t="s">
        <v>2643</v>
      </c>
      <c r="H15589">
        <v>93660</v>
      </c>
    </row>
    <row r="15590" spans="6:8" ht="13.5">
      <c r="F15590" s="156" t="s">
        <v>2643</v>
      </c>
      <c r="H15590">
        <v>93660</v>
      </c>
    </row>
    <row r="15591" spans="6:8" ht="13.5">
      <c r="F15591" s="156" t="s">
        <v>2643</v>
      </c>
      <c r="H15591">
        <v>93660</v>
      </c>
    </row>
    <row r="15592" spans="6:8" ht="13.5">
      <c r="F15592" s="156" t="s">
        <v>2643</v>
      </c>
      <c r="H15592">
        <v>93660</v>
      </c>
    </row>
    <row r="15593" spans="6:8" ht="13.5">
      <c r="F15593" s="156" t="s">
        <v>2644</v>
      </c>
      <c r="H15593">
        <v>93661</v>
      </c>
    </row>
    <row r="15594" spans="6:8" ht="13.5">
      <c r="F15594" s="156" t="s">
        <v>2644</v>
      </c>
      <c r="H15594">
        <v>93661</v>
      </c>
    </row>
    <row r="15595" spans="6:8" ht="13.5">
      <c r="F15595" s="156" t="s">
        <v>2644</v>
      </c>
      <c r="H15595">
        <v>93661</v>
      </c>
    </row>
    <row r="15596" spans="6:8" ht="13.5">
      <c r="F15596" s="156" t="s">
        <v>2644</v>
      </c>
      <c r="H15596">
        <v>93661</v>
      </c>
    </row>
    <row r="15597" spans="6:8" ht="13.5">
      <c r="F15597" s="156" t="s">
        <v>2644</v>
      </c>
      <c r="H15597">
        <v>93661</v>
      </c>
    </row>
    <row r="15598" spans="6:8" ht="13.5">
      <c r="F15598" s="156" t="s">
        <v>2645</v>
      </c>
      <c r="H15598">
        <v>93662</v>
      </c>
    </row>
    <row r="15599" spans="6:8" ht="13.5">
      <c r="F15599" s="156" t="s">
        <v>2645</v>
      </c>
      <c r="H15599">
        <v>93662</v>
      </c>
    </row>
    <row r="15600" spans="6:8" ht="13.5">
      <c r="F15600" s="156" t="s">
        <v>2645</v>
      </c>
      <c r="H15600">
        <v>93662</v>
      </c>
    </row>
    <row r="15601" spans="6:8" ht="13.5">
      <c r="F15601" s="156" t="s">
        <v>2645</v>
      </c>
      <c r="H15601">
        <v>93662</v>
      </c>
    </row>
    <row r="15602" spans="6:8" ht="13.5">
      <c r="F15602" s="156" t="s">
        <v>2645</v>
      </c>
      <c r="H15602">
        <v>93662</v>
      </c>
    </row>
    <row r="15603" spans="6:8" ht="13.5">
      <c r="F15603" s="156" t="s">
        <v>2646</v>
      </c>
      <c r="H15603">
        <v>93663</v>
      </c>
    </row>
    <row r="15604" spans="6:8" ht="13.5">
      <c r="F15604" s="156" t="s">
        <v>2646</v>
      </c>
      <c r="H15604">
        <v>93663</v>
      </c>
    </row>
    <row r="15605" spans="6:8" ht="13.5">
      <c r="F15605" s="156" t="s">
        <v>2646</v>
      </c>
      <c r="H15605">
        <v>93663</v>
      </c>
    </row>
    <row r="15606" spans="6:8" ht="13.5">
      <c r="F15606" s="156" t="s">
        <v>2646</v>
      </c>
      <c r="H15606">
        <v>93663</v>
      </c>
    </row>
    <row r="15607" spans="6:8" ht="13.5">
      <c r="F15607" s="156" t="s">
        <v>2646</v>
      </c>
      <c r="H15607">
        <v>93663</v>
      </c>
    </row>
    <row r="15608" spans="6:8" ht="13.5">
      <c r="F15608" s="156" t="s">
        <v>2647</v>
      </c>
      <c r="H15608">
        <v>93664</v>
      </c>
    </row>
    <row r="15609" spans="6:8" ht="13.5">
      <c r="F15609" s="156" t="s">
        <v>2647</v>
      </c>
      <c r="H15609">
        <v>93664</v>
      </c>
    </row>
    <row r="15610" spans="6:8" ht="13.5">
      <c r="F15610" s="156" t="s">
        <v>2647</v>
      </c>
      <c r="H15610">
        <v>93664</v>
      </c>
    </row>
    <row r="15611" spans="6:8" ht="13.5">
      <c r="F15611" s="156" t="s">
        <v>2647</v>
      </c>
      <c r="H15611">
        <v>93664</v>
      </c>
    </row>
    <row r="15612" spans="6:8" ht="13.5">
      <c r="F15612" s="156" t="s">
        <v>2647</v>
      </c>
      <c r="H15612">
        <v>93664</v>
      </c>
    </row>
    <row r="15613" spans="6:8" ht="13.5">
      <c r="F15613" s="156" t="s">
        <v>2648</v>
      </c>
      <c r="H15613">
        <v>93665</v>
      </c>
    </row>
    <row r="15614" spans="6:8" ht="13.5">
      <c r="F15614" s="156" t="s">
        <v>2648</v>
      </c>
      <c r="H15614">
        <v>93665</v>
      </c>
    </row>
    <row r="15615" spans="6:8" ht="13.5">
      <c r="F15615" s="156" t="s">
        <v>2648</v>
      </c>
      <c r="H15615">
        <v>93665</v>
      </c>
    </row>
    <row r="15616" spans="6:8" ht="13.5">
      <c r="F15616" s="156" t="s">
        <v>2648</v>
      </c>
      <c r="H15616">
        <v>93665</v>
      </c>
    </row>
    <row r="15617" spans="6:8" ht="13.5">
      <c r="F15617" s="156" t="s">
        <v>2648</v>
      </c>
      <c r="H15617">
        <v>93665</v>
      </c>
    </row>
    <row r="15618" spans="6:8" ht="13.5">
      <c r="F15618" s="156" t="s">
        <v>2649</v>
      </c>
      <c r="H15618">
        <v>93666</v>
      </c>
    </row>
    <row r="15619" spans="6:8" ht="13.5">
      <c r="F15619" s="156" t="s">
        <v>2649</v>
      </c>
      <c r="H15619">
        <v>93666</v>
      </c>
    </row>
    <row r="15620" spans="6:8" ht="13.5">
      <c r="F15620" s="156" t="s">
        <v>2649</v>
      </c>
      <c r="H15620">
        <v>93666</v>
      </c>
    </row>
    <row r="15621" spans="6:8" ht="13.5">
      <c r="F15621" s="156" t="s">
        <v>2649</v>
      </c>
      <c r="H15621">
        <v>93666</v>
      </c>
    </row>
    <row r="15622" spans="6:8" ht="13.5">
      <c r="F15622" s="156" t="s">
        <v>2649</v>
      </c>
      <c r="H15622">
        <v>93666</v>
      </c>
    </row>
    <row r="15623" spans="6:8" ht="13.5">
      <c r="F15623" s="156" t="s">
        <v>2650</v>
      </c>
      <c r="H15623">
        <v>93667</v>
      </c>
    </row>
    <row r="15624" spans="6:8" ht="13.5">
      <c r="F15624" s="156" t="s">
        <v>2650</v>
      </c>
      <c r="H15624">
        <v>93667</v>
      </c>
    </row>
    <row r="15625" spans="6:8" ht="13.5">
      <c r="F15625" s="156" t="s">
        <v>2650</v>
      </c>
      <c r="H15625">
        <v>93667</v>
      </c>
    </row>
    <row r="15626" spans="6:8" ht="13.5">
      <c r="F15626" s="156" t="s">
        <v>2650</v>
      </c>
      <c r="H15626">
        <v>93667</v>
      </c>
    </row>
    <row r="15627" spans="6:8" ht="13.5">
      <c r="F15627" s="156" t="s">
        <v>2650</v>
      </c>
      <c r="H15627">
        <v>93667</v>
      </c>
    </row>
    <row r="15628" spans="6:8" ht="13.5">
      <c r="F15628" s="156" t="s">
        <v>2651</v>
      </c>
      <c r="H15628">
        <v>93668</v>
      </c>
    </row>
    <row r="15629" spans="6:8" ht="13.5">
      <c r="F15629" s="156" t="s">
        <v>2651</v>
      </c>
      <c r="H15629">
        <v>93668</v>
      </c>
    </row>
    <row r="15630" spans="6:8" ht="13.5">
      <c r="F15630" s="156" t="s">
        <v>2651</v>
      </c>
      <c r="H15630">
        <v>93668</v>
      </c>
    </row>
    <row r="15631" spans="6:8" ht="13.5">
      <c r="F15631" s="156" t="s">
        <v>2651</v>
      </c>
      <c r="H15631">
        <v>93668</v>
      </c>
    </row>
    <row r="15632" spans="6:8" ht="13.5">
      <c r="F15632" s="156" t="s">
        <v>2651</v>
      </c>
      <c r="H15632">
        <v>93668</v>
      </c>
    </row>
    <row r="15633" spans="6:8" ht="13.5">
      <c r="F15633" s="156" t="s">
        <v>2652</v>
      </c>
      <c r="H15633">
        <v>93669</v>
      </c>
    </row>
    <row r="15634" spans="6:8" ht="13.5">
      <c r="F15634" s="156" t="s">
        <v>2652</v>
      </c>
      <c r="H15634">
        <v>93669</v>
      </c>
    </row>
    <row r="15635" spans="6:8" ht="13.5">
      <c r="F15635" s="156" t="s">
        <v>2652</v>
      </c>
      <c r="H15635">
        <v>93669</v>
      </c>
    </row>
    <row r="15636" spans="6:8" ht="13.5">
      <c r="F15636" s="156" t="s">
        <v>2652</v>
      </c>
      <c r="H15636">
        <v>93669</v>
      </c>
    </row>
    <row r="15637" spans="6:8" ht="13.5">
      <c r="F15637" s="156" t="s">
        <v>2652</v>
      </c>
      <c r="H15637">
        <v>93669</v>
      </c>
    </row>
    <row r="15638" spans="6:8" ht="13.5">
      <c r="F15638" s="156" t="s">
        <v>2653</v>
      </c>
      <c r="H15638">
        <v>93670</v>
      </c>
    </row>
    <row r="15639" spans="6:8" ht="13.5">
      <c r="F15639" s="156" t="s">
        <v>2653</v>
      </c>
      <c r="H15639">
        <v>93670</v>
      </c>
    </row>
    <row r="15640" spans="6:8" ht="13.5">
      <c r="F15640" s="156" t="s">
        <v>2653</v>
      </c>
      <c r="H15640">
        <v>93670</v>
      </c>
    </row>
    <row r="15641" spans="6:8" ht="13.5">
      <c r="F15641" s="156" t="s">
        <v>2653</v>
      </c>
      <c r="H15641">
        <v>93670</v>
      </c>
    </row>
    <row r="15642" spans="6:8" ht="13.5">
      <c r="F15642" s="156" t="s">
        <v>2653</v>
      </c>
      <c r="H15642">
        <v>93670</v>
      </c>
    </row>
    <row r="15643" spans="6:8" ht="13.5">
      <c r="F15643" s="156" t="s">
        <v>2654</v>
      </c>
      <c r="H15643">
        <v>93671</v>
      </c>
    </row>
    <row r="15644" spans="6:8" ht="13.5">
      <c r="F15644" s="156" t="s">
        <v>2654</v>
      </c>
      <c r="H15644">
        <v>93671</v>
      </c>
    </row>
    <row r="15645" spans="6:8" ht="13.5">
      <c r="F15645" s="156" t="s">
        <v>2654</v>
      </c>
      <c r="H15645">
        <v>93671</v>
      </c>
    </row>
    <row r="15646" spans="6:8" ht="13.5">
      <c r="F15646" s="156" t="s">
        <v>2654</v>
      </c>
      <c r="H15646">
        <v>93671</v>
      </c>
    </row>
    <row r="15647" spans="6:8" ht="13.5">
      <c r="F15647" s="156" t="s">
        <v>2654</v>
      </c>
      <c r="H15647">
        <v>93671</v>
      </c>
    </row>
    <row r="15648" spans="6:8" ht="13.5">
      <c r="F15648" s="156" t="s">
        <v>2655</v>
      </c>
      <c r="H15648">
        <v>93672</v>
      </c>
    </row>
    <row r="15649" spans="6:8" ht="13.5">
      <c r="F15649" s="156" t="s">
        <v>2655</v>
      </c>
      <c r="H15649">
        <v>93672</v>
      </c>
    </row>
    <row r="15650" spans="6:8" ht="13.5">
      <c r="F15650" s="156" t="s">
        <v>2655</v>
      </c>
      <c r="H15650">
        <v>93672</v>
      </c>
    </row>
    <row r="15651" spans="6:8" ht="13.5">
      <c r="F15651" s="156" t="s">
        <v>2655</v>
      </c>
      <c r="H15651">
        <v>93672</v>
      </c>
    </row>
    <row r="15652" spans="6:8" ht="13.5">
      <c r="F15652" s="156" t="s">
        <v>2655</v>
      </c>
      <c r="H15652">
        <v>93672</v>
      </c>
    </row>
    <row r="15653" spans="6:8" ht="13.5">
      <c r="F15653" s="156" t="s">
        <v>2656</v>
      </c>
      <c r="H15653">
        <v>93673</v>
      </c>
    </row>
    <row r="15654" spans="6:8" ht="13.5">
      <c r="F15654" s="156" t="s">
        <v>2656</v>
      </c>
      <c r="H15654">
        <v>93673</v>
      </c>
    </row>
    <row r="15655" spans="6:8" ht="13.5">
      <c r="F15655" s="156" t="s">
        <v>2656</v>
      </c>
      <c r="H15655">
        <v>93673</v>
      </c>
    </row>
    <row r="15656" spans="6:8" ht="13.5">
      <c r="F15656" s="156" t="s">
        <v>2656</v>
      </c>
      <c r="H15656">
        <v>93673</v>
      </c>
    </row>
    <row r="15657" spans="6:8" ht="13.5">
      <c r="F15657" s="156" t="s">
        <v>2656</v>
      </c>
      <c r="H15657">
        <v>93673</v>
      </c>
    </row>
    <row r="15658" spans="6:8" ht="13.5">
      <c r="F15658" s="156" t="s">
        <v>2657</v>
      </c>
      <c r="H15658">
        <v>97359</v>
      </c>
    </row>
    <row r="15659" spans="6:8" ht="13.5">
      <c r="F15659" s="156" t="s">
        <v>2657</v>
      </c>
      <c r="H15659">
        <v>97359</v>
      </c>
    </row>
    <row r="15660" spans="6:8" ht="13.5">
      <c r="F15660" s="156" t="s">
        <v>2657</v>
      </c>
      <c r="H15660">
        <v>97359</v>
      </c>
    </row>
    <row r="15661" spans="6:8" ht="13.5">
      <c r="F15661" s="156" t="s">
        <v>2657</v>
      </c>
      <c r="H15661">
        <v>97359</v>
      </c>
    </row>
    <row r="15662" spans="6:8" ht="13.5">
      <c r="F15662" s="156" t="s">
        <v>2658</v>
      </c>
      <c r="H15662">
        <v>97360</v>
      </c>
    </row>
    <row r="15663" spans="6:8" ht="13.5">
      <c r="F15663" s="156" t="s">
        <v>2658</v>
      </c>
      <c r="H15663">
        <v>97360</v>
      </c>
    </row>
    <row r="15664" spans="6:8" ht="13.5">
      <c r="F15664" s="156" t="s">
        <v>2658</v>
      </c>
      <c r="H15664">
        <v>97360</v>
      </c>
    </row>
    <row r="15665" spans="6:8" ht="13.5">
      <c r="F15665" s="156" t="s">
        <v>2658</v>
      </c>
      <c r="H15665">
        <v>97360</v>
      </c>
    </row>
    <row r="15666" spans="6:8" ht="13.5">
      <c r="F15666" s="156" t="s">
        <v>2659</v>
      </c>
      <c r="H15666">
        <v>97361</v>
      </c>
    </row>
    <row r="15667" spans="6:8" ht="13.5">
      <c r="F15667" s="156" t="s">
        <v>2659</v>
      </c>
      <c r="H15667">
        <v>97361</v>
      </c>
    </row>
    <row r="15668" spans="6:8" ht="13.5">
      <c r="F15668" s="156" t="s">
        <v>2659</v>
      </c>
      <c r="H15668">
        <v>97361</v>
      </c>
    </row>
    <row r="15669" spans="6:8" ht="13.5">
      <c r="F15669" s="156" t="s">
        <v>2659</v>
      </c>
      <c r="H15669">
        <v>97361</v>
      </c>
    </row>
    <row r="15670" spans="6:8" ht="13.5">
      <c r="F15670" s="156" t="s">
        <v>2660</v>
      </c>
      <c r="H15670">
        <v>97362</v>
      </c>
    </row>
    <row r="15671" spans="6:8" ht="13.5">
      <c r="F15671" s="156" t="s">
        <v>2660</v>
      </c>
      <c r="H15671">
        <v>97362</v>
      </c>
    </row>
    <row r="15672" spans="6:8" ht="13.5">
      <c r="F15672" s="156" t="s">
        <v>2660</v>
      </c>
      <c r="H15672">
        <v>97362</v>
      </c>
    </row>
    <row r="15673" spans="6:8" ht="13.5">
      <c r="F15673" s="156" t="s">
        <v>2660</v>
      </c>
      <c r="H15673">
        <v>97362</v>
      </c>
    </row>
    <row r="15674" spans="6:8" ht="13.5">
      <c r="F15674" s="156" t="s">
        <v>2661</v>
      </c>
      <c r="H15674">
        <v>101875</v>
      </c>
    </row>
    <row r="15675" spans="6:8" ht="13.5">
      <c r="F15675" s="156" t="s">
        <v>2661</v>
      </c>
      <c r="H15675">
        <v>101875</v>
      </c>
    </row>
    <row r="15676" spans="6:8" ht="13.5">
      <c r="F15676" s="156" t="s">
        <v>2661</v>
      </c>
      <c r="H15676">
        <v>101875</v>
      </c>
    </row>
    <row r="15677" spans="6:8" ht="13.5">
      <c r="F15677" s="156" t="s">
        <v>2661</v>
      </c>
      <c r="H15677">
        <v>101875</v>
      </c>
    </row>
    <row r="15678" spans="6:8" ht="13.5">
      <c r="F15678" s="156" t="s">
        <v>2661</v>
      </c>
      <c r="H15678">
        <v>101875</v>
      </c>
    </row>
    <row r="15679" spans="6:8" ht="13.5">
      <c r="F15679" s="156" t="s">
        <v>2662</v>
      </c>
      <c r="H15679">
        <v>101876</v>
      </c>
    </row>
    <row r="15680" spans="6:8" ht="13.5">
      <c r="F15680" s="156" t="s">
        <v>2662</v>
      </c>
      <c r="H15680">
        <v>101876</v>
      </c>
    </row>
    <row r="15681" spans="6:8" ht="13.5">
      <c r="F15681" s="156" t="s">
        <v>2662</v>
      </c>
      <c r="H15681">
        <v>101876</v>
      </c>
    </row>
    <row r="15682" spans="6:8" ht="13.5">
      <c r="F15682" s="156" t="s">
        <v>2662</v>
      </c>
      <c r="H15682">
        <v>101876</v>
      </c>
    </row>
    <row r="15683" spans="6:8" ht="13.5">
      <c r="F15683" s="156" t="s">
        <v>2662</v>
      </c>
      <c r="H15683">
        <v>101876</v>
      </c>
    </row>
    <row r="15684" spans="6:8" ht="13.5">
      <c r="F15684" s="156" t="s">
        <v>2663</v>
      </c>
      <c r="H15684">
        <v>101877</v>
      </c>
    </row>
    <row r="15685" spans="6:8" ht="13.5">
      <c r="F15685" s="156" t="s">
        <v>2663</v>
      </c>
      <c r="H15685">
        <v>101877</v>
      </c>
    </row>
    <row r="15686" spans="6:8" ht="13.5">
      <c r="F15686" s="156" t="s">
        <v>2663</v>
      </c>
      <c r="H15686">
        <v>101877</v>
      </c>
    </row>
    <row r="15687" spans="6:8" ht="13.5">
      <c r="F15687" s="156" t="s">
        <v>2663</v>
      </c>
      <c r="H15687">
        <v>101877</v>
      </c>
    </row>
    <row r="15688" spans="6:8" ht="13.5">
      <c r="F15688" s="156" t="s">
        <v>2663</v>
      </c>
      <c r="H15688">
        <v>101877</v>
      </c>
    </row>
    <row r="15689" spans="6:8" ht="13.5">
      <c r="F15689" s="156" t="s">
        <v>2664</v>
      </c>
      <c r="H15689">
        <v>101878</v>
      </c>
    </row>
    <row r="15690" spans="6:8" ht="13.5">
      <c r="F15690" s="156" t="s">
        <v>2664</v>
      </c>
      <c r="H15690">
        <v>101878</v>
      </c>
    </row>
    <row r="15691" spans="6:8" ht="13.5">
      <c r="F15691" s="156" t="s">
        <v>2664</v>
      </c>
      <c r="H15691">
        <v>101878</v>
      </c>
    </row>
    <row r="15692" spans="6:8" ht="13.5">
      <c r="F15692" s="156" t="s">
        <v>2664</v>
      </c>
      <c r="H15692">
        <v>101878</v>
      </c>
    </row>
    <row r="15693" spans="6:8" ht="13.5">
      <c r="F15693" s="156" t="s">
        <v>2665</v>
      </c>
      <c r="H15693">
        <v>101879</v>
      </c>
    </row>
    <row r="15694" spans="6:8" ht="13.5">
      <c r="F15694" s="156" t="s">
        <v>2665</v>
      </c>
      <c r="H15694">
        <v>101879</v>
      </c>
    </row>
    <row r="15695" spans="6:8" ht="13.5">
      <c r="F15695" s="156" t="s">
        <v>2665</v>
      </c>
      <c r="H15695">
        <v>101879</v>
      </c>
    </row>
    <row r="15696" spans="6:8" ht="13.5">
      <c r="F15696" s="156" t="s">
        <v>2665</v>
      </c>
      <c r="H15696">
        <v>101879</v>
      </c>
    </row>
    <row r="15697" spans="6:8" ht="13.5">
      <c r="F15697" s="156" t="s">
        <v>2665</v>
      </c>
      <c r="H15697">
        <v>101879</v>
      </c>
    </row>
    <row r="15698" spans="6:8" ht="13.5">
      <c r="F15698" s="156" t="s">
        <v>2666</v>
      </c>
      <c r="H15698">
        <v>101880</v>
      </c>
    </row>
    <row r="15699" spans="6:8" ht="13.5">
      <c r="F15699" s="156" t="s">
        <v>2666</v>
      </c>
      <c r="H15699">
        <v>101880</v>
      </c>
    </row>
    <row r="15700" spans="6:8" ht="13.5">
      <c r="F15700" s="156" t="s">
        <v>2666</v>
      </c>
      <c r="H15700">
        <v>101880</v>
      </c>
    </row>
    <row r="15701" spans="6:8" ht="13.5">
      <c r="F15701" s="156" t="s">
        <v>2666</v>
      </c>
      <c r="H15701">
        <v>101880</v>
      </c>
    </row>
    <row r="15702" spans="6:8" ht="13.5">
      <c r="F15702" s="156" t="s">
        <v>2666</v>
      </c>
      <c r="H15702">
        <v>101880</v>
      </c>
    </row>
    <row r="15703" spans="6:8" ht="13.5">
      <c r="F15703" s="156" t="s">
        <v>2667</v>
      </c>
      <c r="H15703">
        <v>101881</v>
      </c>
    </row>
    <row r="15704" spans="6:8" ht="13.5">
      <c r="F15704" s="156" t="s">
        <v>2667</v>
      </c>
      <c r="H15704">
        <v>101881</v>
      </c>
    </row>
    <row r="15705" spans="6:8" ht="13.5">
      <c r="F15705" s="156" t="s">
        <v>2667</v>
      </c>
      <c r="H15705">
        <v>101881</v>
      </c>
    </row>
    <row r="15706" spans="6:8" ht="13.5">
      <c r="F15706" s="156" t="s">
        <v>2667</v>
      </c>
      <c r="H15706">
        <v>101881</v>
      </c>
    </row>
    <row r="15707" spans="6:8" ht="13.5">
      <c r="F15707" s="156" t="s">
        <v>2667</v>
      </c>
      <c r="H15707">
        <v>101881</v>
      </c>
    </row>
    <row r="15708" spans="6:8" ht="13.5">
      <c r="F15708" s="156" t="s">
        <v>2668</v>
      </c>
      <c r="H15708">
        <v>101882</v>
      </c>
    </row>
    <row r="15709" spans="6:8" ht="13.5">
      <c r="F15709" s="156" t="s">
        <v>2668</v>
      </c>
      <c r="H15709">
        <v>101882</v>
      </c>
    </row>
    <row r="15710" spans="6:8" ht="13.5">
      <c r="F15710" s="156" t="s">
        <v>2668</v>
      </c>
      <c r="H15710">
        <v>101882</v>
      </c>
    </row>
    <row r="15711" spans="6:8" ht="13.5">
      <c r="F15711" s="156" t="s">
        <v>2668</v>
      </c>
      <c r="H15711">
        <v>101882</v>
      </c>
    </row>
    <row r="15712" spans="6:8" ht="13.5">
      <c r="F15712" s="156" t="s">
        <v>2668</v>
      </c>
      <c r="H15712">
        <v>101882</v>
      </c>
    </row>
    <row r="15713" spans="6:8" ht="13.5">
      <c r="F15713" s="156" t="s">
        <v>2669</v>
      </c>
      <c r="H15713">
        <v>101883</v>
      </c>
    </row>
    <row r="15714" spans="6:8" ht="13.5">
      <c r="F15714" s="156" t="s">
        <v>2669</v>
      </c>
      <c r="H15714">
        <v>101883</v>
      </c>
    </row>
    <row r="15715" spans="6:8" ht="13.5">
      <c r="F15715" s="156" t="s">
        <v>2669</v>
      </c>
      <c r="H15715">
        <v>101883</v>
      </c>
    </row>
    <row r="15716" spans="6:8" ht="13.5">
      <c r="F15716" s="156" t="s">
        <v>2669</v>
      </c>
      <c r="H15716">
        <v>101883</v>
      </c>
    </row>
    <row r="15717" spans="6:8" ht="13.5">
      <c r="F15717" s="156" t="s">
        <v>2669</v>
      </c>
      <c r="H15717">
        <v>101883</v>
      </c>
    </row>
    <row r="15718" spans="6:8" ht="13.5">
      <c r="F15718" s="156" t="s">
        <v>2670</v>
      </c>
      <c r="H15718">
        <v>101890</v>
      </c>
    </row>
    <row r="15719" spans="6:8" ht="13.5">
      <c r="F15719" s="156" t="s">
        <v>2670</v>
      </c>
      <c r="H15719">
        <v>101890</v>
      </c>
    </row>
    <row r="15720" spans="6:8" ht="13.5">
      <c r="F15720" s="156" t="s">
        <v>2670</v>
      </c>
      <c r="H15720">
        <v>101890</v>
      </c>
    </row>
    <row r="15721" spans="6:8" ht="13.5">
      <c r="F15721" s="156" t="s">
        <v>2670</v>
      </c>
      <c r="H15721">
        <v>101890</v>
      </c>
    </row>
    <row r="15722" spans="6:8" ht="13.5">
      <c r="F15722" s="156" t="s">
        <v>2670</v>
      </c>
      <c r="H15722">
        <v>101890</v>
      </c>
    </row>
    <row r="15723" spans="6:8" ht="13.5">
      <c r="F15723" s="156" t="s">
        <v>2671</v>
      </c>
      <c r="H15723">
        <v>101891</v>
      </c>
    </row>
    <row r="15724" spans="6:8" ht="13.5">
      <c r="F15724" s="156" t="s">
        <v>2671</v>
      </c>
      <c r="H15724">
        <v>101891</v>
      </c>
    </row>
    <row r="15725" spans="6:8" ht="13.5">
      <c r="F15725" s="156" t="s">
        <v>2671</v>
      </c>
      <c r="H15725">
        <v>101891</v>
      </c>
    </row>
    <row r="15726" spans="6:8" ht="13.5">
      <c r="F15726" s="156" t="s">
        <v>2671</v>
      </c>
      <c r="H15726">
        <v>101891</v>
      </c>
    </row>
    <row r="15727" spans="6:8" ht="13.5">
      <c r="F15727" s="156" t="s">
        <v>2671</v>
      </c>
      <c r="H15727">
        <v>101891</v>
      </c>
    </row>
    <row r="15728" spans="6:8" ht="13.5">
      <c r="F15728" s="156" t="s">
        <v>2672</v>
      </c>
      <c r="H15728">
        <v>101892</v>
      </c>
    </row>
    <row r="15729" spans="6:8" ht="13.5">
      <c r="F15729" s="156" t="s">
        <v>2672</v>
      </c>
      <c r="H15729">
        <v>101892</v>
      </c>
    </row>
    <row r="15730" spans="6:8" ht="13.5">
      <c r="F15730" s="156" t="s">
        <v>2672</v>
      </c>
      <c r="H15730">
        <v>101892</v>
      </c>
    </row>
    <row r="15731" spans="6:8" ht="13.5">
      <c r="F15731" s="156" t="s">
        <v>2672</v>
      </c>
      <c r="H15731">
        <v>101892</v>
      </c>
    </row>
    <row r="15732" spans="6:8" ht="13.5">
      <c r="F15732" s="156" t="s">
        <v>2672</v>
      </c>
      <c r="H15732">
        <v>101892</v>
      </c>
    </row>
    <row r="15733" spans="6:8" ht="13.5">
      <c r="F15733" s="156" t="s">
        <v>2673</v>
      </c>
      <c r="H15733">
        <v>101893</v>
      </c>
    </row>
    <row r="15734" spans="6:8" ht="13.5">
      <c r="F15734" s="156" t="s">
        <v>2673</v>
      </c>
      <c r="H15734">
        <v>101893</v>
      </c>
    </row>
    <row r="15735" spans="6:8" ht="13.5">
      <c r="F15735" s="156" t="s">
        <v>2673</v>
      </c>
      <c r="H15735">
        <v>101893</v>
      </c>
    </row>
    <row r="15736" spans="6:8" ht="13.5">
      <c r="F15736" s="156" t="s">
        <v>2673</v>
      </c>
      <c r="H15736">
        <v>101893</v>
      </c>
    </row>
    <row r="15737" spans="6:8" ht="13.5">
      <c r="F15737" s="156" t="s">
        <v>2673</v>
      </c>
      <c r="H15737">
        <v>101893</v>
      </c>
    </row>
    <row r="15738" spans="6:8" ht="13.5">
      <c r="F15738" s="156" t="s">
        <v>2674</v>
      </c>
      <c r="H15738">
        <v>101894</v>
      </c>
    </row>
    <row r="15739" spans="6:8" ht="13.5">
      <c r="F15739" s="156" t="s">
        <v>2674</v>
      </c>
      <c r="H15739">
        <v>101894</v>
      </c>
    </row>
    <row r="15740" spans="6:8" ht="13.5">
      <c r="F15740" s="156" t="s">
        <v>2674</v>
      </c>
      <c r="H15740">
        <v>101894</v>
      </c>
    </row>
    <row r="15741" spans="6:8" ht="13.5">
      <c r="F15741" s="156" t="s">
        <v>2674</v>
      </c>
      <c r="H15741">
        <v>101894</v>
      </c>
    </row>
    <row r="15742" spans="6:8" ht="13.5">
      <c r="F15742" s="156" t="s">
        <v>2674</v>
      </c>
      <c r="H15742">
        <v>101894</v>
      </c>
    </row>
    <row r="15743" spans="6:8" ht="13.5">
      <c r="F15743" s="156" t="s">
        <v>2675</v>
      </c>
      <c r="H15743">
        <v>101895</v>
      </c>
    </row>
    <row r="15744" spans="6:8" ht="13.5">
      <c r="F15744" s="156" t="s">
        <v>2675</v>
      </c>
      <c r="H15744">
        <v>101895</v>
      </c>
    </row>
    <row r="15745" spans="6:8" ht="13.5">
      <c r="F15745" s="156" t="s">
        <v>2675</v>
      </c>
      <c r="H15745">
        <v>101895</v>
      </c>
    </row>
    <row r="15746" spans="6:8" ht="13.5">
      <c r="F15746" s="156" t="s">
        <v>2675</v>
      </c>
      <c r="H15746">
        <v>101895</v>
      </c>
    </row>
    <row r="15747" spans="6:8" ht="13.5">
      <c r="F15747" s="156" t="s">
        <v>2675</v>
      </c>
      <c r="H15747">
        <v>101895</v>
      </c>
    </row>
    <row r="15748" spans="6:8" ht="13.5">
      <c r="F15748" s="156" t="s">
        <v>2676</v>
      </c>
      <c r="H15748">
        <v>101896</v>
      </c>
    </row>
    <row r="15749" spans="6:8" ht="13.5">
      <c r="F15749" s="156" t="s">
        <v>2676</v>
      </c>
      <c r="H15749">
        <v>101896</v>
      </c>
    </row>
    <row r="15750" spans="6:8" ht="13.5">
      <c r="F15750" s="156" t="s">
        <v>2676</v>
      </c>
      <c r="H15750">
        <v>101896</v>
      </c>
    </row>
    <row r="15751" spans="6:8" ht="13.5">
      <c r="F15751" s="156" t="s">
        <v>2676</v>
      </c>
      <c r="H15751">
        <v>101896</v>
      </c>
    </row>
    <row r="15752" spans="6:8" ht="13.5">
      <c r="F15752" s="156" t="s">
        <v>2676</v>
      </c>
      <c r="H15752">
        <v>101896</v>
      </c>
    </row>
    <row r="15753" spans="6:8" ht="13.5">
      <c r="F15753" s="156" t="s">
        <v>2677</v>
      </c>
      <c r="H15753">
        <v>101897</v>
      </c>
    </row>
    <row r="15754" spans="6:8" ht="13.5">
      <c r="F15754" s="156" t="s">
        <v>2677</v>
      </c>
      <c r="H15754">
        <v>101897</v>
      </c>
    </row>
    <row r="15755" spans="6:8" ht="13.5">
      <c r="F15755" s="156" t="s">
        <v>2677</v>
      </c>
      <c r="H15755">
        <v>101897</v>
      </c>
    </row>
    <row r="15756" spans="6:8" ht="13.5">
      <c r="F15756" s="156" t="s">
        <v>2677</v>
      </c>
      <c r="H15756">
        <v>101897</v>
      </c>
    </row>
    <row r="15757" spans="6:8" ht="13.5">
      <c r="F15757" s="156" t="s">
        <v>2677</v>
      </c>
      <c r="H15757">
        <v>101897</v>
      </c>
    </row>
    <row r="15758" spans="6:8" ht="13.5">
      <c r="F15758" s="156" t="s">
        <v>2678</v>
      </c>
      <c r="H15758">
        <v>101898</v>
      </c>
    </row>
    <row r="15759" spans="6:8" ht="13.5">
      <c r="F15759" s="156" t="s">
        <v>2678</v>
      </c>
      <c r="H15759">
        <v>101898</v>
      </c>
    </row>
    <row r="15760" spans="6:8" ht="13.5">
      <c r="F15760" s="156" t="s">
        <v>2678</v>
      </c>
      <c r="H15760">
        <v>101898</v>
      </c>
    </row>
    <row r="15761" spans="6:8" ht="13.5">
      <c r="F15761" s="156" t="s">
        <v>2678</v>
      </c>
      <c r="H15761">
        <v>101898</v>
      </c>
    </row>
    <row r="15762" spans="6:8" ht="13.5">
      <c r="F15762" s="156" t="s">
        <v>2678</v>
      </c>
      <c r="H15762">
        <v>101898</v>
      </c>
    </row>
    <row r="15763" spans="6:8" ht="13.5">
      <c r="F15763" s="156" t="s">
        <v>2679</v>
      </c>
      <c r="H15763">
        <v>101899</v>
      </c>
    </row>
    <row r="15764" spans="6:8" ht="13.5">
      <c r="F15764" s="156" t="s">
        <v>2679</v>
      </c>
      <c r="H15764">
        <v>101899</v>
      </c>
    </row>
    <row r="15765" spans="6:8" ht="13.5">
      <c r="F15765" s="156" t="s">
        <v>2679</v>
      </c>
      <c r="H15765">
        <v>101899</v>
      </c>
    </row>
    <row r="15766" spans="6:8" ht="13.5">
      <c r="F15766" s="156" t="s">
        <v>2679</v>
      </c>
      <c r="H15766">
        <v>101899</v>
      </c>
    </row>
    <row r="15767" spans="6:8" ht="13.5">
      <c r="F15767" s="156" t="s">
        <v>2679</v>
      </c>
      <c r="H15767">
        <v>101899</v>
      </c>
    </row>
    <row r="15768" spans="6:8" ht="13.5">
      <c r="F15768" s="156" t="s">
        <v>2680</v>
      </c>
      <c r="H15768">
        <v>101900</v>
      </c>
    </row>
    <row r="15769" spans="6:8" ht="13.5">
      <c r="F15769" s="156" t="s">
        <v>2680</v>
      </c>
      <c r="H15769">
        <v>101900</v>
      </c>
    </row>
    <row r="15770" spans="6:8" ht="13.5">
      <c r="F15770" s="156" t="s">
        <v>2680</v>
      </c>
      <c r="H15770">
        <v>101900</v>
      </c>
    </row>
    <row r="15771" spans="6:8" ht="13.5">
      <c r="F15771" s="156" t="s">
        <v>2680</v>
      </c>
      <c r="H15771">
        <v>101900</v>
      </c>
    </row>
    <row r="15772" spans="6:8" ht="13.5">
      <c r="F15772" s="156" t="s">
        <v>2680</v>
      </c>
      <c r="H15772">
        <v>101900</v>
      </c>
    </row>
    <row r="15773" spans="6:8" ht="13.5">
      <c r="F15773" s="156" t="s">
        <v>2681</v>
      </c>
      <c r="H15773">
        <v>101901</v>
      </c>
    </row>
    <row r="15774" spans="6:8" ht="13.5">
      <c r="F15774" s="156" t="s">
        <v>2681</v>
      </c>
      <c r="H15774">
        <v>101901</v>
      </c>
    </row>
    <row r="15775" spans="6:8" ht="13.5">
      <c r="F15775" s="156" t="s">
        <v>2681</v>
      </c>
      <c r="H15775">
        <v>101901</v>
      </c>
    </row>
    <row r="15776" spans="6:8" ht="13.5">
      <c r="F15776" s="156" t="s">
        <v>2681</v>
      </c>
      <c r="H15776">
        <v>101901</v>
      </c>
    </row>
    <row r="15777" spans="6:8" ht="13.5">
      <c r="F15777" s="156" t="s">
        <v>2681</v>
      </c>
      <c r="H15777">
        <v>101901</v>
      </c>
    </row>
    <row r="15778" spans="6:8" ht="13.5">
      <c r="F15778" s="156" t="s">
        <v>2682</v>
      </c>
      <c r="H15778">
        <v>101902</v>
      </c>
    </row>
    <row r="15779" spans="6:8" ht="13.5">
      <c r="F15779" s="156" t="s">
        <v>2682</v>
      </c>
      <c r="H15779">
        <v>101902</v>
      </c>
    </row>
    <row r="15780" spans="6:8" ht="13.5">
      <c r="F15780" s="156" t="s">
        <v>2682</v>
      </c>
      <c r="H15780">
        <v>101902</v>
      </c>
    </row>
    <row r="15781" spans="6:8" ht="13.5">
      <c r="F15781" s="156" t="s">
        <v>2682</v>
      </c>
      <c r="H15781">
        <v>101902</v>
      </c>
    </row>
    <row r="15782" spans="6:8" ht="13.5">
      <c r="F15782" s="156" t="s">
        <v>2682</v>
      </c>
      <c r="H15782">
        <v>101902</v>
      </c>
    </row>
    <row r="15783" spans="6:8" ht="13.5">
      <c r="F15783" s="156" t="s">
        <v>2683</v>
      </c>
      <c r="H15783">
        <v>101903</v>
      </c>
    </row>
    <row r="15784" spans="6:8" ht="13.5">
      <c r="F15784" s="156" t="s">
        <v>2683</v>
      </c>
      <c r="H15784">
        <v>101903</v>
      </c>
    </row>
    <row r="15785" spans="6:8" ht="13.5">
      <c r="F15785" s="156" t="s">
        <v>2683</v>
      </c>
      <c r="H15785">
        <v>101903</v>
      </c>
    </row>
    <row r="15786" spans="6:8" ht="13.5">
      <c r="F15786" s="156" t="s">
        <v>2683</v>
      </c>
      <c r="H15786">
        <v>101903</v>
      </c>
    </row>
    <row r="15787" spans="6:8" ht="13.5">
      <c r="F15787" s="156" t="s">
        <v>2683</v>
      </c>
      <c r="H15787">
        <v>101903</v>
      </c>
    </row>
    <row r="15788" spans="6:8" ht="13.5">
      <c r="F15788" s="156" t="s">
        <v>2684</v>
      </c>
      <c r="H15788">
        <v>101904</v>
      </c>
    </row>
    <row r="15789" spans="6:8" ht="13.5">
      <c r="F15789" s="156" t="s">
        <v>2684</v>
      </c>
      <c r="H15789">
        <v>101904</v>
      </c>
    </row>
    <row r="15790" spans="6:8" ht="13.5">
      <c r="F15790" s="156" t="s">
        <v>2684</v>
      </c>
      <c r="H15790">
        <v>101904</v>
      </c>
    </row>
    <row r="15791" spans="6:8" ht="13.5">
      <c r="F15791" s="156" t="s">
        <v>2684</v>
      </c>
      <c r="H15791">
        <v>101904</v>
      </c>
    </row>
    <row r="15792" spans="6:8" ht="13.5">
      <c r="F15792" s="156" t="s">
        <v>2684</v>
      </c>
      <c r="H15792">
        <v>101904</v>
      </c>
    </row>
    <row r="15793" spans="6:8" ht="13.5">
      <c r="F15793" s="156" t="s">
        <v>2685</v>
      </c>
      <c r="H15793">
        <v>101938</v>
      </c>
    </row>
    <row r="15794" spans="6:8" ht="13.5">
      <c r="F15794" s="156" t="s">
        <v>2685</v>
      </c>
      <c r="H15794">
        <v>101938</v>
      </c>
    </row>
    <row r="15795" spans="6:8" ht="13.5">
      <c r="F15795" s="156" t="s">
        <v>2685</v>
      </c>
      <c r="H15795">
        <v>101938</v>
      </c>
    </row>
    <row r="15796" spans="6:8" ht="13.5">
      <c r="F15796" s="156" t="s">
        <v>2685</v>
      </c>
      <c r="H15796">
        <v>101938</v>
      </c>
    </row>
    <row r="15797" spans="6:8" ht="13.5">
      <c r="F15797" s="156" t="s">
        <v>2685</v>
      </c>
      <c r="H15797">
        <v>101938</v>
      </c>
    </row>
    <row r="15798" spans="6:8" ht="13.5">
      <c r="F15798" s="156" t="s">
        <v>2686</v>
      </c>
      <c r="H15798">
        <v>101946</v>
      </c>
    </row>
    <row r="15799" spans="6:8" ht="13.5">
      <c r="F15799" s="156" t="s">
        <v>2686</v>
      </c>
      <c r="H15799">
        <v>101946</v>
      </c>
    </row>
    <row r="15800" spans="6:8" ht="13.5">
      <c r="F15800" s="156" t="s">
        <v>2686</v>
      </c>
      <c r="H15800">
        <v>101946</v>
      </c>
    </row>
    <row r="15801" spans="6:8" ht="13.5">
      <c r="F15801" s="156" t="s">
        <v>2686</v>
      </c>
      <c r="H15801">
        <v>101946</v>
      </c>
    </row>
    <row r="15802" spans="6:8" ht="13.5">
      <c r="F15802" s="156" t="s">
        <v>2686</v>
      </c>
      <c r="H15802">
        <v>101946</v>
      </c>
    </row>
    <row r="15803" spans="6:8" ht="13.5">
      <c r="F15803" s="156" t="s">
        <v>2687</v>
      </c>
      <c r="H15803">
        <v>91945</v>
      </c>
    </row>
    <row r="15804" spans="6:8" ht="13.5">
      <c r="F15804" s="156" t="s">
        <v>2687</v>
      </c>
      <c r="H15804">
        <v>91945</v>
      </c>
    </row>
    <row r="15805" spans="6:8" ht="13.5">
      <c r="F15805" s="156" t="s">
        <v>2687</v>
      </c>
      <c r="H15805">
        <v>91945</v>
      </c>
    </row>
    <row r="15806" spans="6:8" ht="13.5">
      <c r="F15806" s="156" t="s">
        <v>2687</v>
      </c>
      <c r="H15806">
        <v>91945</v>
      </c>
    </row>
    <row r="15807" spans="6:8" ht="13.5">
      <c r="F15807" s="156" t="s">
        <v>2688</v>
      </c>
      <c r="H15807">
        <v>91946</v>
      </c>
    </row>
    <row r="15808" spans="6:8" ht="13.5">
      <c r="F15808" s="156" t="s">
        <v>2688</v>
      </c>
      <c r="H15808">
        <v>91946</v>
      </c>
    </row>
    <row r="15809" spans="6:8" ht="13.5">
      <c r="F15809" s="156" t="s">
        <v>2688</v>
      </c>
      <c r="H15809">
        <v>91946</v>
      </c>
    </row>
    <row r="15810" spans="6:8" ht="13.5">
      <c r="F15810" s="156" t="s">
        <v>2688</v>
      </c>
      <c r="H15810">
        <v>91946</v>
      </c>
    </row>
    <row r="15811" spans="6:8" ht="13.5">
      <c r="F15811" s="156" t="s">
        <v>2689</v>
      </c>
      <c r="H15811">
        <v>91947</v>
      </c>
    </row>
    <row r="15812" spans="6:8" ht="13.5">
      <c r="F15812" s="156" t="s">
        <v>2689</v>
      </c>
      <c r="H15812">
        <v>91947</v>
      </c>
    </row>
    <row r="15813" spans="6:8" ht="13.5">
      <c r="F15813" s="156" t="s">
        <v>2689</v>
      </c>
      <c r="H15813">
        <v>91947</v>
      </c>
    </row>
    <row r="15814" spans="6:8" ht="13.5">
      <c r="F15814" s="156" t="s">
        <v>2689</v>
      </c>
      <c r="H15814">
        <v>91947</v>
      </c>
    </row>
    <row r="15815" spans="6:8" ht="13.5">
      <c r="F15815" s="156" t="s">
        <v>2690</v>
      </c>
      <c r="H15815">
        <v>91949</v>
      </c>
    </row>
    <row r="15816" spans="6:8" ht="13.5">
      <c r="F15816" s="156" t="s">
        <v>2690</v>
      </c>
      <c r="H15816">
        <v>91949</v>
      </c>
    </row>
    <row r="15817" spans="6:8" ht="13.5">
      <c r="F15817" s="156" t="s">
        <v>2690</v>
      </c>
      <c r="H15817">
        <v>91949</v>
      </c>
    </row>
    <row r="15818" spans="6:8" ht="13.5">
      <c r="F15818" s="156" t="s">
        <v>2690</v>
      </c>
      <c r="H15818">
        <v>91949</v>
      </c>
    </row>
    <row r="15819" spans="6:8" ht="13.5">
      <c r="F15819" s="156" t="s">
        <v>2691</v>
      </c>
      <c r="H15819">
        <v>91950</v>
      </c>
    </row>
    <row r="15820" spans="6:8" ht="13.5">
      <c r="F15820" s="156" t="s">
        <v>2691</v>
      </c>
      <c r="H15820">
        <v>91950</v>
      </c>
    </row>
    <row r="15821" spans="6:8" ht="13.5">
      <c r="F15821" s="156" t="s">
        <v>2691</v>
      </c>
      <c r="H15821">
        <v>91950</v>
      </c>
    </row>
    <row r="15822" spans="6:8" ht="13.5">
      <c r="F15822" s="156" t="s">
        <v>2691</v>
      </c>
      <c r="H15822">
        <v>91950</v>
      </c>
    </row>
    <row r="15823" spans="6:8" ht="13.5">
      <c r="F15823" s="156" t="s">
        <v>2692</v>
      </c>
      <c r="H15823">
        <v>91951</v>
      </c>
    </row>
    <row r="15824" spans="6:8" ht="13.5">
      <c r="F15824" s="156" t="s">
        <v>2692</v>
      </c>
      <c r="H15824">
        <v>91951</v>
      </c>
    </row>
    <row r="15825" spans="6:8" ht="13.5">
      <c r="F15825" s="156" t="s">
        <v>2692</v>
      </c>
      <c r="H15825">
        <v>91951</v>
      </c>
    </row>
    <row r="15826" spans="6:8" ht="13.5">
      <c r="F15826" s="156" t="s">
        <v>2692</v>
      </c>
      <c r="H15826">
        <v>91951</v>
      </c>
    </row>
    <row r="15827" spans="6:8" ht="13.5">
      <c r="F15827" s="156" t="s">
        <v>2693</v>
      </c>
      <c r="H15827">
        <v>91952</v>
      </c>
    </row>
    <row r="15828" spans="6:8" ht="13.5">
      <c r="F15828" s="156" t="s">
        <v>2693</v>
      </c>
      <c r="H15828">
        <v>91952</v>
      </c>
    </row>
    <row r="15829" spans="6:8" ht="13.5">
      <c r="F15829" s="156" t="s">
        <v>2693</v>
      </c>
      <c r="H15829">
        <v>91952</v>
      </c>
    </row>
    <row r="15830" spans="6:8" ht="13.5">
      <c r="F15830" s="156" t="s">
        <v>2693</v>
      </c>
      <c r="H15830">
        <v>91952</v>
      </c>
    </row>
    <row r="15831" spans="6:8" ht="13.5">
      <c r="F15831" s="156" t="s">
        <v>2694</v>
      </c>
      <c r="H15831">
        <v>91953</v>
      </c>
    </row>
    <row r="15832" spans="6:8" ht="13.5">
      <c r="F15832" s="156" t="s">
        <v>2694</v>
      </c>
      <c r="H15832">
        <v>91953</v>
      </c>
    </row>
    <row r="15833" spans="6:8" ht="13.5">
      <c r="F15833" s="156" t="s">
        <v>2694</v>
      </c>
      <c r="H15833">
        <v>91953</v>
      </c>
    </row>
    <row r="15834" spans="6:8" ht="13.5">
      <c r="F15834" s="156" t="s">
        <v>2695</v>
      </c>
      <c r="H15834">
        <v>91954</v>
      </c>
    </row>
    <row r="15835" spans="6:8" ht="13.5">
      <c r="F15835" s="156" t="s">
        <v>2695</v>
      </c>
      <c r="H15835">
        <v>91954</v>
      </c>
    </row>
    <row r="15836" spans="6:8" ht="13.5">
      <c r="F15836" s="156" t="s">
        <v>2695</v>
      </c>
      <c r="H15836">
        <v>91954</v>
      </c>
    </row>
    <row r="15837" spans="6:8" ht="13.5">
      <c r="F15837" s="156" t="s">
        <v>2695</v>
      </c>
      <c r="H15837">
        <v>91954</v>
      </c>
    </row>
    <row r="15838" spans="6:8" ht="13.5">
      <c r="F15838" s="156" t="s">
        <v>2696</v>
      </c>
      <c r="H15838">
        <v>91955</v>
      </c>
    </row>
    <row r="15839" spans="6:8" ht="13.5">
      <c r="F15839" s="156" t="s">
        <v>2696</v>
      </c>
      <c r="H15839">
        <v>91955</v>
      </c>
    </row>
    <row r="15840" spans="6:8" ht="13.5">
      <c r="F15840" s="156" t="s">
        <v>2696</v>
      </c>
      <c r="H15840">
        <v>91955</v>
      </c>
    </row>
    <row r="15841" spans="6:8" ht="13.5">
      <c r="F15841" s="156" t="s">
        <v>2697</v>
      </c>
      <c r="H15841">
        <v>91956</v>
      </c>
    </row>
    <row r="15842" spans="6:8" ht="13.5">
      <c r="F15842" s="156" t="s">
        <v>2697</v>
      </c>
      <c r="H15842">
        <v>91956</v>
      </c>
    </row>
    <row r="15843" spans="6:8" ht="13.5">
      <c r="F15843" s="156" t="s">
        <v>2697</v>
      </c>
      <c r="H15843">
        <v>91956</v>
      </c>
    </row>
    <row r="15844" spans="6:8" ht="13.5">
      <c r="F15844" s="156" t="s">
        <v>2697</v>
      </c>
      <c r="H15844">
        <v>91956</v>
      </c>
    </row>
    <row r="15845" spans="6:8" ht="13.5">
      <c r="F15845" s="156" t="s">
        <v>2697</v>
      </c>
      <c r="H15845">
        <v>91956</v>
      </c>
    </row>
    <row r="15846" spans="6:8" ht="13.5">
      <c r="F15846" s="156" t="s">
        <v>2698</v>
      </c>
      <c r="H15846">
        <v>91957</v>
      </c>
    </row>
    <row r="15847" spans="6:8" ht="13.5">
      <c r="F15847" s="156" t="s">
        <v>2698</v>
      </c>
      <c r="H15847">
        <v>91957</v>
      </c>
    </row>
    <row r="15848" spans="6:8" ht="13.5">
      <c r="F15848" s="156" t="s">
        <v>2698</v>
      </c>
      <c r="H15848">
        <v>91957</v>
      </c>
    </row>
    <row r="15849" spans="6:8" ht="13.5">
      <c r="F15849" s="156" t="s">
        <v>2699</v>
      </c>
      <c r="H15849">
        <v>91958</v>
      </c>
    </row>
    <row r="15850" spans="6:8" ht="13.5">
      <c r="F15850" s="156" t="s">
        <v>2699</v>
      </c>
      <c r="H15850">
        <v>91958</v>
      </c>
    </row>
    <row r="15851" spans="6:8" ht="13.5">
      <c r="F15851" s="156" t="s">
        <v>2699</v>
      </c>
      <c r="H15851">
        <v>91958</v>
      </c>
    </row>
    <row r="15852" spans="6:8" ht="13.5">
      <c r="F15852" s="156" t="s">
        <v>2699</v>
      </c>
      <c r="H15852">
        <v>91958</v>
      </c>
    </row>
    <row r="15853" spans="6:8" ht="13.5">
      <c r="F15853" s="156" t="s">
        <v>2700</v>
      </c>
      <c r="H15853">
        <v>91959</v>
      </c>
    </row>
    <row r="15854" spans="6:8" ht="13.5">
      <c r="F15854" s="156" t="s">
        <v>2700</v>
      </c>
      <c r="H15854">
        <v>91959</v>
      </c>
    </row>
    <row r="15855" spans="6:8" ht="13.5">
      <c r="F15855" s="156" t="s">
        <v>2700</v>
      </c>
      <c r="H15855">
        <v>91959</v>
      </c>
    </row>
    <row r="15856" spans="6:8" ht="13.5">
      <c r="F15856" s="156" t="s">
        <v>2701</v>
      </c>
      <c r="H15856">
        <v>91960</v>
      </c>
    </row>
    <row r="15857" spans="6:8" ht="13.5">
      <c r="F15857" s="156" t="s">
        <v>2701</v>
      </c>
      <c r="H15857">
        <v>91960</v>
      </c>
    </row>
    <row r="15858" spans="6:8" ht="13.5">
      <c r="F15858" s="156" t="s">
        <v>2701</v>
      </c>
      <c r="H15858">
        <v>91960</v>
      </c>
    </row>
    <row r="15859" spans="6:8" ht="13.5">
      <c r="F15859" s="156" t="s">
        <v>2701</v>
      </c>
      <c r="H15859">
        <v>91960</v>
      </c>
    </row>
    <row r="15860" spans="6:8" ht="13.5">
      <c r="F15860" s="156" t="s">
        <v>2702</v>
      </c>
      <c r="H15860">
        <v>91961</v>
      </c>
    </row>
    <row r="15861" spans="6:8" ht="13.5">
      <c r="F15861" s="156" t="s">
        <v>2702</v>
      </c>
      <c r="H15861">
        <v>91961</v>
      </c>
    </row>
    <row r="15862" spans="6:8" ht="13.5">
      <c r="F15862" s="156" t="s">
        <v>2702</v>
      </c>
      <c r="H15862">
        <v>91961</v>
      </c>
    </row>
    <row r="15863" spans="6:8" ht="13.5">
      <c r="F15863" s="156" t="s">
        <v>2703</v>
      </c>
      <c r="H15863">
        <v>91962</v>
      </c>
    </row>
    <row r="15864" spans="6:8" ht="13.5">
      <c r="F15864" s="156" t="s">
        <v>2703</v>
      </c>
      <c r="H15864">
        <v>91962</v>
      </c>
    </row>
    <row r="15865" spans="6:8" ht="13.5">
      <c r="F15865" s="156" t="s">
        <v>2703</v>
      </c>
      <c r="H15865">
        <v>91962</v>
      </c>
    </row>
    <row r="15866" spans="6:8" ht="13.5">
      <c r="F15866" s="156" t="s">
        <v>2703</v>
      </c>
      <c r="H15866">
        <v>91962</v>
      </c>
    </row>
    <row r="15867" spans="6:8" ht="13.5">
      <c r="F15867" s="156" t="s">
        <v>2703</v>
      </c>
      <c r="H15867">
        <v>91962</v>
      </c>
    </row>
    <row r="15868" spans="6:8" ht="13.5">
      <c r="F15868" s="156" t="s">
        <v>2704</v>
      </c>
      <c r="H15868">
        <v>91963</v>
      </c>
    </row>
    <row r="15869" spans="6:8" ht="13.5">
      <c r="F15869" s="156" t="s">
        <v>2704</v>
      </c>
      <c r="H15869">
        <v>91963</v>
      </c>
    </row>
    <row r="15870" spans="6:8" ht="13.5">
      <c r="F15870" s="156" t="s">
        <v>2704</v>
      </c>
      <c r="H15870">
        <v>91963</v>
      </c>
    </row>
    <row r="15871" spans="6:8" ht="13.5">
      <c r="F15871" s="156" t="s">
        <v>2705</v>
      </c>
      <c r="H15871">
        <v>91964</v>
      </c>
    </row>
    <row r="15872" spans="6:8" ht="13.5">
      <c r="F15872" s="156" t="s">
        <v>2705</v>
      </c>
      <c r="H15872">
        <v>91964</v>
      </c>
    </row>
    <row r="15873" spans="6:8" ht="13.5">
      <c r="F15873" s="156" t="s">
        <v>2705</v>
      </c>
      <c r="H15873">
        <v>91964</v>
      </c>
    </row>
    <row r="15874" spans="6:8" ht="13.5">
      <c r="F15874" s="156" t="s">
        <v>2705</v>
      </c>
      <c r="H15874">
        <v>91964</v>
      </c>
    </row>
    <row r="15875" spans="6:8" ht="13.5">
      <c r="F15875" s="156" t="s">
        <v>2705</v>
      </c>
      <c r="H15875">
        <v>91964</v>
      </c>
    </row>
    <row r="15876" spans="6:8" ht="13.5">
      <c r="F15876" s="156" t="s">
        <v>2706</v>
      </c>
      <c r="H15876">
        <v>91965</v>
      </c>
    </row>
    <row r="15877" spans="6:8" ht="13.5">
      <c r="F15877" s="156" t="s">
        <v>2706</v>
      </c>
      <c r="H15877">
        <v>91965</v>
      </c>
    </row>
    <row r="15878" spans="6:8" ht="13.5">
      <c r="F15878" s="156" t="s">
        <v>2706</v>
      </c>
      <c r="H15878">
        <v>91965</v>
      </c>
    </row>
    <row r="15879" spans="6:8" ht="13.5">
      <c r="F15879" s="156" t="s">
        <v>2707</v>
      </c>
      <c r="H15879">
        <v>91966</v>
      </c>
    </row>
    <row r="15880" spans="6:8" ht="13.5">
      <c r="F15880" s="156" t="s">
        <v>2707</v>
      </c>
      <c r="H15880">
        <v>91966</v>
      </c>
    </row>
    <row r="15881" spans="6:8" ht="13.5">
      <c r="F15881" s="156" t="s">
        <v>2707</v>
      </c>
      <c r="H15881">
        <v>91966</v>
      </c>
    </row>
    <row r="15882" spans="6:8" ht="13.5">
      <c r="F15882" s="156" t="s">
        <v>2707</v>
      </c>
      <c r="H15882">
        <v>91966</v>
      </c>
    </row>
    <row r="15883" spans="6:8" ht="13.5">
      <c r="F15883" s="156" t="s">
        <v>2708</v>
      </c>
      <c r="H15883">
        <v>91967</v>
      </c>
    </row>
    <row r="15884" spans="6:8" ht="13.5">
      <c r="F15884" s="156" t="s">
        <v>2708</v>
      </c>
      <c r="H15884">
        <v>91967</v>
      </c>
    </row>
    <row r="15885" spans="6:8" ht="13.5">
      <c r="F15885" s="156" t="s">
        <v>2708</v>
      </c>
      <c r="H15885">
        <v>91967</v>
      </c>
    </row>
    <row r="15886" spans="6:8" ht="13.5">
      <c r="F15886" s="156" t="s">
        <v>2709</v>
      </c>
      <c r="H15886">
        <v>91968</v>
      </c>
    </row>
    <row r="15887" spans="6:8" ht="13.5">
      <c r="F15887" s="156" t="s">
        <v>2709</v>
      </c>
      <c r="H15887">
        <v>91968</v>
      </c>
    </row>
    <row r="15888" spans="6:8" ht="13.5">
      <c r="F15888" s="156" t="s">
        <v>2709</v>
      </c>
      <c r="H15888">
        <v>91968</v>
      </c>
    </row>
    <row r="15889" spans="6:8" ht="13.5">
      <c r="F15889" s="156" t="s">
        <v>2709</v>
      </c>
      <c r="H15889">
        <v>91968</v>
      </c>
    </row>
    <row r="15890" spans="6:8" ht="13.5">
      <c r="F15890" s="156" t="s">
        <v>2710</v>
      </c>
      <c r="H15890">
        <v>91969</v>
      </c>
    </row>
    <row r="15891" spans="6:8" ht="13.5">
      <c r="F15891" s="156" t="s">
        <v>2710</v>
      </c>
      <c r="H15891">
        <v>91969</v>
      </c>
    </row>
    <row r="15892" spans="6:8" ht="13.5">
      <c r="F15892" s="156" t="s">
        <v>2710</v>
      </c>
      <c r="H15892">
        <v>91969</v>
      </c>
    </row>
    <row r="15893" spans="6:8" ht="13.5">
      <c r="F15893" s="156" t="s">
        <v>2711</v>
      </c>
      <c r="H15893">
        <v>91970</v>
      </c>
    </row>
    <row r="15894" spans="6:8" ht="13.5">
      <c r="F15894" s="156" t="s">
        <v>2711</v>
      </c>
      <c r="H15894">
        <v>91970</v>
      </c>
    </row>
    <row r="15895" spans="6:8" ht="13.5">
      <c r="F15895" s="156" t="s">
        <v>2711</v>
      </c>
      <c r="H15895">
        <v>91970</v>
      </c>
    </row>
    <row r="15896" spans="6:8" ht="13.5">
      <c r="F15896" s="156" t="s">
        <v>2711</v>
      </c>
      <c r="H15896">
        <v>91970</v>
      </c>
    </row>
    <row r="15897" spans="6:8" ht="13.5">
      <c r="F15897" s="156" t="s">
        <v>2711</v>
      </c>
      <c r="H15897">
        <v>91970</v>
      </c>
    </row>
    <row r="15898" spans="6:8" ht="13.5">
      <c r="F15898" s="156" t="s">
        <v>2712</v>
      </c>
      <c r="H15898">
        <v>91971</v>
      </c>
    </row>
    <row r="15899" spans="6:8" ht="13.5">
      <c r="F15899" s="156" t="s">
        <v>2712</v>
      </c>
      <c r="H15899">
        <v>91971</v>
      </c>
    </row>
    <row r="15900" spans="6:8" ht="13.5">
      <c r="F15900" s="156" t="s">
        <v>2712</v>
      </c>
      <c r="H15900">
        <v>91971</v>
      </c>
    </row>
    <row r="15901" spans="6:8" ht="13.5">
      <c r="F15901" s="156" t="s">
        <v>2713</v>
      </c>
      <c r="H15901">
        <v>91972</v>
      </c>
    </row>
    <row r="15902" spans="6:8" ht="13.5">
      <c r="F15902" s="156" t="s">
        <v>2713</v>
      </c>
      <c r="H15902">
        <v>91972</v>
      </c>
    </row>
    <row r="15903" spans="6:8" ht="13.5">
      <c r="F15903" s="156" t="s">
        <v>2713</v>
      </c>
      <c r="H15903">
        <v>91972</v>
      </c>
    </row>
    <row r="15904" spans="6:8" ht="13.5">
      <c r="F15904" s="156" t="s">
        <v>2713</v>
      </c>
      <c r="H15904">
        <v>91972</v>
      </c>
    </row>
    <row r="15905" spans="6:8" ht="13.5">
      <c r="F15905" s="156" t="s">
        <v>2713</v>
      </c>
      <c r="H15905">
        <v>91972</v>
      </c>
    </row>
    <row r="15906" spans="6:8" ht="13.5">
      <c r="F15906" s="156" t="s">
        <v>2714</v>
      </c>
      <c r="H15906">
        <v>91973</v>
      </c>
    </row>
    <row r="15907" spans="6:8" ht="13.5">
      <c r="F15907" s="156" t="s">
        <v>2714</v>
      </c>
      <c r="H15907">
        <v>91973</v>
      </c>
    </row>
    <row r="15908" spans="6:8" ht="13.5">
      <c r="F15908" s="156" t="s">
        <v>2714</v>
      </c>
      <c r="H15908">
        <v>91973</v>
      </c>
    </row>
    <row r="15909" spans="6:8" ht="13.5">
      <c r="F15909" s="156" t="s">
        <v>2715</v>
      </c>
      <c r="H15909">
        <v>91974</v>
      </c>
    </row>
    <row r="15910" spans="6:8" ht="13.5">
      <c r="F15910" s="156" t="s">
        <v>2715</v>
      </c>
      <c r="H15910">
        <v>91974</v>
      </c>
    </row>
    <row r="15911" spans="6:8" ht="13.5">
      <c r="F15911" s="156" t="s">
        <v>2715</v>
      </c>
      <c r="H15911">
        <v>91974</v>
      </c>
    </row>
    <row r="15912" spans="6:8" ht="13.5">
      <c r="F15912" s="156" t="s">
        <v>2715</v>
      </c>
      <c r="H15912">
        <v>91974</v>
      </c>
    </row>
    <row r="15913" spans="6:8" ht="13.5">
      <c r="F15913" s="156" t="s">
        <v>2716</v>
      </c>
      <c r="H15913">
        <v>91975</v>
      </c>
    </row>
    <row r="15914" spans="6:8" ht="13.5">
      <c r="F15914" s="156" t="s">
        <v>2716</v>
      </c>
      <c r="H15914">
        <v>91975</v>
      </c>
    </row>
    <row r="15915" spans="6:8" ht="13.5">
      <c r="F15915" s="156" t="s">
        <v>2716</v>
      </c>
      <c r="H15915">
        <v>91975</v>
      </c>
    </row>
    <row r="15916" spans="6:8" ht="13.5">
      <c r="F15916" s="156" t="s">
        <v>2717</v>
      </c>
      <c r="H15916">
        <v>91976</v>
      </c>
    </row>
    <row r="15917" spans="6:8" ht="13.5">
      <c r="F15917" s="156" t="s">
        <v>2717</v>
      </c>
      <c r="H15917">
        <v>91976</v>
      </c>
    </row>
    <row r="15918" spans="6:8" ht="13.5">
      <c r="F15918" s="156" t="s">
        <v>2717</v>
      </c>
      <c r="H15918">
        <v>91976</v>
      </c>
    </row>
    <row r="15919" spans="6:8" ht="13.5">
      <c r="F15919" s="156" t="s">
        <v>2717</v>
      </c>
      <c r="H15919">
        <v>91976</v>
      </c>
    </row>
    <row r="15920" spans="6:8" ht="13.5">
      <c r="F15920" s="156" t="s">
        <v>2718</v>
      </c>
      <c r="H15920">
        <v>91977</v>
      </c>
    </row>
    <row r="15921" spans="6:8" ht="13.5">
      <c r="F15921" s="156" t="s">
        <v>2718</v>
      </c>
      <c r="H15921">
        <v>91977</v>
      </c>
    </row>
    <row r="15922" spans="6:8" ht="13.5">
      <c r="F15922" s="156" t="s">
        <v>2718</v>
      </c>
      <c r="H15922">
        <v>91977</v>
      </c>
    </row>
    <row r="15923" spans="6:8" ht="13.5">
      <c r="F15923" s="156" t="s">
        <v>2719</v>
      </c>
      <c r="H15923">
        <v>91978</v>
      </c>
    </row>
    <row r="15924" spans="6:8" ht="13.5">
      <c r="F15924" s="156" t="s">
        <v>2719</v>
      </c>
      <c r="H15924">
        <v>91978</v>
      </c>
    </row>
    <row r="15925" spans="6:8" ht="13.5">
      <c r="F15925" s="156" t="s">
        <v>2719</v>
      </c>
      <c r="H15925">
        <v>91978</v>
      </c>
    </row>
    <row r="15926" spans="6:8" ht="13.5">
      <c r="F15926" s="156" t="s">
        <v>2719</v>
      </c>
      <c r="H15926">
        <v>91978</v>
      </c>
    </row>
    <row r="15927" spans="6:8" ht="13.5">
      <c r="F15927" s="156" t="s">
        <v>2720</v>
      </c>
      <c r="H15927">
        <v>91979</v>
      </c>
    </row>
    <row r="15928" spans="6:8" ht="13.5">
      <c r="F15928" s="156" t="s">
        <v>2720</v>
      </c>
      <c r="H15928">
        <v>91979</v>
      </c>
    </row>
    <row r="15929" spans="6:8" ht="13.5">
      <c r="F15929" s="156" t="s">
        <v>2720</v>
      </c>
      <c r="H15929">
        <v>91979</v>
      </c>
    </row>
    <row r="15930" spans="6:8" ht="13.5">
      <c r="F15930" s="156" t="s">
        <v>2721</v>
      </c>
      <c r="H15930">
        <v>91980</v>
      </c>
    </row>
    <row r="15931" spans="6:8" ht="13.5">
      <c r="F15931" s="156" t="s">
        <v>2721</v>
      </c>
      <c r="H15931">
        <v>91980</v>
      </c>
    </row>
    <row r="15932" spans="6:8" ht="13.5">
      <c r="F15932" s="156" t="s">
        <v>2721</v>
      </c>
      <c r="H15932">
        <v>91980</v>
      </c>
    </row>
    <row r="15933" spans="6:8" ht="13.5">
      <c r="F15933" s="156" t="s">
        <v>2721</v>
      </c>
      <c r="H15933">
        <v>91980</v>
      </c>
    </row>
    <row r="15934" spans="6:8" ht="13.5">
      <c r="F15934" s="156" t="s">
        <v>2722</v>
      </c>
      <c r="H15934">
        <v>91981</v>
      </c>
    </row>
    <row r="15935" spans="6:8" ht="13.5">
      <c r="F15935" s="156" t="s">
        <v>2722</v>
      </c>
      <c r="H15935">
        <v>91981</v>
      </c>
    </row>
    <row r="15936" spans="6:8" ht="13.5">
      <c r="F15936" s="156" t="s">
        <v>2722</v>
      </c>
      <c r="H15936">
        <v>91981</v>
      </c>
    </row>
    <row r="15937" spans="6:8" ht="13.5">
      <c r="F15937" s="156" t="s">
        <v>2723</v>
      </c>
      <c r="H15937">
        <v>91982</v>
      </c>
    </row>
    <row r="15938" spans="6:8" ht="13.5">
      <c r="F15938" s="156" t="s">
        <v>2723</v>
      </c>
      <c r="H15938">
        <v>91982</v>
      </c>
    </row>
    <row r="15939" spans="6:8" ht="13.5">
      <c r="F15939" s="156" t="s">
        <v>2723</v>
      </c>
      <c r="H15939">
        <v>91982</v>
      </c>
    </row>
    <row r="15940" spans="6:8" ht="13.5">
      <c r="F15940" s="156" t="s">
        <v>2723</v>
      </c>
      <c r="H15940">
        <v>91982</v>
      </c>
    </row>
    <row r="15941" spans="6:8" ht="13.5">
      <c r="F15941" s="156" t="s">
        <v>2724</v>
      </c>
      <c r="H15941">
        <v>91983</v>
      </c>
    </row>
    <row r="15942" spans="6:8" ht="13.5">
      <c r="F15942" s="156" t="s">
        <v>2724</v>
      </c>
      <c r="H15942">
        <v>91983</v>
      </c>
    </row>
    <row r="15943" spans="6:8" ht="13.5">
      <c r="F15943" s="156" t="s">
        <v>2724</v>
      </c>
      <c r="H15943">
        <v>91983</v>
      </c>
    </row>
    <row r="15944" spans="6:8" ht="13.5">
      <c r="F15944" s="156" t="s">
        <v>2725</v>
      </c>
      <c r="H15944">
        <v>91984</v>
      </c>
    </row>
    <row r="15945" spans="6:8" ht="13.5">
      <c r="F15945" s="156" t="s">
        <v>2725</v>
      </c>
      <c r="H15945">
        <v>91984</v>
      </c>
    </row>
    <row r="15946" spans="6:8" ht="13.5">
      <c r="F15946" s="156" t="s">
        <v>2725</v>
      </c>
      <c r="H15946">
        <v>91984</v>
      </c>
    </row>
    <row r="15947" spans="6:8" ht="13.5">
      <c r="F15947" s="156" t="s">
        <v>2725</v>
      </c>
      <c r="H15947">
        <v>91984</v>
      </c>
    </row>
    <row r="15948" spans="6:8" ht="13.5">
      <c r="F15948" s="156" t="s">
        <v>2726</v>
      </c>
      <c r="H15948">
        <v>91985</v>
      </c>
    </row>
    <row r="15949" spans="6:8" ht="13.5">
      <c r="F15949" s="156" t="s">
        <v>2726</v>
      </c>
      <c r="H15949">
        <v>91985</v>
      </c>
    </row>
    <row r="15950" spans="6:8" ht="13.5">
      <c r="F15950" s="156" t="s">
        <v>2726</v>
      </c>
      <c r="H15950">
        <v>91985</v>
      </c>
    </row>
    <row r="15951" spans="6:8" ht="13.5">
      <c r="F15951" s="156" t="s">
        <v>2727</v>
      </c>
      <c r="H15951">
        <v>91986</v>
      </c>
    </row>
    <row r="15952" spans="6:8" ht="13.5">
      <c r="F15952" s="156" t="s">
        <v>2727</v>
      </c>
      <c r="H15952">
        <v>91986</v>
      </c>
    </row>
    <row r="15953" spans="6:8" ht="13.5">
      <c r="F15953" s="156" t="s">
        <v>2727</v>
      </c>
      <c r="H15953">
        <v>91986</v>
      </c>
    </row>
    <row r="15954" spans="6:8" ht="13.5">
      <c r="F15954" s="156" t="s">
        <v>2727</v>
      </c>
      <c r="H15954">
        <v>91986</v>
      </c>
    </row>
    <row r="15955" spans="6:8" ht="13.5">
      <c r="F15955" s="156" t="s">
        <v>2728</v>
      </c>
      <c r="H15955">
        <v>91987</v>
      </c>
    </row>
    <row r="15956" spans="6:8" ht="13.5">
      <c r="F15956" s="156" t="s">
        <v>2728</v>
      </c>
      <c r="H15956">
        <v>91987</v>
      </c>
    </row>
    <row r="15957" spans="6:8" ht="13.5">
      <c r="F15957" s="156" t="s">
        <v>2728</v>
      </c>
      <c r="H15957">
        <v>91987</v>
      </c>
    </row>
    <row r="15958" spans="6:8" ht="13.5">
      <c r="F15958" s="156" t="s">
        <v>2729</v>
      </c>
      <c r="H15958">
        <v>91988</v>
      </c>
    </row>
    <row r="15959" spans="6:8" ht="13.5">
      <c r="F15959" s="156" t="s">
        <v>2729</v>
      </c>
      <c r="H15959">
        <v>91988</v>
      </c>
    </row>
    <row r="15960" spans="6:8" ht="13.5">
      <c r="F15960" s="156" t="s">
        <v>2729</v>
      </c>
      <c r="H15960">
        <v>91988</v>
      </c>
    </row>
    <row r="15961" spans="6:8" ht="13.5">
      <c r="F15961" s="156" t="s">
        <v>2729</v>
      </c>
      <c r="H15961">
        <v>91988</v>
      </c>
    </row>
    <row r="15962" spans="6:8" ht="13.5">
      <c r="F15962" s="156" t="s">
        <v>2730</v>
      </c>
      <c r="H15962">
        <v>91989</v>
      </c>
    </row>
    <row r="15963" spans="6:8" ht="13.5">
      <c r="F15963" s="156" t="s">
        <v>2730</v>
      </c>
      <c r="H15963">
        <v>91989</v>
      </c>
    </row>
    <row r="15964" spans="6:8" ht="13.5">
      <c r="F15964" s="156" t="s">
        <v>2730</v>
      </c>
      <c r="H15964">
        <v>91989</v>
      </c>
    </row>
    <row r="15965" spans="6:8" ht="13.5">
      <c r="F15965" s="156" t="s">
        <v>2731</v>
      </c>
      <c r="H15965">
        <v>91990</v>
      </c>
    </row>
    <row r="15966" spans="6:8" ht="13.5">
      <c r="F15966" s="156" t="s">
        <v>2731</v>
      </c>
      <c r="H15966">
        <v>91990</v>
      </c>
    </row>
    <row r="15967" spans="6:8" ht="13.5">
      <c r="F15967" s="156" t="s">
        <v>2731</v>
      </c>
      <c r="H15967">
        <v>91990</v>
      </c>
    </row>
    <row r="15968" spans="6:8" ht="13.5">
      <c r="F15968" s="156" t="s">
        <v>2731</v>
      </c>
      <c r="H15968">
        <v>91990</v>
      </c>
    </row>
    <row r="15969" spans="6:8" ht="13.5">
      <c r="F15969" s="156" t="s">
        <v>2732</v>
      </c>
      <c r="H15969">
        <v>91991</v>
      </c>
    </row>
    <row r="15970" spans="6:8" ht="13.5">
      <c r="F15970" s="156" t="s">
        <v>2732</v>
      </c>
      <c r="H15970">
        <v>91991</v>
      </c>
    </row>
    <row r="15971" spans="6:8" ht="13.5">
      <c r="F15971" s="156" t="s">
        <v>2732</v>
      </c>
      <c r="H15971">
        <v>91991</v>
      </c>
    </row>
    <row r="15972" spans="6:8" ht="13.5">
      <c r="F15972" s="156" t="s">
        <v>2732</v>
      </c>
      <c r="H15972">
        <v>91991</v>
      </c>
    </row>
    <row r="15973" spans="6:8" ht="13.5">
      <c r="F15973" s="156" t="s">
        <v>2733</v>
      </c>
      <c r="H15973">
        <v>91992</v>
      </c>
    </row>
    <row r="15974" spans="6:8" ht="13.5">
      <c r="F15974" s="156" t="s">
        <v>2733</v>
      </c>
      <c r="H15974">
        <v>91992</v>
      </c>
    </row>
    <row r="15975" spans="6:8" ht="13.5">
      <c r="F15975" s="156" t="s">
        <v>2733</v>
      </c>
      <c r="H15975">
        <v>91992</v>
      </c>
    </row>
    <row r="15976" spans="6:8" ht="13.5">
      <c r="F15976" s="156" t="s">
        <v>2734</v>
      </c>
      <c r="H15976">
        <v>91993</v>
      </c>
    </row>
    <row r="15977" spans="6:8" ht="13.5">
      <c r="F15977" s="156" t="s">
        <v>2734</v>
      </c>
      <c r="H15977">
        <v>91993</v>
      </c>
    </row>
    <row r="15978" spans="6:8" ht="13.5">
      <c r="F15978" s="156" t="s">
        <v>2734</v>
      </c>
      <c r="H15978">
        <v>91993</v>
      </c>
    </row>
    <row r="15979" spans="6:8" ht="13.5">
      <c r="F15979" s="156" t="s">
        <v>2735</v>
      </c>
      <c r="H15979">
        <v>91994</v>
      </c>
    </row>
    <row r="15980" spans="6:8" ht="13.5">
      <c r="F15980" s="156" t="s">
        <v>2735</v>
      </c>
      <c r="H15980">
        <v>91994</v>
      </c>
    </row>
    <row r="15981" spans="6:8" ht="13.5">
      <c r="F15981" s="156" t="s">
        <v>2735</v>
      </c>
      <c r="H15981">
        <v>91994</v>
      </c>
    </row>
    <row r="15982" spans="6:8" ht="13.5">
      <c r="F15982" s="156" t="s">
        <v>2735</v>
      </c>
      <c r="H15982">
        <v>91994</v>
      </c>
    </row>
    <row r="15983" spans="6:8" ht="13.5">
      <c r="F15983" s="156" t="s">
        <v>2736</v>
      </c>
      <c r="H15983">
        <v>91995</v>
      </c>
    </row>
    <row r="15984" spans="6:8" ht="13.5">
      <c r="F15984" s="156" t="s">
        <v>2736</v>
      </c>
      <c r="H15984">
        <v>91995</v>
      </c>
    </row>
    <row r="15985" spans="6:8" ht="13.5">
      <c r="F15985" s="156" t="s">
        <v>2736</v>
      </c>
      <c r="H15985">
        <v>91995</v>
      </c>
    </row>
    <row r="15986" spans="6:8" ht="13.5">
      <c r="F15986" s="156" t="s">
        <v>2736</v>
      </c>
      <c r="H15986">
        <v>91995</v>
      </c>
    </row>
    <row r="15987" spans="6:8" ht="13.5">
      <c r="F15987" s="156" t="s">
        <v>2737</v>
      </c>
      <c r="H15987">
        <v>91996</v>
      </c>
    </row>
    <row r="15988" spans="6:8" ht="13.5">
      <c r="F15988" s="156" t="s">
        <v>2737</v>
      </c>
      <c r="H15988">
        <v>91996</v>
      </c>
    </row>
    <row r="15989" spans="6:8" ht="13.5">
      <c r="F15989" s="156" t="s">
        <v>2737</v>
      </c>
      <c r="H15989">
        <v>91996</v>
      </c>
    </row>
    <row r="15990" spans="6:8" ht="13.5">
      <c r="F15990" s="156" t="s">
        <v>2738</v>
      </c>
      <c r="H15990">
        <v>91997</v>
      </c>
    </row>
    <row r="15991" spans="6:8" ht="13.5">
      <c r="F15991" s="156" t="s">
        <v>2738</v>
      </c>
      <c r="H15991">
        <v>91997</v>
      </c>
    </row>
    <row r="15992" spans="6:8" ht="13.5">
      <c r="F15992" s="156" t="s">
        <v>2738</v>
      </c>
      <c r="H15992">
        <v>91997</v>
      </c>
    </row>
    <row r="15993" spans="6:8" ht="13.5">
      <c r="F15993" s="156" t="s">
        <v>2739</v>
      </c>
      <c r="H15993">
        <v>91998</v>
      </c>
    </row>
    <row r="15994" spans="6:8" ht="13.5">
      <c r="F15994" s="156" t="s">
        <v>2739</v>
      </c>
      <c r="H15994">
        <v>91998</v>
      </c>
    </row>
    <row r="15995" spans="6:8" ht="13.5">
      <c r="F15995" s="156" t="s">
        <v>2739</v>
      </c>
      <c r="H15995">
        <v>91998</v>
      </c>
    </row>
    <row r="15996" spans="6:8" ht="13.5">
      <c r="F15996" s="156" t="s">
        <v>2739</v>
      </c>
      <c r="H15996">
        <v>91998</v>
      </c>
    </row>
    <row r="15997" spans="6:8" ht="13.5">
      <c r="F15997" s="156" t="s">
        <v>2740</v>
      </c>
      <c r="H15997">
        <v>91999</v>
      </c>
    </row>
    <row r="15998" spans="6:8" ht="13.5">
      <c r="F15998" s="156" t="s">
        <v>2740</v>
      </c>
      <c r="H15998">
        <v>91999</v>
      </c>
    </row>
    <row r="15999" spans="6:8" ht="13.5">
      <c r="F15999" s="156" t="s">
        <v>2740</v>
      </c>
      <c r="H15999">
        <v>91999</v>
      </c>
    </row>
    <row r="16000" spans="6:8" ht="13.5">
      <c r="F16000" s="156" t="s">
        <v>2740</v>
      </c>
      <c r="H16000">
        <v>91999</v>
      </c>
    </row>
    <row r="16001" spans="6:8" ht="13.5">
      <c r="F16001" s="156" t="s">
        <v>2741</v>
      </c>
      <c r="H16001">
        <v>92000</v>
      </c>
    </row>
    <row r="16002" spans="6:8" ht="13.5">
      <c r="F16002" s="156" t="s">
        <v>2741</v>
      </c>
      <c r="H16002">
        <v>92000</v>
      </c>
    </row>
    <row r="16003" spans="6:8" ht="13.5">
      <c r="F16003" s="156" t="s">
        <v>2741</v>
      </c>
      <c r="H16003">
        <v>92000</v>
      </c>
    </row>
    <row r="16004" spans="6:8" ht="13.5">
      <c r="F16004" s="156" t="s">
        <v>2742</v>
      </c>
      <c r="H16004">
        <v>92001</v>
      </c>
    </row>
    <row r="16005" spans="6:8" ht="13.5">
      <c r="F16005" s="156" t="s">
        <v>2742</v>
      </c>
      <c r="H16005">
        <v>92001</v>
      </c>
    </row>
    <row r="16006" spans="6:8" ht="13.5">
      <c r="F16006" s="156" t="s">
        <v>2742</v>
      </c>
      <c r="H16006">
        <v>92001</v>
      </c>
    </row>
    <row r="16007" spans="6:8" ht="13.5">
      <c r="F16007" s="156" t="s">
        <v>2743</v>
      </c>
      <c r="H16007">
        <v>92002</v>
      </c>
    </row>
    <row r="16008" spans="6:8" ht="13.5">
      <c r="F16008" s="156" t="s">
        <v>2743</v>
      </c>
      <c r="H16008">
        <v>92002</v>
      </c>
    </row>
    <row r="16009" spans="6:8" ht="13.5">
      <c r="F16009" s="156" t="s">
        <v>2743</v>
      </c>
      <c r="H16009">
        <v>92002</v>
      </c>
    </row>
    <row r="16010" spans="6:8" ht="13.5">
      <c r="F16010" s="156" t="s">
        <v>2743</v>
      </c>
      <c r="H16010">
        <v>92002</v>
      </c>
    </row>
    <row r="16011" spans="6:8" ht="13.5">
      <c r="F16011" s="156" t="s">
        <v>2744</v>
      </c>
      <c r="H16011">
        <v>92003</v>
      </c>
    </row>
    <row r="16012" spans="6:8" ht="13.5">
      <c r="F16012" s="156" t="s">
        <v>2744</v>
      </c>
      <c r="H16012">
        <v>92003</v>
      </c>
    </row>
    <row r="16013" spans="6:8" ht="13.5">
      <c r="F16013" s="156" t="s">
        <v>2744</v>
      </c>
      <c r="H16013">
        <v>92003</v>
      </c>
    </row>
    <row r="16014" spans="6:8" ht="13.5">
      <c r="F16014" s="156" t="s">
        <v>2744</v>
      </c>
      <c r="H16014">
        <v>92003</v>
      </c>
    </row>
    <row r="16015" spans="6:8" ht="13.5">
      <c r="F16015" s="156" t="s">
        <v>2745</v>
      </c>
      <c r="H16015">
        <v>92004</v>
      </c>
    </row>
    <row r="16016" spans="6:8" ht="13.5">
      <c r="F16016" s="156" t="s">
        <v>2745</v>
      </c>
      <c r="H16016">
        <v>92004</v>
      </c>
    </row>
    <row r="16017" spans="6:8" ht="13.5">
      <c r="F16017" s="156" t="s">
        <v>2745</v>
      </c>
      <c r="H16017">
        <v>92004</v>
      </c>
    </row>
    <row r="16018" spans="6:8" ht="13.5">
      <c r="F16018" s="156" t="s">
        <v>2746</v>
      </c>
      <c r="H16018">
        <v>92005</v>
      </c>
    </row>
    <row r="16019" spans="6:8" ht="13.5">
      <c r="F16019" s="156" t="s">
        <v>2746</v>
      </c>
      <c r="H16019">
        <v>92005</v>
      </c>
    </row>
    <row r="16020" spans="6:8" ht="13.5">
      <c r="F16020" s="156" t="s">
        <v>2746</v>
      </c>
      <c r="H16020">
        <v>92005</v>
      </c>
    </row>
    <row r="16021" spans="6:8" ht="13.5">
      <c r="F16021" s="156" t="s">
        <v>2747</v>
      </c>
      <c r="H16021">
        <v>92006</v>
      </c>
    </row>
    <row r="16022" spans="6:8" ht="13.5">
      <c r="F16022" s="156" t="s">
        <v>2747</v>
      </c>
      <c r="H16022">
        <v>92006</v>
      </c>
    </row>
    <row r="16023" spans="6:8" ht="13.5">
      <c r="F16023" s="156" t="s">
        <v>2747</v>
      </c>
      <c r="H16023">
        <v>92006</v>
      </c>
    </row>
    <row r="16024" spans="6:8" ht="13.5">
      <c r="F16024" s="156" t="s">
        <v>2747</v>
      </c>
      <c r="H16024">
        <v>92006</v>
      </c>
    </row>
    <row r="16025" spans="6:8" ht="13.5">
      <c r="F16025" s="156" t="s">
        <v>2748</v>
      </c>
      <c r="H16025">
        <v>92007</v>
      </c>
    </row>
    <row r="16026" spans="6:8" ht="13.5">
      <c r="F16026" s="156" t="s">
        <v>2748</v>
      </c>
      <c r="H16026">
        <v>92007</v>
      </c>
    </row>
    <row r="16027" spans="6:8" ht="13.5">
      <c r="F16027" s="156" t="s">
        <v>2748</v>
      </c>
      <c r="H16027">
        <v>92007</v>
      </c>
    </row>
    <row r="16028" spans="6:8" ht="13.5">
      <c r="F16028" s="156" t="s">
        <v>2748</v>
      </c>
      <c r="H16028">
        <v>92007</v>
      </c>
    </row>
    <row r="16029" spans="6:8" ht="13.5">
      <c r="F16029" s="156" t="s">
        <v>2749</v>
      </c>
      <c r="H16029">
        <v>92008</v>
      </c>
    </row>
    <row r="16030" spans="6:8" ht="13.5">
      <c r="F16030" s="156" t="s">
        <v>2749</v>
      </c>
      <c r="H16030">
        <v>92008</v>
      </c>
    </row>
    <row r="16031" spans="6:8" ht="13.5">
      <c r="F16031" s="156" t="s">
        <v>2749</v>
      </c>
      <c r="H16031">
        <v>92008</v>
      </c>
    </row>
    <row r="16032" spans="6:8" ht="13.5">
      <c r="F16032" s="156" t="s">
        <v>2750</v>
      </c>
      <c r="H16032">
        <v>92009</v>
      </c>
    </row>
    <row r="16033" spans="6:8" ht="13.5">
      <c r="F16033" s="156" t="s">
        <v>2750</v>
      </c>
      <c r="H16033">
        <v>92009</v>
      </c>
    </row>
    <row r="16034" spans="6:8" ht="13.5">
      <c r="F16034" s="156" t="s">
        <v>2750</v>
      </c>
      <c r="H16034">
        <v>92009</v>
      </c>
    </row>
    <row r="16035" spans="6:8" ht="13.5">
      <c r="F16035" s="156" t="s">
        <v>2751</v>
      </c>
      <c r="H16035">
        <v>92010</v>
      </c>
    </row>
    <row r="16036" spans="6:8" ht="13.5">
      <c r="F16036" s="156" t="s">
        <v>2751</v>
      </c>
      <c r="H16036">
        <v>92010</v>
      </c>
    </row>
    <row r="16037" spans="6:8" ht="13.5">
      <c r="F16037" s="156" t="s">
        <v>2751</v>
      </c>
      <c r="H16037">
        <v>92010</v>
      </c>
    </row>
    <row r="16038" spans="6:8" ht="13.5">
      <c r="F16038" s="156" t="s">
        <v>2751</v>
      </c>
      <c r="H16038">
        <v>92010</v>
      </c>
    </row>
    <row r="16039" spans="6:8" ht="13.5">
      <c r="F16039" s="156" t="s">
        <v>2752</v>
      </c>
      <c r="H16039">
        <v>92011</v>
      </c>
    </row>
    <row r="16040" spans="6:8" ht="13.5">
      <c r="F16040" s="156" t="s">
        <v>2752</v>
      </c>
      <c r="H16040">
        <v>92011</v>
      </c>
    </row>
    <row r="16041" spans="6:8" ht="13.5">
      <c r="F16041" s="156" t="s">
        <v>2752</v>
      </c>
      <c r="H16041">
        <v>92011</v>
      </c>
    </row>
    <row r="16042" spans="6:8" ht="13.5">
      <c r="F16042" s="156" t="s">
        <v>2752</v>
      </c>
      <c r="H16042">
        <v>92011</v>
      </c>
    </row>
    <row r="16043" spans="6:8" ht="13.5">
      <c r="F16043" s="156" t="s">
        <v>2753</v>
      </c>
      <c r="H16043">
        <v>92012</v>
      </c>
    </row>
    <row r="16044" spans="6:8" ht="13.5">
      <c r="F16044" s="156" t="s">
        <v>2753</v>
      </c>
      <c r="H16044">
        <v>92012</v>
      </c>
    </row>
    <row r="16045" spans="6:8" ht="13.5">
      <c r="F16045" s="156" t="s">
        <v>2753</v>
      </c>
      <c r="H16045">
        <v>92012</v>
      </c>
    </row>
    <row r="16046" spans="6:8" ht="13.5">
      <c r="F16046" s="156" t="s">
        <v>2754</v>
      </c>
      <c r="H16046">
        <v>92013</v>
      </c>
    </row>
    <row r="16047" spans="6:8" ht="13.5">
      <c r="F16047" s="156" t="s">
        <v>2754</v>
      </c>
      <c r="H16047">
        <v>92013</v>
      </c>
    </row>
    <row r="16048" spans="6:8" ht="13.5">
      <c r="F16048" s="156" t="s">
        <v>2754</v>
      </c>
      <c r="H16048">
        <v>92013</v>
      </c>
    </row>
    <row r="16049" spans="6:8" ht="13.5">
      <c r="F16049" s="156" t="s">
        <v>2755</v>
      </c>
      <c r="H16049">
        <v>92014</v>
      </c>
    </row>
    <row r="16050" spans="6:8" ht="13.5">
      <c r="F16050" s="156" t="s">
        <v>2755</v>
      </c>
      <c r="H16050">
        <v>92014</v>
      </c>
    </row>
    <row r="16051" spans="6:8" ht="13.5">
      <c r="F16051" s="156" t="s">
        <v>2755</v>
      </c>
      <c r="H16051">
        <v>92014</v>
      </c>
    </row>
    <row r="16052" spans="6:8" ht="13.5">
      <c r="F16052" s="156" t="s">
        <v>2755</v>
      </c>
      <c r="H16052">
        <v>92014</v>
      </c>
    </row>
    <row r="16053" spans="6:8" ht="13.5">
      <c r="F16053" s="156" t="s">
        <v>2756</v>
      </c>
      <c r="H16053">
        <v>92015</v>
      </c>
    </row>
    <row r="16054" spans="6:8" ht="13.5">
      <c r="F16054" s="156" t="s">
        <v>2756</v>
      </c>
      <c r="H16054">
        <v>92015</v>
      </c>
    </row>
    <row r="16055" spans="6:8" ht="13.5">
      <c r="F16055" s="156" t="s">
        <v>2756</v>
      </c>
      <c r="H16055">
        <v>92015</v>
      </c>
    </row>
    <row r="16056" spans="6:8" ht="13.5">
      <c r="F16056" s="156" t="s">
        <v>2756</v>
      </c>
      <c r="H16056">
        <v>92015</v>
      </c>
    </row>
    <row r="16057" spans="6:8" ht="13.5">
      <c r="F16057" s="156" t="s">
        <v>2757</v>
      </c>
      <c r="H16057">
        <v>92016</v>
      </c>
    </row>
    <row r="16058" spans="6:8" ht="13.5">
      <c r="F16058" s="156" t="s">
        <v>2757</v>
      </c>
      <c r="H16058">
        <v>92016</v>
      </c>
    </row>
    <row r="16059" spans="6:8" ht="13.5">
      <c r="F16059" s="156" t="s">
        <v>2757</v>
      </c>
      <c r="H16059">
        <v>92016</v>
      </c>
    </row>
    <row r="16060" spans="6:8" ht="13.5">
      <c r="F16060" s="156" t="s">
        <v>2758</v>
      </c>
      <c r="H16060">
        <v>92017</v>
      </c>
    </row>
    <row r="16061" spans="6:8" ht="13.5">
      <c r="F16061" s="156" t="s">
        <v>2758</v>
      </c>
      <c r="H16061">
        <v>92017</v>
      </c>
    </row>
    <row r="16062" spans="6:8" ht="13.5">
      <c r="F16062" s="156" t="s">
        <v>2758</v>
      </c>
      <c r="H16062">
        <v>92017</v>
      </c>
    </row>
    <row r="16063" spans="6:8" ht="13.5">
      <c r="F16063" s="156" t="s">
        <v>2759</v>
      </c>
      <c r="H16063">
        <v>92018</v>
      </c>
    </row>
    <row r="16064" spans="6:8" ht="13.5">
      <c r="F16064" s="156" t="s">
        <v>2759</v>
      </c>
      <c r="H16064">
        <v>92018</v>
      </c>
    </row>
    <row r="16065" spans="6:8" ht="13.5">
      <c r="F16065" s="156" t="s">
        <v>2759</v>
      </c>
      <c r="H16065">
        <v>92018</v>
      </c>
    </row>
    <row r="16066" spans="6:8" ht="13.5">
      <c r="F16066" s="156" t="s">
        <v>2759</v>
      </c>
      <c r="H16066">
        <v>92018</v>
      </c>
    </row>
    <row r="16067" spans="6:8" ht="13.5">
      <c r="F16067" s="156" t="s">
        <v>2760</v>
      </c>
      <c r="H16067">
        <v>92019</v>
      </c>
    </row>
    <row r="16068" spans="6:8" ht="13.5">
      <c r="F16068" s="156" t="s">
        <v>2760</v>
      </c>
      <c r="H16068">
        <v>92019</v>
      </c>
    </row>
    <row r="16069" spans="6:8" ht="13.5">
      <c r="F16069" s="156" t="s">
        <v>2760</v>
      </c>
      <c r="H16069">
        <v>92019</v>
      </c>
    </row>
    <row r="16070" spans="6:8" ht="13.5">
      <c r="F16070" s="156" t="s">
        <v>2761</v>
      </c>
      <c r="H16070">
        <v>92020</v>
      </c>
    </row>
    <row r="16071" spans="6:8" ht="13.5">
      <c r="F16071" s="156" t="s">
        <v>2761</v>
      </c>
      <c r="H16071">
        <v>92020</v>
      </c>
    </row>
    <row r="16072" spans="6:8" ht="13.5">
      <c r="F16072" s="156" t="s">
        <v>2761</v>
      </c>
      <c r="H16072">
        <v>92020</v>
      </c>
    </row>
    <row r="16073" spans="6:8" ht="13.5">
      <c r="F16073" s="156" t="s">
        <v>2761</v>
      </c>
      <c r="H16073">
        <v>92020</v>
      </c>
    </row>
    <row r="16074" spans="6:8" ht="13.5">
      <c r="F16074" s="156" t="s">
        <v>2762</v>
      </c>
      <c r="H16074">
        <v>92021</v>
      </c>
    </row>
    <row r="16075" spans="6:8" ht="13.5">
      <c r="F16075" s="156" t="s">
        <v>2762</v>
      </c>
      <c r="H16075">
        <v>92021</v>
      </c>
    </row>
    <row r="16076" spans="6:8" ht="13.5">
      <c r="F16076" s="156" t="s">
        <v>2762</v>
      </c>
      <c r="H16076">
        <v>92021</v>
      </c>
    </row>
    <row r="16077" spans="6:8" ht="13.5">
      <c r="F16077" s="156" t="s">
        <v>2763</v>
      </c>
      <c r="H16077">
        <v>92022</v>
      </c>
    </row>
    <row r="16078" spans="6:8" ht="13.5">
      <c r="F16078" s="156" t="s">
        <v>2763</v>
      </c>
      <c r="H16078">
        <v>92022</v>
      </c>
    </row>
    <row r="16079" spans="6:8" ht="13.5">
      <c r="F16079" s="156" t="s">
        <v>2763</v>
      </c>
      <c r="H16079">
        <v>92022</v>
      </c>
    </row>
    <row r="16080" spans="6:8" ht="13.5">
      <c r="F16080" s="156" t="s">
        <v>2763</v>
      </c>
      <c r="H16080">
        <v>92022</v>
      </c>
    </row>
    <row r="16081" spans="6:8" ht="13.5">
      <c r="F16081" s="156" t="s">
        <v>2763</v>
      </c>
      <c r="H16081">
        <v>92022</v>
      </c>
    </row>
    <row r="16082" spans="6:8" ht="13.5">
      <c r="F16082" s="156" t="s">
        <v>2764</v>
      </c>
      <c r="H16082">
        <v>92023</v>
      </c>
    </row>
    <row r="16083" spans="6:8" ht="13.5">
      <c r="F16083" s="156" t="s">
        <v>2764</v>
      </c>
      <c r="H16083">
        <v>92023</v>
      </c>
    </row>
    <row r="16084" spans="6:8" ht="13.5">
      <c r="F16084" s="156" t="s">
        <v>2764</v>
      </c>
      <c r="H16084">
        <v>92023</v>
      </c>
    </row>
    <row r="16085" spans="6:8" ht="13.5">
      <c r="F16085" s="156" t="s">
        <v>2765</v>
      </c>
      <c r="H16085">
        <v>92024</v>
      </c>
    </row>
    <row r="16086" spans="6:8" ht="13.5">
      <c r="F16086" s="156" t="s">
        <v>2765</v>
      </c>
      <c r="H16086">
        <v>92024</v>
      </c>
    </row>
    <row r="16087" spans="6:8" ht="13.5">
      <c r="F16087" s="156" t="s">
        <v>2765</v>
      </c>
      <c r="H16087">
        <v>92024</v>
      </c>
    </row>
    <row r="16088" spans="6:8" ht="13.5">
      <c r="F16088" s="156" t="s">
        <v>2765</v>
      </c>
      <c r="H16088">
        <v>92024</v>
      </c>
    </row>
    <row r="16089" spans="6:8" ht="13.5">
      <c r="F16089" s="156" t="s">
        <v>2765</v>
      </c>
      <c r="H16089">
        <v>92024</v>
      </c>
    </row>
    <row r="16090" spans="6:8" ht="13.5">
      <c r="F16090" s="156" t="s">
        <v>2766</v>
      </c>
      <c r="H16090">
        <v>92025</v>
      </c>
    </row>
    <row r="16091" spans="6:8" ht="13.5">
      <c r="F16091" s="156" t="s">
        <v>2766</v>
      </c>
      <c r="H16091">
        <v>92025</v>
      </c>
    </row>
    <row r="16092" spans="6:8" ht="13.5">
      <c r="F16092" s="156" t="s">
        <v>2766</v>
      </c>
      <c r="H16092">
        <v>92025</v>
      </c>
    </row>
    <row r="16093" spans="6:8" ht="13.5">
      <c r="F16093" s="156" t="s">
        <v>2767</v>
      </c>
      <c r="H16093">
        <v>92026</v>
      </c>
    </row>
    <row r="16094" spans="6:8" ht="13.5">
      <c r="F16094" s="156" t="s">
        <v>2767</v>
      </c>
      <c r="H16094">
        <v>92026</v>
      </c>
    </row>
    <row r="16095" spans="6:8" ht="13.5">
      <c r="F16095" s="156" t="s">
        <v>2767</v>
      </c>
      <c r="H16095">
        <v>92026</v>
      </c>
    </row>
    <row r="16096" spans="6:8" ht="13.5">
      <c r="F16096" s="156" t="s">
        <v>2767</v>
      </c>
      <c r="H16096">
        <v>92026</v>
      </c>
    </row>
    <row r="16097" spans="6:8" ht="13.5">
      <c r="F16097" s="156" t="s">
        <v>2767</v>
      </c>
      <c r="H16097">
        <v>92026</v>
      </c>
    </row>
    <row r="16098" spans="6:8" ht="13.5">
      <c r="F16098" s="156" t="s">
        <v>2768</v>
      </c>
      <c r="H16098">
        <v>92027</v>
      </c>
    </row>
    <row r="16099" spans="6:8" ht="13.5">
      <c r="F16099" s="156" t="s">
        <v>2768</v>
      </c>
      <c r="H16099">
        <v>92027</v>
      </c>
    </row>
    <row r="16100" spans="6:8" ht="13.5">
      <c r="F16100" s="156" t="s">
        <v>2768</v>
      </c>
      <c r="H16100">
        <v>92027</v>
      </c>
    </row>
    <row r="16101" spans="6:8" ht="13.5">
      <c r="F16101" s="156" t="s">
        <v>2769</v>
      </c>
      <c r="H16101">
        <v>92028</v>
      </c>
    </row>
    <row r="16102" spans="6:8" ht="13.5">
      <c r="F16102" s="156" t="s">
        <v>2769</v>
      </c>
      <c r="H16102">
        <v>92028</v>
      </c>
    </row>
    <row r="16103" spans="6:8" ht="13.5">
      <c r="F16103" s="156" t="s">
        <v>2769</v>
      </c>
      <c r="H16103">
        <v>92028</v>
      </c>
    </row>
    <row r="16104" spans="6:8" ht="13.5">
      <c r="F16104" s="156" t="s">
        <v>2769</v>
      </c>
      <c r="H16104">
        <v>92028</v>
      </c>
    </row>
    <row r="16105" spans="6:8" ht="13.5">
      <c r="F16105" s="156" t="s">
        <v>2769</v>
      </c>
      <c r="H16105">
        <v>92028</v>
      </c>
    </row>
    <row r="16106" spans="6:8" ht="13.5">
      <c r="F16106" s="156" t="s">
        <v>2770</v>
      </c>
      <c r="H16106">
        <v>92029</v>
      </c>
    </row>
    <row r="16107" spans="6:8" ht="13.5">
      <c r="F16107" s="156" t="s">
        <v>2770</v>
      </c>
      <c r="H16107">
        <v>92029</v>
      </c>
    </row>
    <row r="16108" spans="6:8" ht="13.5">
      <c r="F16108" s="156" t="s">
        <v>2770</v>
      </c>
      <c r="H16108">
        <v>92029</v>
      </c>
    </row>
    <row r="16109" spans="6:8" ht="13.5">
      <c r="F16109" s="156" t="s">
        <v>2771</v>
      </c>
      <c r="H16109">
        <v>92030</v>
      </c>
    </row>
    <row r="16110" spans="6:8" ht="13.5">
      <c r="F16110" s="156" t="s">
        <v>2771</v>
      </c>
      <c r="H16110">
        <v>92030</v>
      </c>
    </row>
    <row r="16111" spans="6:8" ht="13.5">
      <c r="F16111" s="156" t="s">
        <v>2771</v>
      </c>
      <c r="H16111">
        <v>92030</v>
      </c>
    </row>
    <row r="16112" spans="6:8" ht="13.5">
      <c r="F16112" s="156" t="s">
        <v>2771</v>
      </c>
      <c r="H16112">
        <v>92030</v>
      </c>
    </row>
    <row r="16113" spans="6:8" ht="13.5">
      <c r="F16113" s="156" t="s">
        <v>2771</v>
      </c>
      <c r="H16113">
        <v>92030</v>
      </c>
    </row>
    <row r="16114" spans="6:8" ht="13.5">
      <c r="F16114" s="156" t="s">
        <v>2772</v>
      </c>
      <c r="H16114">
        <v>92031</v>
      </c>
    </row>
    <row r="16115" spans="6:8" ht="13.5">
      <c r="F16115" s="156" t="s">
        <v>2772</v>
      </c>
      <c r="H16115">
        <v>92031</v>
      </c>
    </row>
    <row r="16116" spans="6:8" ht="13.5">
      <c r="F16116" s="156" t="s">
        <v>2772</v>
      </c>
      <c r="H16116">
        <v>92031</v>
      </c>
    </row>
    <row r="16117" spans="6:8" ht="13.5">
      <c r="F16117" s="156" t="s">
        <v>2773</v>
      </c>
      <c r="H16117">
        <v>92032</v>
      </c>
    </row>
    <row r="16118" spans="6:8" ht="13.5">
      <c r="F16118" s="156" t="s">
        <v>2773</v>
      </c>
      <c r="H16118">
        <v>92032</v>
      </c>
    </row>
    <row r="16119" spans="6:8" ht="13.5">
      <c r="F16119" s="156" t="s">
        <v>2773</v>
      </c>
      <c r="H16119">
        <v>92032</v>
      </c>
    </row>
    <row r="16120" spans="6:8" ht="13.5">
      <c r="F16120" s="156" t="s">
        <v>2773</v>
      </c>
      <c r="H16120">
        <v>92032</v>
      </c>
    </row>
    <row r="16121" spans="6:8" ht="13.5">
      <c r="F16121" s="156" t="s">
        <v>2773</v>
      </c>
      <c r="H16121">
        <v>92032</v>
      </c>
    </row>
    <row r="16122" spans="6:8" ht="13.5">
      <c r="F16122" s="156" t="s">
        <v>2774</v>
      </c>
      <c r="H16122">
        <v>92033</v>
      </c>
    </row>
    <row r="16123" spans="6:8" ht="13.5">
      <c r="F16123" s="156" t="s">
        <v>2774</v>
      </c>
      <c r="H16123">
        <v>92033</v>
      </c>
    </row>
    <row r="16124" spans="6:8" ht="13.5">
      <c r="F16124" s="156" t="s">
        <v>2774</v>
      </c>
      <c r="H16124">
        <v>92033</v>
      </c>
    </row>
    <row r="16125" spans="6:8" ht="13.5">
      <c r="F16125" s="156" t="s">
        <v>2775</v>
      </c>
      <c r="H16125">
        <v>92034</v>
      </c>
    </row>
    <row r="16126" spans="6:8" ht="13.5">
      <c r="F16126" s="156" t="s">
        <v>2775</v>
      </c>
      <c r="H16126">
        <v>92034</v>
      </c>
    </row>
    <row r="16127" spans="6:8" ht="13.5">
      <c r="F16127" s="156" t="s">
        <v>2775</v>
      </c>
      <c r="H16127">
        <v>92034</v>
      </c>
    </row>
    <row r="16128" spans="6:8" ht="13.5">
      <c r="F16128" s="156" t="s">
        <v>2775</v>
      </c>
      <c r="H16128">
        <v>92034</v>
      </c>
    </row>
    <row r="16129" spans="6:8" ht="13.5">
      <c r="F16129" s="156" t="s">
        <v>2775</v>
      </c>
      <c r="H16129">
        <v>92034</v>
      </c>
    </row>
    <row r="16130" spans="6:8" ht="13.5">
      <c r="F16130" s="156" t="s">
        <v>2775</v>
      </c>
      <c r="H16130">
        <v>92034</v>
      </c>
    </row>
    <row r="16131" spans="6:8" ht="13.5">
      <c r="F16131" s="156" t="s">
        <v>2776</v>
      </c>
      <c r="H16131">
        <v>92035</v>
      </c>
    </row>
    <row r="16132" spans="6:8" ht="13.5">
      <c r="F16132" s="156" t="s">
        <v>2776</v>
      </c>
      <c r="H16132">
        <v>92035</v>
      </c>
    </row>
    <row r="16133" spans="6:8" ht="13.5">
      <c r="F16133" s="156" t="s">
        <v>2776</v>
      </c>
      <c r="H16133">
        <v>92035</v>
      </c>
    </row>
    <row r="16134" spans="6:8" ht="13.5">
      <c r="F16134" s="156" t="s">
        <v>2777</v>
      </c>
      <c r="H16134">
        <v>97583</v>
      </c>
    </row>
    <row r="16135" spans="6:8" ht="13.5">
      <c r="F16135" s="156" t="s">
        <v>2777</v>
      </c>
      <c r="H16135">
        <v>97583</v>
      </c>
    </row>
    <row r="16136" spans="6:8" ht="13.5">
      <c r="F16136" s="156" t="s">
        <v>2777</v>
      </c>
      <c r="H16136">
        <v>97583</v>
      </c>
    </row>
    <row r="16137" spans="6:8" ht="13.5">
      <c r="F16137" s="156" t="s">
        <v>2777</v>
      </c>
      <c r="H16137">
        <v>97583</v>
      </c>
    </row>
    <row r="16138" spans="6:8" ht="13.5">
      <c r="F16138" s="156" t="s">
        <v>2778</v>
      </c>
      <c r="H16138">
        <v>97584</v>
      </c>
    </row>
    <row r="16139" spans="6:8" ht="13.5">
      <c r="F16139" s="156" t="s">
        <v>2778</v>
      </c>
      <c r="H16139">
        <v>97584</v>
      </c>
    </row>
    <row r="16140" spans="6:8" ht="13.5">
      <c r="F16140" s="156" t="s">
        <v>2778</v>
      </c>
      <c r="H16140">
        <v>97584</v>
      </c>
    </row>
    <row r="16141" spans="6:8" ht="13.5">
      <c r="F16141" s="156" t="s">
        <v>2778</v>
      </c>
      <c r="H16141">
        <v>97584</v>
      </c>
    </row>
    <row r="16142" spans="6:8" ht="13.5">
      <c r="F16142" s="156" t="s">
        <v>2779</v>
      </c>
      <c r="H16142">
        <v>97585</v>
      </c>
    </row>
    <row r="16143" spans="6:8" ht="13.5">
      <c r="F16143" s="156" t="s">
        <v>2779</v>
      </c>
      <c r="H16143">
        <v>97585</v>
      </c>
    </row>
    <row r="16144" spans="6:8" ht="13.5">
      <c r="F16144" s="156" t="s">
        <v>2779</v>
      </c>
      <c r="H16144">
        <v>97585</v>
      </c>
    </row>
    <row r="16145" spans="6:8" ht="13.5">
      <c r="F16145" s="156" t="s">
        <v>2779</v>
      </c>
      <c r="H16145">
        <v>97585</v>
      </c>
    </row>
    <row r="16146" spans="6:8" ht="13.5">
      <c r="F16146" s="156" t="s">
        <v>2780</v>
      </c>
      <c r="H16146">
        <v>97586</v>
      </c>
    </row>
    <row r="16147" spans="6:8" ht="13.5">
      <c r="F16147" s="156" t="s">
        <v>2780</v>
      </c>
      <c r="H16147">
        <v>97586</v>
      </c>
    </row>
    <row r="16148" spans="6:8" ht="13.5">
      <c r="F16148" s="156" t="s">
        <v>2780</v>
      </c>
      <c r="H16148">
        <v>97586</v>
      </c>
    </row>
    <row r="16149" spans="6:8" ht="13.5">
      <c r="F16149" s="156" t="s">
        <v>2780</v>
      </c>
      <c r="H16149">
        <v>97586</v>
      </c>
    </row>
    <row r="16150" spans="6:8" ht="13.5">
      <c r="F16150" s="156" t="s">
        <v>2781</v>
      </c>
      <c r="H16150">
        <v>97587</v>
      </c>
    </row>
    <row r="16151" spans="6:8" ht="13.5">
      <c r="F16151" s="156" t="s">
        <v>2781</v>
      </c>
      <c r="H16151">
        <v>97587</v>
      </c>
    </row>
    <row r="16152" spans="6:8" ht="13.5">
      <c r="F16152" s="156" t="s">
        <v>2781</v>
      </c>
      <c r="H16152">
        <v>97587</v>
      </c>
    </row>
    <row r="16153" spans="6:8" ht="13.5">
      <c r="F16153" s="156" t="s">
        <v>2781</v>
      </c>
      <c r="H16153">
        <v>97587</v>
      </c>
    </row>
    <row r="16154" spans="6:8" ht="13.5">
      <c r="F16154" s="156" t="s">
        <v>2782</v>
      </c>
      <c r="H16154">
        <v>97589</v>
      </c>
    </row>
    <row r="16155" spans="6:8" ht="13.5">
      <c r="F16155" s="156" t="s">
        <v>2782</v>
      </c>
      <c r="H16155">
        <v>97589</v>
      </c>
    </row>
    <row r="16156" spans="6:8" ht="13.5">
      <c r="F16156" s="156" t="s">
        <v>2782</v>
      </c>
      <c r="H16156">
        <v>97589</v>
      </c>
    </row>
    <row r="16157" spans="6:8" ht="13.5">
      <c r="F16157" s="156" t="s">
        <v>2782</v>
      </c>
      <c r="H16157">
        <v>97589</v>
      </c>
    </row>
    <row r="16158" spans="6:8" ht="13.5">
      <c r="F16158" s="156" t="s">
        <v>2782</v>
      </c>
      <c r="H16158">
        <v>97589</v>
      </c>
    </row>
    <row r="16159" spans="6:8" ht="13.5">
      <c r="F16159" s="156" t="s">
        <v>2783</v>
      </c>
      <c r="H16159">
        <v>97590</v>
      </c>
    </row>
    <row r="16160" spans="6:8" ht="13.5">
      <c r="F16160" s="156" t="s">
        <v>2783</v>
      </c>
      <c r="H16160">
        <v>97590</v>
      </c>
    </row>
    <row r="16161" spans="6:8" ht="13.5">
      <c r="F16161" s="156" t="s">
        <v>2783</v>
      </c>
      <c r="H16161">
        <v>97590</v>
      </c>
    </row>
    <row r="16162" spans="6:8" ht="13.5">
      <c r="F16162" s="156" t="s">
        <v>2783</v>
      </c>
      <c r="H16162">
        <v>97590</v>
      </c>
    </row>
    <row r="16163" spans="6:8" ht="13.5">
      <c r="F16163" s="156" t="s">
        <v>2783</v>
      </c>
      <c r="H16163">
        <v>97590</v>
      </c>
    </row>
    <row r="16164" spans="6:8" ht="13.5">
      <c r="F16164" s="156" t="s">
        <v>2784</v>
      </c>
      <c r="H16164">
        <v>97591</v>
      </c>
    </row>
    <row r="16165" spans="6:8" ht="13.5">
      <c r="F16165" s="156" t="s">
        <v>2784</v>
      </c>
      <c r="H16165">
        <v>97591</v>
      </c>
    </row>
    <row r="16166" spans="6:8" ht="13.5">
      <c r="F16166" s="156" t="s">
        <v>2784</v>
      </c>
      <c r="H16166">
        <v>97591</v>
      </c>
    </row>
    <row r="16167" spans="6:8" ht="13.5">
      <c r="F16167" s="156" t="s">
        <v>2784</v>
      </c>
      <c r="H16167">
        <v>97591</v>
      </c>
    </row>
    <row r="16168" spans="6:8" ht="13.5">
      <c r="F16168" s="156" t="s">
        <v>2784</v>
      </c>
      <c r="H16168">
        <v>97591</v>
      </c>
    </row>
    <row r="16169" spans="6:8" ht="13.5">
      <c r="F16169" s="156" t="s">
        <v>2785</v>
      </c>
      <c r="H16169">
        <v>97592</v>
      </c>
    </row>
    <row r="16170" spans="6:8" ht="13.5">
      <c r="F16170" s="156" t="s">
        <v>2785</v>
      </c>
      <c r="H16170">
        <v>97592</v>
      </c>
    </row>
    <row r="16171" spans="6:8" ht="13.5">
      <c r="F16171" s="156" t="s">
        <v>2785</v>
      </c>
      <c r="H16171">
        <v>97592</v>
      </c>
    </row>
    <row r="16172" spans="6:8" ht="13.5">
      <c r="F16172" s="156" t="s">
        <v>2785</v>
      </c>
      <c r="H16172">
        <v>97592</v>
      </c>
    </row>
    <row r="16173" spans="6:8" ht="13.5">
      <c r="F16173" s="156" t="s">
        <v>2786</v>
      </c>
      <c r="H16173">
        <v>97593</v>
      </c>
    </row>
    <row r="16174" spans="6:8" ht="13.5">
      <c r="F16174" s="156" t="s">
        <v>2786</v>
      </c>
      <c r="H16174">
        <v>97593</v>
      </c>
    </row>
    <row r="16175" spans="6:8" ht="13.5">
      <c r="F16175" s="156" t="s">
        <v>2786</v>
      </c>
      <c r="H16175">
        <v>97593</v>
      </c>
    </row>
    <row r="16176" spans="6:8" ht="13.5">
      <c r="F16176" s="156" t="s">
        <v>2786</v>
      </c>
      <c r="H16176">
        <v>97593</v>
      </c>
    </row>
    <row r="16177" spans="6:8" ht="13.5">
      <c r="F16177" s="156" t="s">
        <v>2786</v>
      </c>
      <c r="H16177">
        <v>97593</v>
      </c>
    </row>
    <row r="16178" spans="6:8" ht="13.5">
      <c r="F16178" s="156" t="s">
        <v>2787</v>
      </c>
      <c r="H16178">
        <v>97594</v>
      </c>
    </row>
    <row r="16179" spans="6:8" ht="13.5">
      <c r="F16179" s="156" t="s">
        <v>2787</v>
      </c>
      <c r="H16179">
        <v>97594</v>
      </c>
    </row>
    <row r="16180" spans="6:8" ht="13.5">
      <c r="F16180" s="156" t="s">
        <v>2787</v>
      </c>
      <c r="H16180">
        <v>97594</v>
      </c>
    </row>
    <row r="16181" spans="6:8" ht="13.5">
      <c r="F16181" s="156" t="s">
        <v>2787</v>
      </c>
      <c r="H16181">
        <v>97594</v>
      </c>
    </row>
    <row r="16182" spans="6:8" ht="13.5">
      <c r="F16182" s="156" t="s">
        <v>2787</v>
      </c>
      <c r="H16182">
        <v>97594</v>
      </c>
    </row>
    <row r="16183" spans="6:8" ht="13.5">
      <c r="F16183" s="156" t="s">
        <v>2788</v>
      </c>
      <c r="H16183">
        <v>97595</v>
      </c>
    </row>
    <row r="16184" spans="6:8" ht="13.5">
      <c r="F16184" s="156" t="s">
        <v>2788</v>
      </c>
      <c r="H16184">
        <v>97595</v>
      </c>
    </row>
    <row r="16185" spans="6:8" ht="13.5">
      <c r="F16185" s="156" t="s">
        <v>2788</v>
      </c>
      <c r="H16185">
        <v>97595</v>
      </c>
    </row>
    <row r="16186" spans="6:8" ht="13.5">
      <c r="F16186" s="156" t="s">
        <v>2788</v>
      </c>
      <c r="H16186">
        <v>97595</v>
      </c>
    </row>
    <row r="16187" spans="6:8" ht="13.5">
      <c r="F16187" s="156" t="s">
        <v>2789</v>
      </c>
      <c r="H16187">
        <v>97596</v>
      </c>
    </row>
    <row r="16188" spans="6:8" ht="13.5">
      <c r="F16188" s="156" t="s">
        <v>2789</v>
      </c>
      <c r="H16188">
        <v>97596</v>
      </c>
    </row>
    <row r="16189" spans="6:8" ht="13.5">
      <c r="F16189" s="156" t="s">
        <v>2789</v>
      </c>
      <c r="H16189">
        <v>97596</v>
      </c>
    </row>
    <row r="16190" spans="6:8" ht="13.5">
      <c r="F16190" s="156" t="s">
        <v>2789</v>
      </c>
      <c r="H16190">
        <v>97596</v>
      </c>
    </row>
    <row r="16191" spans="6:8" ht="13.5">
      <c r="F16191" s="156" t="s">
        <v>2790</v>
      </c>
      <c r="H16191">
        <v>97597</v>
      </c>
    </row>
    <row r="16192" spans="6:8" ht="13.5">
      <c r="F16192" s="156" t="s">
        <v>2790</v>
      </c>
      <c r="H16192">
        <v>97597</v>
      </c>
    </row>
    <row r="16193" spans="6:8" ht="13.5">
      <c r="F16193" s="156" t="s">
        <v>2790</v>
      </c>
      <c r="H16193">
        <v>97597</v>
      </c>
    </row>
    <row r="16194" spans="6:8" ht="13.5">
      <c r="F16194" s="156" t="s">
        <v>2790</v>
      </c>
      <c r="H16194">
        <v>97597</v>
      </c>
    </row>
    <row r="16195" spans="6:8" ht="13.5">
      <c r="F16195" s="156" t="s">
        <v>2791</v>
      </c>
      <c r="H16195">
        <v>97598</v>
      </c>
    </row>
    <row r="16196" spans="6:8" ht="13.5">
      <c r="F16196" s="156" t="s">
        <v>2791</v>
      </c>
      <c r="H16196">
        <v>97598</v>
      </c>
    </row>
    <row r="16197" spans="6:8" ht="13.5">
      <c r="F16197" s="156" t="s">
        <v>2791</v>
      </c>
      <c r="H16197">
        <v>97598</v>
      </c>
    </row>
    <row r="16198" spans="6:8" ht="13.5">
      <c r="F16198" s="156" t="s">
        <v>2791</v>
      </c>
      <c r="H16198">
        <v>97598</v>
      </c>
    </row>
    <row r="16199" spans="6:8" ht="13.5">
      <c r="F16199" s="156" t="s">
        <v>2792</v>
      </c>
      <c r="H16199">
        <v>97599</v>
      </c>
    </row>
    <row r="16200" spans="6:8" ht="13.5">
      <c r="F16200" s="156" t="s">
        <v>2792</v>
      </c>
      <c r="H16200">
        <v>97599</v>
      </c>
    </row>
    <row r="16201" spans="6:8" ht="13.5">
      <c r="F16201" s="156" t="s">
        <v>2792</v>
      </c>
      <c r="H16201">
        <v>97599</v>
      </c>
    </row>
    <row r="16202" spans="6:8" ht="13.5">
      <c r="F16202" s="156" t="s">
        <v>2792</v>
      </c>
      <c r="H16202">
        <v>97599</v>
      </c>
    </row>
    <row r="16203" spans="6:8" ht="13.5">
      <c r="F16203" s="156" t="s">
        <v>2793</v>
      </c>
      <c r="H16203">
        <v>97609</v>
      </c>
    </row>
    <row r="16204" spans="6:8" ht="13.5">
      <c r="F16204" s="156" t="s">
        <v>2793</v>
      </c>
      <c r="H16204">
        <v>97609</v>
      </c>
    </row>
    <row r="16205" spans="6:8" ht="13.5">
      <c r="F16205" s="156" t="s">
        <v>2793</v>
      </c>
      <c r="H16205">
        <v>97609</v>
      </c>
    </row>
    <row r="16206" spans="6:8" ht="13.5">
      <c r="F16206" s="156" t="s">
        <v>2793</v>
      </c>
      <c r="H16206">
        <v>97609</v>
      </c>
    </row>
    <row r="16207" spans="6:8" ht="13.5">
      <c r="F16207" s="156" t="s">
        <v>2793</v>
      </c>
      <c r="H16207">
        <v>97609</v>
      </c>
    </row>
    <row r="16208" spans="6:8" ht="13.5">
      <c r="F16208" s="156" t="s">
        <v>2794</v>
      </c>
      <c r="H16208">
        <v>97610</v>
      </c>
    </row>
    <row r="16209" spans="6:8" ht="13.5">
      <c r="F16209" s="156" t="s">
        <v>2794</v>
      </c>
      <c r="H16209">
        <v>97610</v>
      </c>
    </row>
    <row r="16210" spans="6:8" ht="13.5">
      <c r="F16210" s="156" t="s">
        <v>2794</v>
      </c>
      <c r="H16210">
        <v>97610</v>
      </c>
    </row>
    <row r="16211" spans="6:8" ht="13.5">
      <c r="F16211" s="156" t="s">
        <v>2794</v>
      </c>
      <c r="H16211">
        <v>97610</v>
      </c>
    </row>
    <row r="16212" spans="6:8" ht="13.5">
      <c r="F16212" s="156" t="s">
        <v>2794</v>
      </c>
      <c r="H16212">
        <v>97610</v>
      </c>
    </row>
    <row r="16213" spans="6:8" ht="13.5">
      <c r="F16213" s="156" t="s">
        <v>2795</v>
      </c>
      <c r="H16213">
        <v>97611</v>
      </c>
    </row>
    <row r="16214" spans="6:8" ht="13.5">
      <c r="F16214" s="156" t="s">
        <v>2795</v>
      </c>
      <c r="H16214">
        <v>97611</v>
      </c>
    </row>
    <row r="16215" spans="6:8" ht="13.5">
      <c r="F16215" s="156" t="s">
        <v>2795</v>
      </c>
      <c r="H16215">
        <v>97611</v>
      </c>
    </row>
    <row r="16216" spans="6:8" ht="13.5">
      <c r="F16216" s="156" t="s">
        <v>2795</v>
      </c>
      <c r="H16216">
        <v>97611</v>
      </c>
    </row>
    <row r="16217" spans="6:8" ht="13.5">
      <c r="F16217" s="156" t="s">
        <v>2795</v>
      </c>
      <c r="H16217">
        <v>97611</v>
      </c>
    </row>
    <row r="16218" spans="6:8" ht="13.5">
      <c r="F16218" s="156" t="s">
        <v>2796</v>
      </c>
      <c r="H16218">
        <v>97612</v>
      </c>
    </row>
    <row r="16219" spans="6:8" ht="13.5">
      <c r="F16219" s="156" t="s">
        <v>2796</v>
      </c>
      <c r="H16219">
        <v>97612</v>
      </c>
    </row>
    <row r="16220" spans="6:8" ht="13.5">
      <c r="F16220" s="156" t="s">
        <v>2796</v>
      </c>
      <c r="H16220">
        <v>97612</v>
      </c>
    </row>
    <row r="16221" spans="6:8" ht="13.5">
      <c r="F16221" s="156" t="s">
        <v>2796</v>
      </c>
      <c r="H16221">
        <v>97612</v>
      </c>
    </row>
    <row r="16222" spans="6:8" ht="13.5">
      <c r="F16222" s="156" t="s">
        <v>2796</v>
      </c>
      <c r="H16222">
        <v>97612</v>
      </c>
    </row>
    <row r="16223" spans="6:8" ht="13.5">
      <c r="F16223" s="156" t="s">
        <v>2797</v>
      </c>
      <c r="H16223">
        <v>97613</v>
      </c>
    </row>
    <row r="16224" spans="6:8" ht="13.5">
      <c r="F16224" s="156" t="s">
        <v>2797</v>
      </c>
      <c r="H16224">
        <v>97613</v>
      </c>
    </row>
    <row r="16225" spans="6:8" ht="13.5">
      <c r="F16225" s="156" t="s">
        <v>2797</v>
      </c>
      <c r="H16225">
        <v>97613</v>
      </c>
    </row>
    <row r="16226" spans="6:8" ht="13.5">
      <c r="F16226" s="156" t="s">
        <v>2797</v>
      </c>
      <c r="H16226">
        <v>97613</v>
      </c>
    </row>
    <row r="16227" spans="6:8" ht="13.5">
      <c r="F16227" s="156" t="s">
        <v>2797</v>
      </c>
      <c r="H16227">
        <v>97613</v>
      </c>
    </row>
    <row r="16228" spans="6:8" ht="13.5">
      <c r="F16228" s="156" t="s">
        <v>2798</v>
      </c>
      <c r="H16228">
        <v>97614</v>
      </c>
    </row>
    <row r="16229" spans="6:8" ht="13.5">
      <c r="F16229" s="156" t="s">
        <v>2798</v>
      </c>
      <c r="H16229">
        <v>97614</v>
      </c>
    </row>
    <row r="16230" spans="6:8" ht="13.5">
      <c r="F16230" s="156" t="s">
        <v>2798</v>
      </c>
      <c r="H16230">
        <v>97614</v>
      </c>
    </row>
    <row r="16231" spans="6:8" ht="13.5">
      <c r="F16231" s="156" t="s">
        <v>2798</v>
      </c>
      <c r="H16231">
        <v>97614</v>
      </c>
    </row>
    <row r="16232" spans="6:8" ht="13.5">
      <c r="F16232" s="156" t="s">
        <v>2798</v>
      </c>
      <c r="H16232">
        <v>97614</v>
      </c>
    </row>
    <row r="16233" spans="6:8" ht="13.5">
      <c r="F16233" s="156" t="s">
        <v>2799</v>
      </c>
      <c r="H16233">
        <v>97615</v>
      </c>
    </row>
    <row r="16234" spans="6:8" ht="13.5">
      <c r="F16234" s="156" t="s">
        <v>2799</v>
      </c>
      <c r="H16234">
        <v>97615</v>
      </c>
    </row>
    <row r="16235" spans="6:8" ht="13.5">
      <c r="F16235" s="156" t="s">
        <v>2799</v>
      </c>
      <c r="H16235">
        <v>97615</v>
      </c>
    </row>
    <row r="16236" spans="6:8" ht="13.5">
      <c r="F16236" s="156" t="s">
        <v>2799</v>
      </c>
      <c r="H16236">
        <v>97615</v>
      </c>
    </row>
    <row r="16237" spans="6:8" ht="13.5">
      <c r="F16237" s="156" t="s">
        <v>2799</v>
      </c>
      <c r="H16237">
        <v>97615</v>
      </c>
    </row>
    <row r="16238" spans="6:8" ht="13.5">
      <c r="F16238" s="156" t="s">
        <v>2799</v>
      </c>
      <c r="H16238">
        <v>97615</v>
      </c>
    </row>
    <row r="16239" spans="6:8" ht="13.5">
      <c r="F16239" s="156" t="s">
        <v>2800</v>
      </c>
      <c r="H16239">
        <v>97616</v>
      </c>
    </row>
    <row r="16240" spans="6:8" ht="13.5">
      <c r="F16240" s="156" t="s">
        <v>2800</v>
      </c>
      <c r="H16240">
        <v>97616</v>
      </c>
    </row>
    <row r="16241" spans="6:8" ht="13.5">
      <c r="F16241" s="156" t="s">
        <v>2800</v>
      </c>
      <c r="H16241">
        <v>97616</v>
      </c>
    </row>
    <row r="16242" spans="6:8" ht="13.5">
      <c r="F16242" s="156" t="s">
        <v>2800</v>
      </c>
      <c r="H16242">
        <v>97616</v>
      </c>
    </row>
    <row r="16243" spans="6:8" ht="13.5">
      <c r="F16243" s="156" t="s">
        <v>2800</v>
      </c>
      <c r="H16243">
        <v>97616</v>
      </c>
    </row>
    <row r="16244" spans="6:8" ht="13.5">
      <c r="F16244" s="156" t="s">
        <v>2800</v>
      </c>
      <c r="H16244">
        <v>97616</v>
      </c>
    </row>
    <row r="16245" spans="6:8" ht="13.5">
      <c r="F16245" s="156" t="s">
        <v>2801</v>
      </c>
      <c r="H16245">
        <v>97617</v>
      </c>
    </row>
    <row r="16246" spans="6:8" ht="13.5">
      <c r="F16246" s="156" t="s">
        <v>2801</v>
      </c>
      <c r="H16246">
        <v>97617</v>
      </c>
    </row>
    <row r="16247" spans="6:8" ht="13.5">
      <c r="F16247" s="156" t="s">
        <v>2801</v>
      </c>
      <c r="H16247">
        <v>97617</v>
      </c>
    </row>
    <row r="16248" spans="6:8" ht="13.5">
      <c r="F16248" s="156" t="s">
        <v>2801</v>
      </c>
      <c r="H16248">
        <v>97617</v>
      </c>
    </row>
    <row r="16249" spans="6:8" ht="13.5">
      <c r="F16249" s="156" t="s">
        <v>2801</v>
      </c>
      <c r="H16249">
        <v>97617</v>
      </c>
    </row>
    <row r="16250" spans="6:8" ht="13.5">
      <c r="F16250" s="156" t="s">
        <v>2801</v>
      </c>
      <c r="H16250">
        <v>97617</v>
      </c>
    </row>
    <row r="16251" spans="6:8" ht="13.5">
      <c r="F16251" s="156" t="s">
        <v>2802</v>
      </c>
      <c r="H16251">
        <v>97618</v>
      </c>
    </row>
    <row r="16252" spans="6:8" ht="13.5">
      <c r="F16252" s="156" t="s">
        <v>2802</v>
      </c>
      <c r="H16252">
        <v>97618</v>
      </c>
    </row>
    <row r="16253" spans="6:8" ht="13.5">
      <c r="F16253" s="156" t="s">
        <v>2802</v>
      </c>
      <c r="H16253">
        <v>97618</v>
      </c>
    </row>
    <row r="16254" spans="6:8" ht="13.5">
      <c r="F16254" s="156" t="s">
        <v>2802</v>
      </c>
      <c r="H16254">
        <v>97618</v>
      </c>
    </row>
    <row r="16255" spans="6:8" ht="13.5">
      <c r="F16255" s="156" t="s">
        <v>2802</v>
      </c>
      <c r="H16255">
        <v>97618</v>
      </c>
    </row>
    <row r="16256" spans="6:8" ht="13.5">
      <c r="F16256" s="156" t="s">
        <v>2802</v>
      </c>
      <c r="H16256">
        <v>97618</v>
      </c>
    </row>
    <row r="16257" spans="6:8" ht="13.5">
      <c r="F16257" s="156" t="s">
        <v>2803</v>
      </c>
      <c r="H16257">
        <v>100902</v>
      </c>
    </row>
    <row r="16258" spans="6:8" ht="13.5">
      <c r="F16258" s="156" t="s">
        <v>2803</v>
      </c>
      <c r="H16258">
        <v>100902</v>
      </c>
    </row>
    <row r="16259" spans="6:8" ht="13.5">
      <c r="F16259" s="156" t="s">
        <v>2803</v>
      </c>
      <c r="H16259">
        <v>100902</v>
      </c>
    </row>
    <row r="16260" spans="6:8" ht="13.5">
      <c r="F16260" s="156" t="s">
        <v>2803</v>
      </c>
      <c r="H16260">
        <v>100902</v>
      </c>
    </row>
    <row r="16261" spans="6:8" ht="13.5">
      <c r="F16261" s="156" t="s">
        <v>2803</v>
      </c>
      <c r="H16261">
        <v>100902</v>
      </c>
    </row>
    <row r="16262" spans="6:8" ht="13.5">
      <c r="F16262" s="156" t="s">
        <v>2804</v>
      </c>
      <c r="H16262">
        <v>100903</v>
      </c>
    </row>
    <row r="16263" spans="6:8" ht="13.5">
      <c r="F16263" s="156" t="s">
        <v>2804</v>
      </c>
      <c r="H16263">
        <v>100903</v>
      </c>
    </row>
    <row r="16264" spans="6:8" ht="13.5">
      <c r="F16264" s="156" t="s">
        <v>2804</v>
      </c>
      <c r="H16264">
        <v>100903</v>
      </c>
    </row>
    <row r="16265" spans="6:8" ht="13.5">
      <c r="F16265" s="156" t="s">
        <v>2804</v>
      </c>
      <c r="H16265">
        <v>100903</v>
      </c>
    </row>
    <row r="16266" spans="6:8" ht="13.5">
      <c r="F16266" s="156" t="s">
        <v>2804</v>
      </c>
      <c r="H16266">
        <v>100903</v>
      </c>
    </row>
    <row r="16267" spans="6:8" ht="13.5">
      <c r="F16267" s="156" t="s">
        <v>2805</v>
      </c>
      <c r="H16267">
        <v>100904</v>
      </c>
    </row>
    <row r="16268" spans="6:8" ht="13.5">
      <c r="F16268" s="156" t="s">
        <v>2805</v>
      </c>
      <c r="H16268">
        <v>100904</v>
      </c>
    </row>
    <row r="16269" spans="6:8" ht="13.5">
      <c r="F16269" s="156" t="s">
        <v>2805</v>
      </c>
      <c r="H16269">
        <v>100904</v>
      </c>
    </row>
    <row r="16270" spans="6:8" ht="13.5">
      <c r="F16270" s="156" t="s">
        <v>2805</v>
      </c>
      <c r="H16270">
        <v>100904</v>
      </c>
    </row>
    <row r="16271" spans="6:8" ht="13.5">
      <c r="F16271" s="156" t="s">
        <v>2806</v>
      </c>
      <c r="H16271">
        <v>100905</v>
      </c>
    </row>
    <row r="16272" spans="6:8" ht="13.5">
      <c r="F16272" s="156" t="s">
        <v>2806</v>
      </c>
      <c r="H16272">
        <v>100905</v>
      </c>
    </row>
    <row r="16273" spans="6:8" ht="13.5">
      <c r="F16273" s="156" t="s">
        <v>2806</v>
      </c>
      <c r="H16273">
        <v>100905</v>
      </c>
    </row>
    <row r="16274" spans="6:8" ht="13.5">
      <c r="F16274" s="156" t="s">
        <v>2806</v>
      </c>
      <c r="H16274">
        <v>100905</v>
      </c>
    </row>
    <row r="16275" spans="6:8" ht="13.5">
      <c r="F16275" s="156" t="s">
        <v>2807</v>
      </c>
      <c r="H16275">
        <v>100906</v>
      </c>
    </row>
    <row r="16276" spans="6:8" ht="13.5">
      <c r="F16276" s="156" t="s">
        <v>2807</v>
      </c>
      <c r="H16276">
        <v>100906</v>
      </c>
    </row>
    <row r="16277" spans="6:8" ht="13.5">
      <c r="F16277" s="156" t="s">
        <v>2807</v>
      </c>
      <c r="H16277">
        <v>100906</v>
      </c>
    </row>
    <row r="16278" spans="6:8" ht="13.5">
      <c r="F16278" s="156" t="s">
        <v>2807</v>
      </c>
      <c r="H16278">
        <v>100906</v>
      </c>
    </row>
    <row r="16279" spans="6:8" ht="13.5">
      <c r="F16279" s="156" t="s">
        <v>2808</v>
      </c>
      <c r="H16279">
        <v>100919</v>
      </c>
    </row>
    <row r="16280" spans="6:8" ht="13.5">
      <c r="F16280" s="156" t="s">
        <v>2808</v>
      </c>
      <c r="H16280">
        <v>100919</v>
      </c>
    </row>
    <row r="16281" spans="6:8" ht="13.5">
      <c r="F16281" s="156" t="s">
        <v>2808</v>
      </c>
      <c r="H16281">
        <v>100919</v>
      </c>
    </row>
    <row r="16282" spans="6:8" ht="13.5">
      <c r="F16282" s="156" t="s">
        <v>2808</v>
      </c>
      <c r="H16282">
        <v>100919</v>
      </c>
    </row>
    <row r="16283" spans="6:8" ht="13.5">
      <c r="F16283" s="156" t="s">
        <v>2808</v>
      </c>
      <c r="H16283">
        <v>100919</v>
      </c>
    </row>
    <row r="16284" spans="6:8" ht="13.5">
      <c r="F16284" s="156" t="s">
        <v>2809</v>
      </c>
      <c r="H16284">
        <v>100920</v>
      </c>
    </row>
    <row r="16285" spans="6:8" ht="13.5">
      <c r="F16285" s="156" t="s">
        <v>2809</v>
      </c>
      <c r="H16285">
        <v>100920</v>
      </c>
    </row>
    <row r="16286" spans="6:8" ht="13.5">
      <c r="F16286" s="156" t="s">
        <v>2809</v>
      </c>
      <c r="H16286">
        <v>100920</v>
      </c>
    </row>
    <row r="16287" spans="6:8" ht="13.5">
      <c r="F16287" s="156" t="s">
        <v>2809</v>
      </c>
      <c r="H16287">
        <v>100920</v>
      </c>
    </row>
    <row r="16288" spans="6:8" ht="13.5">
      <c r="F16288" s="156" t="s">
        <v>2809</v>
      </c>
      <c r="H16288">
        <v>100920</v>
      </c>
    </row>
    <row r="16289" spans="6:8" ht="13.5">
      <c r="F16289" s="156" t="s">
        <v>2810</v>
      </c>
      <c r="H16289">
        <v>100921</v>
      </c>
    </row>
    <row r="16290" spans="6:8" ht="13.5">
      <c r="F16290" s="156" t="s">
        <v>2810</v>
      </c>
      <c r="H16290">
        <v>100921</v>
      </c>
    </row>
    <row r="16291" spans="6:8" ht="13.5">
      <c r="F16291" s="156" t="s">
        <v>2810</v>
      </c>
      <c r="H16291">
        <v>100921</v>
      </c>
    </row>
    <row r="16292" spans="6:8" ht="13.5">
      <c r="F16292" s="156" t="s">
        <v>2810</v>
      </c>
      <c r="H16292">
        <v>100921</v>
      </c>
    </row>
    <row r="16293" spans="6:8" ht="13.5">
      <c r="F16293" s="156" t="s">
        <v>2811</v>
      </c>
      <c r="H16293">
        <v>100922</v>
      </c>
    </row>
    <row r="16294" spans="6:8" ht="13.5">
      <c r="F16294" s="156" t="s">
        <v>2811</v>
      </c>
      <c r="H16294">
        <v>100922</v>
      </c>
    </row>
    <row r="16295" spans="6:8" ht="13.5">
      <c r="F16295" s="156" t="s">
        <v>2811</v>
      </c>
      <c r="H16295">
        <v>100922</v>
      </c>
    </row>
    <row r="16296" spans="6:8" ht="13.5">
      <c r="F16296" s="156" t="s">
        <v>2811</v>
      </c>
      <c r="H16296">
        <v>100922</v>
      </c>
    </row>
    <row r="16297" spans="6:8" ht="13.5">
      <c r="F16297" s="156" t="s">
        <v>2812</v>
      </c>
      <c r="H16297">
        <v>100923</v>
      </c>
    </row>
    <row r="16298" spans="6:8" ht="13.5">
      <c r="F16298" s="156" t="s">
        <v>2812</v>
      </c>
      <c r="H16298">
        <v>100923</v>
      </c>
    </row>
    <row r="16299" spans="6:8" ht="13.5">
      <c r="F16299" s="156" t="s">
        <v>2812</v>
      </c>
      <c r="H16299">
        <v>100923</v>
      </c>
    </row>
    <row r="16300" spans="6:8" ht="13.5">
      <c r="F16300" s="156" t="s">
        <v>2812</v>
      </c>
      <c r="H16300">
        <v>100923</v>
      </c>
    </row>
    <row r="16301" spans="6:8" ht="13.5">
      <c r="F16301" s="156" t="s">
        <v>2813</v>
      </c>
      <c r="H16301">
        <v>73624</v>
      </c>
    </row>
    <row r="16302" spans="6:8" ht="13.5">
      <c r="F16302" s="156" t="s">
        <v>2813</v>
      </c>
      <c r="H16302">
        <v>73624</v>
      </c>
    </row>
    <row r="16303" spans="6:8" ht="13.5">
      <c r="F16303" s="156" t="s">
        <v>2813</v>
      </c>
      <c r="H16303">
        <v>73624</v>
      </c>
    </row>
    <row r="16304" spans="6:8" ht="13.5">
      <c r="F16304" s="156" t="s">
        <v>2813</v>
      </c>
      <c r="H16304">
        <v>73624</v>
      </c>
    </row>
    <row r="16305" spans="6:8" ht="13.5">
      <c r="F16305" s="156" t="s">
        <v>2814</v>
      </c>
      <c r="H16305">
        <v>101489</v>
      </c>
    </row>
    <row r="16306" spans="6:8" ht="13.5">
      <c r="F16306" s="156" t="s">
        <v>2814</v>
      </c>
      <c r="H16306">
        <v>101489</v>
      </c>
    </row>
    <row r="16307" spans="6:8" ht="13.5">
      <c r="F16307" s="156" t="s">
        <v>2814</v>
      </c>
      <c r="H16307">
        <v>101489</v>
      </c>
    </row>
    <row r="16308" spans="6:8" ht="13.5">
      <c r="F16308" s="156" t="s">
        <v>2814</v>
      </c>
      <c r="H16308">
        <v>101489</v>
      </c>
    </row>
    <row r="16309" spans="6:8" ht="13.5">
      <c r="F16309" s="156" t="s">
        <v>2814</v>
      </c>
      <c r="H16309">
        <v>101489</v>
      </c>
    </row>
    <row r="16310" spans="6:8" ht="13.5">
      <c r="F16310" s="156" t="s">
        <v>2814</v>
      </c>
      <c r="H16310">
        <v>101489</v>
      </c>
    </row>
    <row r="16311" spans="6:8" ht="13.5">
      <c r="F16311" s="156" t="s">
        <v>2814</v>
      </c>
      <c r="H16311">
        <v>101489</v>
      </c>
    </row>
    <row r="16312" spans="6:8" ht="13.5">
      <c r="F16312" s="156" t="s">
        <v>2814</v>
      </c>
      <c r="H16312">
        <v>101489</v>
      </c>
    </row>
    <row r="16313" spans="6:8" ht="13.5">
      <c r="F16313" s="156" t="s">
        <v>2814</v>
      </c>
      <c r="H16313">
        <v>101489</v>
      </c>
    </row>
    <row r="16314" spans="6:8" ht="13.5">
      <c r="F16314" s="156" t="s">
        <v>2814</v>
      </c>
      <c r="H16314">
        <v>101489</v>
      </c>
    </row>
    <row r="16315" spans="6:8" ht="13.5">
      <c r="F16315" s="156" t="s">
        <v>2814</v>
      </c>
      <c r="H16315">
        <v>101489</v>
      </c>
    </row>
    <row r="16316" spans="6:8" ht="13.5">
      <c r="F16316" s="156" t="s">
        <v>2814</v>
      </c>
      <c r="H16316">
        <v>101489</v>
      </c>
    </row>
    <row r="16317" spans="6:8" ht="13.5">
      <c r="F16317" s="156" t="s">
        <v>2814</v>
      </c>
      <c r="H16317">
        <v>101489</v>
      </c>
    </row>
    <row r="16318" spans="6:8" ht="13.5">
      <c r="F16318" s="156" t="s">
        <v>2814</v>
      </c>
      <c r="H16318">
        <v>101489</v>
      </c>
    </row>
    <row r="16319" spans="6:8" ht="13.5">
      <c r="F16319" s="156" t="s">
        <v>2814</v>
      </c>
      <c r="H16319">
        <v>101489</v>
      </c>
    </row>
    <row r="16320" spans="6:8" ht="13.5">
      <c r="F16320" s="156" t="s">
        <v>2814</v>
      </c>
      <c r="H16320">
        <v>101489</v>
      </c>
    </row>
    <row r="16321" spans="6:8" ht="13.5">
      <c r="F16321" s="156" t="s">
        <v>2814</v>
      </c>
      <c r="H16321">
        <v>101489</v>
      </c>
    </row>
    <row r="16322" spans="6:8" ht="13.5">
      <c r="F16322" s="156" t="s">
        <v>2814</v>
      </c>
      <c r="H16322">
        <v>101489</v>
      </c>
    </row>
    <row r="16323" spans="6:8" ht="13.5">
      <c r="F16323" s="156" t="s">
        <v>2814</v>
      </c>
      <c r="H16323">
        <v>101489</v>
      </c>
    </row>
    <row r="16324" spans="6:8" ht="13.5">
      <c r="F16324" s="156" t="s">
        <v>2814</v>
      </c>
      <c r="H16324">
        <v>101489</v>
      </c>
    </row>
    <row r="16325" spans="6:8" ht="13.5">
      <c r="F16325" s="156" t="s">
        <v>2814</v>
      </c>
      <c r="H16325">
        <v>101489</v>
      </c>
    </row>
    <row r="16326" spans="6:8" ht="13.5">
      <c r="F16326" s="156" t="s">
        <v>2814</v>
      </c>
      <c r="H16326">
        <v>101489</v>
      </c>
    </row>
    <row r="16327" spans="6:8" ht="13.5">
      <c r="F16327" s="156" t="s">
        <v>2814</v>
      </c>
      <c r="H16327">
        <v>101489</v>
      </c>
    </row>
    <row r="16328" spans="6:8" ht="13.5">
      <c r="F16328" s="156" t="s">
        <v>2815</v>
      </c>
      <c r="H16328">
        <v>101490</v>
      </c>
    </row>
    <row r="16329" spans="6:8" ht="13.5">
      <c r="F16329" s="156" t="s">
        <v>2815</v>
      </c>
      <c r="H16329">
        <v>101490</v>
      </c>
    </row>
    <row r="16330" spans="6:8" ht="13.5">
      <c r="F16330" s="156" t="s">
        <v>2815</v>
      </c>
      <c r="H16330">
        <v>101490</v>
      </c>
    </row>
    <row r="16331" spans="6:8" ht="13.5">
      <c r="F16331" s="156" t="s">
        <v>2815</v>
      </c>
      <c r="H16331">
        <v>101490</v>
      </c>
    </row>
    <row r="16332" spans="6:8" ht="13.5">
      <c r="F16332" s="156" t="s">
        <v>2815</v>
      </c>
      <c r="H16332">
        <v>101490</v>
      </c>
    </row>
    <row r="16333" spans="6:8" ht="13.5">
      <c r="F16333" s="156" t="s">
        <v>2815</v>
      </c>
      <c r="H16333">
        <v>101490</v>
      </c>
    </row>
    <row r="16334" spans="6:8" ht="13.5">
      <c r="F16334" s="156" t="s">
        <v>2815</v>
      </c>
      <c r="H16334">
        <v>101490</v>
      </c>
    </row>
    <row r="16335" spans="6:8" ht="13.5">
      <c r="F16335" s="156" t="s">
        <v>2815</v>
      </c>
      <c r="H16335">
        <v>101490</v>
      </c>
    </row>
    <row r="16336" spans="6:8" ht="13.5">
      <c r="F16336" s="156" t="s">
        <v>2815</v>
      </c>
      <c r="H16336">
        <v>101490</v>
      </c>
    </row>
    <row r="16337" spans="6:8" ht="13.5">
      <c r="F16337" s="156" t="s">
        <v>2815</v>
      </c>
      <c r="H16337">
        <v>101490</v>
      </c>
    </row>
    <row r="16338" spans="6:8" ht="13.5">
      <c r="F16338" s="156" t="s">
        <v>2815</v>
      </c>
      <c r="H16338">
        <v>101490</v>
      </c>
    </row>
    <row r="16339" spans="6:8" ht="13.5">
      <c r="F16339" s="156" t="s">
        <v>2815</v>
      </c>
      <c r="H16339">
        <v>101490</v>
      </c>
    </row>
    <row r="16340" spans="6:8" ht="13.5">
      <c r="F16340" s="156" t="s">
        <v>2815</v>
      </c>
      <c r="H16340">
        <v>101490</v>
      </c>
    </row>
    <row r="16341" spans="6:8" ht="13.5">
      <c r="F16341" s="156" t="s">
        <v>2815</v>
      </c>
      <c r="H16341">
        <v>101490</v>
      </c>
    </row>
    <row r="16342" spans="6:8" ht="13.5">
      <c r="F16342" s="156" t="s">
        <v>2815</v>
      </c>
      <c r="H16342">
        <v>101490</v>
      </c>
    </row>
    <row r="16343" spans="6:8" ht="13.5">
      <c r="F16343" s="156" t="s">
        <v>2815</v>
      </c>
      <c r="H16343">
        <v>101490</v>
      </c>
    </row>
    <row r="16344" spans="6:8" ht="13.5">
      <c r="F16344" s="156" t="s">
        <v>2815</v>
      </c>
      <c r="H16344">
        <v>101490</v>
      </c>
    </row>
    <row r="16345" spans="6:8" ht="13.5">
      <c r="F16345" s="156" t="s">
        <v>2815</v>
      </c>
      <c r="H16345">
        <v>101490</v>
      </c>
    </row>
    <row r="16346" spans="6:8" ht="13.5">
      <c r="F16346" s="156" t="s">
        <v>2815</v>
      </c>
      <c r="H16346">
        <v>101490</v>
      </c>
    </row>
    <row r="16347" spans="6:8" ht="13.5">
      <c r="F16347" s="156" t="s">
        <v>2815</v>
      </c>
      <c r="H16347">
        <v>101490</v>
      </c>
    </row>
    <row r="16348" spans="6:8" ht="13.5">
      <c r="F16348" s="156" t="s">
        <v>2815</v>
      </c>
      <c r="H16348">
        <v>101490</v>
      </c>
    </row>
    <row r="16349" spans="6:8" ht="13.5">
      <c r="F16349" s="156" t="s">
        <v>2815</v>
      </c>
      <c r="H16349">
        <v>101490</v>
      </c>
    </row>
    <row r="16350" spans="6:8" ht="13.5">
      <c r="F16350" s="156" t="s">
        <v>2815</v>
      </c>
      <c r="H16350">
        <v>101490</v>
      </c>
    </row>
    <row r="16351" spans="6:8" ht="13.5">
      <c r="F16351" s="156" t="s">
        <v>2816</v>
      </c>
      <c r="H16351">
        <v>101491</v>
      </c>
    </row>
    <row r="16352" spans="6:8" ht="13.5">
      <c r="F16352" s="156" t="s">
        <v>2816</v>
      </c>
      <c r="H16352">
        <v>101491</v>
      </c>
    </row>
    <row r="16353" spans="6:8" ht="13.5">
      <c r="F16353" s="156" t="s">
        <v>2816</v>
      </c>
      <c r="H16353">
        <v>101491</v>
      </c>
    </row>
    <row r="16354" spans="6:8" ht="13.5">
      <c r="F16354" s="156" t="s">
        <v>2816</v>
      </c>
      <c r="H16354">
        <v>101491</v>
      </c>
    </row>
    <row r="16355" spans="6:8" ht="13.5">
      <c r="F16355" s="156" t="s">
        <v>2816</v>
      </c>
      <c r="H16355">
        <v>101491</v>
      </c>
    </row>
    <row r="16356" spans="6:8" ht="13.5">
      <c r="F16356" s="156" t="s">
        <v>2816</v>
      </c>
      <c r="H16356">
        <v>101491</v>
      </c>
    </row>
    <row r="16357" spans="6:8" ht="13.5">
      <c r="F16357" s="156" t="s">
        <v>2816</v>
      </c>
      <c r="H16357">
        <v>101491</v>
      </c>
    </row>
    <row r="16358" spans="6:8" ht="13.5">
      <c r="F16358" s="156" t="s">
        <v>2816</v>
      </c>
      <c r="H16358">
        <v>101491</v>
      </c>
    </row>
    <row r="16359" spans="6:8" ht="13.5">
      <c r="F16359" s="156" t="s">
        <v>2816</v>
      </c>
      <c r="H16359">
        <v>101491</v>
      </c>
    </row>
    <row r="16360" spans="6:8" ht="13.5">
      <c r="F16360" s="156" t="s">
        <v>2816</v>
      </c>
      <c r="H16360">
        <v>101491</v>
      </c>
    </row>
    <row r="16361" spans="6:8" ht="13.5">
      <c r="F16361" s="156" t="s">
        <v>2816</v>
      </c>
      <c r="H16361">
        <v>101491</v>
      </c>
    </row>
    <row r="16362" spans="6:8" ht="13.5">
      <c r="F16362" s="156" t="s">
        <v>2816</v>
      </c>
      <c r="H16362">
        <v>101491</v>
      </c>
    </row>
    <row r="16363" spans="6:8" ht="13.5">
      <c r="F16363" s="156" t="s">
        <v>2816</v>
      </c>
      <c r="H16363">
        <v>101491</v>
      </c>
    </row>
    <row r="16364" spans="6:8" ht="13.5">
      <c r="F16364" s="156" t="s">
        <v>2816</v>
      </c>
      <c r="H16364">
        <v>101491</v>
      </c>
    </row>
    <row r="16365" spans="6:8" ht="13.5">
      <c r="F16365" s="156" t="s">
        <v>2816</v>
      </c>
      <c r="H16365">
        <v>101491</v>
      </c>
    </row>
    <row r="16366" spans="6:8" ht="13.5">
      <c r="F16366" s="156" t="s">
        <v>2816</v>
      </c>
      <c r="H16366">
        <v>101491</v>
      </c>
    </row>
    <row r="16367" spans="6:8" ht="13.5">
      <c r="F16367" s="156" t="s">
        <v>2816</v>
      </c>
      <c r="H16367">
        <v>101491</v>
      </c>
    </row>
    <row r="16368" spans="6:8" ht="13.5">
      <c r="F16368" s="156" t="s">
        <v>2816</v>
      </c>
      <c r="H16368">
        <v>101491</v>
      </c>
    </row>
    <row r="16369" spans="6:8" ht="13.5">
      <c r="F16369" s="156" t="s">
        <v>2816</v>
      </c>
      <c r="H16369">
        <v>101491</v>
      </c>
    </row>
    <row r="16370" spans="6:8" ht="13.5">
      <c r="F16370" s="156" t="s">
        <v>2816</v>
      </c>
      <c r="H16370">
        <v>101491</v>
      </c>
    </row>
    <row r="16371" spans="6:8" ht="13.5">
      <c r="F16371" s="156" t="s">
        <v>2816</v>
      </c>
      <c r="H16371">
        <v>101491</v>
      </c>
    </row>
    <row r="16372" spans="6:8" ht="13.5">
      <c r="F16372" s="156" t="s">
        <v>2816</v>
      </c>
      <c r="H16372">
        <v>101491</v>
      </c>
    </row>
    <row r="16373" spans="6:8" ht="13.5">
      <c r="F16373" s="156" t="s">
        <v>2816</v>
      </c>
      <c r="H16373">
        <v>101491</v>
      </c>
    </row>
    <row r="16374" spans="6:8" ht="13.5">
      <c r="F16374" s="156" t="s">
        <v>2817</v>
      </c>
      <c r="H16374">
        <v>101492</v>
      </c>
    </row>
    <row r="16375" spans="6:8" ht="13.5">
      <c r="F16375" s="156" t="s">
        <v>2817</v>
      </c>
      <c r="H16375">
        <v>101492</v>
      </c>
    </row>
    <row r="16376" spans="6:8" ht="13.5">
      <c r="F16376" s="156" t="s">
        <v>2817</v>
      </c>
      <c r="H16376">
        <v>101492</v>
      </c>
    </row>
    <row r="16377" spans="6:8" ht="13.5">
      <c r="F16377" s="156" t="s">
        <v>2817</v>
      </c>
      <c r="H16377">
        <v>101492</v>
      </c>
    </row>
    <row r="16378" spans="6:8" ht="13.5">
      <c r="F16378" s="156" t="s">
        <v>2817</v>
      </c>
      <c r="H16378">
        <v>101492</v>
      </c>
    </row>
    <row r="16379" spans="6:8" ht="13.5">
      <c r="F16379" s="156" t="s">
        <v>2817</v>
      </c>
      <c r="H16379">
        <v>101492</v>
      </c>
    </row>
    <row r="16380" spans="6:8" ht="13.5">
      <c r="F16380" s="156" t="s">
        <v>2817</v>
      </c>
      <c r="H16380">
        <v>101492</v>
      </c>
    </row>
    <row r="16381" spans="6:8" ht="13.5">
      <c r="F16381" s="156" t="s">
        <v>2817</v>
      </c>
      <c r="H16381">
        <v>101492</v>
      </c>
    </row>
    <row r="16382" spans="6:8" ht="13.5">
      <c r="F16382" s="156" t="s">
        <v>2817</v>
      </c>
      <c r="H16382">
        <v>101492</v>
      </c>
    </row>
    <row r="16383" spans="6:8" ht="13.5">
      <c r="F16383" s="156" t="s">
        <v>2817</v>
      </c>
      <c r="H16383">
        <v>101492</v>
      </c>
    </row>
    <row r="16384" spans="6:8" ht="13.5">
      <c r="F16384" s="156" t="s">
        <v>2817</v>
      </c>
      <c r="H16384">
        <v>101492</v>
      </c>
    </row>
    <row r="16385" spans="6:8" ht="13.5">
      <c r="F16385" s="156" t="s">
        <v>2817</v>
      </c>
      <c r="H16385">
        <v>101492</v>
      </c>
    </row>
    <row r="16386" spans="6:8" ht="13.5">
      <c r="F16386" s="156" t="s">
        <v>2817</v>
      </c>
      <c r="H16386">
        <v>101492</v>
      </c>
    </row>
    <row r="16387" spans="6:8" ht="13.5">
      <c r="F16387" s="156" t="s">
        <v>2817</v>
      </c>
      <c r="H16387">
        <v>101492</v>
      </c>
    </row>
    <row r="16388" spans="6:8" ht="13.5">
      <c r="F16388" s="156" t="s">
        <v>2817</v>
      </c>
      <c r="H16388">
        <v>101492</v>
      </c>
    </row>
    <row r="16389" spans="6:8" ht="13.5">
      <c r="F16389" s="156" t="s">
        <v>2817</v>
      </c>
      <c r="H16389">
        <v>101492</v>
      </c>
    </row>
    <row r="16390" spans="6:8" ht="13.5">
      <c r="F16390" s="156" t="s">
        <v>2817</v>
      </c>
      <c r="H16390">
        <v>101492</v>
      </c>
    </row>
    <row r="16391" spans="6:8" ht="13.5">
      <c r="F16391" s="156" t="s">
        <v>2817</v>
      </c>
      <c r="H16391">
        <v>101492</v>
      </c>
    </row>
    <row r="16392" spans="6:8" ht="13.5">
      <c r="F16392" s="156" t="s">
        <v>2817</v>
      </c>
      <c r="H16392">
        <v>101492</v>
      </c>
    </row>
    <row r="16393" spans="6:8" ht="13.5">
      <c r="F16393" s="156" t="s">
        <v>2817</v>
      </c>
      <c r="H16393">
        <v>101492</v>
      </c>
    </row>
    <row r="16394" spans="6:8" ht="13.5">
      <c r="F16394" s="156" t="s">
        <v>2817</v>
      </c>
      <c r="H16394">
        <v>101492</v>
      </c>
    </row>
    <row r="16395" spans="6:8" ht="13.5">
      <c r="F16395" s="156" t="s">
        <v>2817</v>
      </c>
      <c r="H16395">
        <v>101492</v>
      </c>
    </row>
    <row r="16396" spans="6:8" ht="13.5">
      <c r="F16396" s="156" t="s">
        <v>2817</v>
      </c>
      <c r="H16396">
        <v>101492</v>
      </c>
    </row>
    <row r="16397" spans="6:8" ht="13.5">
      <c r="F16397" s="156" t="s">
        <v>2818</v>
      </c>
      <c r="H16397">
        <v>101493</v>
      </c>
    </row>
    <row r="16398" spans="6:8" ht="13.5">
      <c r="F16398" s="156" t="s">
        <v>2818</v>
      </c>
      <c r="H16398">
        <v>101493</v>
      </c>
    </row>
    <row r="16399" spans="6:8" ht="13.5">
      <c r="F16399" s="156" t="s">
        <v>2818</v>
      </c>
      <c r="H16399">
        <v>101493</v>
      </c>
    </row>
    <row r="16400" spans="6:8" ht="13.5">
      <c r="F16400" s="156" t="s">
        <v>2818</v>
      </c>
      <c r="H16400">
        <v>101493</v>
      </c>
    </row>
    <row r="16401" spans="6:8" ht="13.5">
      <c r="F16401" s="156" t="s">
        <v>2818</v>
      </c>
      <c r="H16401">
        <v>101493</v>
      </c>
    </row>
    <row r="16402" spans="6:8" ht="13.5">
      <c r="F16402" s="156" t="s">
        <v>2818</v>
      </c>
      <c r="H16402">
        <v>101493</v>
      </c>
    </row>
    <row r="16403" spans="6:8" ht="13.5">
      <c r="F16403" s="156" t="s">
        <v>2818</v>
      </c>
      <c r="H16403">
        <v>101493</v>
      </c>
    </row>
    <row r="16404" spans="6:8" ht="13.5">
      <c r="F16404" s="156" t="s">
        <v>2818</v>
      </c>
      <c r="H16404">
        <v>101493</v>
      </c>
    </row>
    <row r="16405" spans="6:8" ht="13.5">
      <c r="F16405" s="156" t="s">
        <v>2818</v>
      </c>
      <c r="H16405">
        <v>101493</v>
      </c>
    </row>
    <row r="16406" spans="6:8" ht="13.5">
      <c r="F16406" s="156" t="s">
        <v>2818</v>
      </c>
      <c r="H16406">
        <v>101493</v>
      </c>
    </row>
    <row r="16407" spans="6:8" ht="13.5">
      <c r="F16407" s="156" t="s">
        <v>2818</v>
      </c>
      <c r="H16407">
        <v>101493</v>
      </c>
    </row>
    <row r="16408" spans="6:8" ht="13.5">
      <c r="F16408" s="156" t="s">
        <v>2818</v>
      </c>
      <c r="H16408">
        <v>101493</v>
      </c>
    </row>
    <row r="16409" spans="6:8" ht="13.5">
      <c r="F16409" s="156" t="s">
        <v>2818</v>
      </c>
      <c r="H16409">
        <v>101493</v>
      </c>
    </row>
    <row r="16410" spans="6:8" ht="13.5">
      <c r="F16410" s="156" t="s">
        <v>2818</v>
      </c>
      <c r="H16410">
        <v>101493</v>
      </c>
    </row>
    <row r="16411" spans="6:8" ht="13.5">
      <c r="F16411" s="156" t="s">
        <v>2818</v>
      </c>
      <c r="H16411">
        <v>101493</v>
      </c>
    </row>
    <row r="16412" spans="6:8" ht="13.5">
      <c r="F16412" s="156" t="s">
        <v>2818</v>
      </c>
      <c r="H16412">
        <v>101493</v>
      </c>
    </row>
    <row r="16413" spans="6:8" ht="13.5">
      <c r="F16413" s="156" t="s">
        <v>2818</v>
      </c>
      <c r="H16413">
        <v>101493</v>
      </c>
    </row>
    <row r="16414" spans="6:8" ht="13.5">
      <c r="F16414" s="156" t="s">
        <v>2818</v>
      </c>
      <c r="H16414">
        <v>101493</v>
      </c>
    </row>
    <row r="16415" spans="6:8" ht="13.5">
      <c r="F16415" s="156" t="s">
        <v>2818</v>
      </c>
      <c r="H16415">
        <v>101493</v>
      </c>
    </row>
    <row r="16416" spans="6:8" ht="13.5">
      <c r="F16416" s="156" t="s">
        <v>2818</v>
      </c>
      <c r="H16416">
        <v>101493</v>
      </c>
    </row>
    <row r="16417" spans="6:8" ht="13.5">
      <c r="F16417" s="156" t="s">
        <v>2818</v>
      </c>
      <c r="H16417">
        <v>101493</v>
      </c>
    </row>
    <row r="16418" spans="6:8" ht="13.5">
      <c r="F16418" s="156" t="s">
        <v>2818</v>
      </c>
      <c r="H16418">
        <v>101493</v>
      </c>
    </row>
    <row r="16419" spans="6:8" ht="13.5">
      <c r="F16419" s="156" t="s">
        <v>2818</v>
      </c>
      <c r="H16419">
        <v>101493</v>
      </c>
    </row>
    <row r="16420" spans="6:8" ht="13.5">
      <c r="F16420" s="156" t="s">
        <v>2819</v>
      </c>
      <c r="H16420">
        <v>101494</v>
      </c>
    </row>
    <row r="16421" spans="6:8" ht="13.5">
      <c r="F16421" s="156" t="s">
        <v>2819</v>
      </c>
      <c r="H16421">
        <v>101494</v>
      </c>
    </row>
    <row r="16422" spans="6:8" ht="13.5">
      <c r="F16422" s="156" t="s">
        <v>2819</v>
      </c>
      <c r="H16422">
        <v>101494</v>
      </c>
    </row>
    <row r="16423" spans="6:8" ht="13.5">
      <c r="F16423" s="156" t="s">
        <v>2819</v>
      </c>
      <c r="H16423">
        <v>101494</v>
      </c>
    </row>
    <row r="16424" spans="6:8" ht="13.5">
      <c r="F16424" s="156" t="s">
        <v>2819</v>
      </c>
      <c r="H16424">
        <v>101494</v>
      </c>
    </row>
    <row r="16425" spans="6:8" ht="13.5">
      <c r="F16425" s="156" t="s">
        <v>2819</v>
      </c>
      <c r="H16425">
        <v>101494</v>
      </c>
    </row>
    <row r="16426" spans="6:8" ht="13.5">
      <c r="F16426" s="156" t="s">
        <v>2819</v>
      </c>
      <c r="H16426">
        <v>101494</v>
      </c>
    </row>
    <row r="16427" spans="6:8" ht="13.5">
      <c r="F16427" s="156" t="s">
        <v>2819</v>
      </c>
      <c r="H16427">
        <v>101494</v>
      </c>
    </row>
    <row r="16428" spans="6:8" ht="13.5">
      <c r="F16428" s="156" t="s">
        <v>2819</v>
      </c>
      <c r="H16428">
        <v>101494</v>
      </c>
    </row>
    <row r="16429" spans="6:8" ht="13.5">
      <c r="F16429" s="156" t="s">
        <v>2819</v>
      </c>
      <c r="H16429">
        <v>101494</v>
      </c>
    </row>
    <row r="16430" spans="6:8" ht="13.5">
      <c r="F16430" s="156" t="s">
        <v>2819</v>
      </c>
      <c r="H16430">
        <v>101494</v>
      </c>
    </row>
    <row r="16431" spans="6:8" ht="13.5">
      <c r="F16431" s="156" t="s">
        <v>2819</v>
      </c>
      <c r="H16431">
        <v>101494</v>
      </c>
    </row>
    <row r="16432" spans="6:8" ht="13.5">
      <c r="F16432" s="156" t="s">
        <v>2819</v>
      </c>
      <c r="H16432">
        <v>101494</v>
      </c>
    </row>
    <row r="16433" spans="6:8" ht="13.5">
      <c r="F16433" s="156" t="s">
        <v>2819</v>
      </c>
      <c r="H16433">
        <v>101494</v>
      </c>
    </row>
    <row r="16434" spans="6:8" ht="13.5">
      <c r="F16434" s="156" t="s">
        <v>2819</v>
      </c>
      <c r="H16434">
        <v>101494</v>
      </c>
    </row>
    <row r="16435" spans="6:8" ht="13.5">
      <c r="F16435" s="156" t="s">
        <v>2819</v>
      </c>
      <c r="H16435">
        <v>101494</v>
      </c>
    </row>
    <row r="16436" spans="6:8" ht="13.5">
      <c r="F16436" s="156" t="s">
        <v>2819</v>
      </c>
      <c r="H16436">
        <v>101494</v>
      </c>
    </row>
    <row r="16437" spans="6:8" ht="13.5">
      <c r="F16437" s="156" t="s">
        <v>2819</v>
      </c>
      <c r="H16437">
        <v>101494</v>
      </c>
    </row>
    <row r="16438" spans="6:8" ht="13.5">
      <c r="F16438" s="156" t="s">
        <v>2819</v>
      </c>
      <c r="H16438">
        <v>101494</v>
      </c>
    </row>
    <row r="16439" spans="6:8" ht="13.5">
      <c r="F16439" s="156" t="s">
        <v>2819</v>
      </c>
      <c r="H16439">
        <v>101494</v>
      </c>
    </row>
    <row r="16440" spans="6:8" ht="13.5">
      <c r="F16440" s="156" t="s">
        <v>2819</v>
      </c>
      <c r="H16440">
        <v>101494</v>
      </c>
    </row>
    <row r="16441" spans="6:8" ht="13.5">
      <c r="F16441" s="156" t="s">
        <v>2819</v>
      </c>
      <c r="H16441">
        <v>101494</v>
      </c>
    </row>
    <row r="16442" spans="6:8" ht="13.5">
      <c r="F16442" s="156" t="s">
        <v>2819</v>
      </c>
      <c r="H16442">
        <v>101494</v>
      </c>
    </row>
    <row r="16443" spans="6:8" ht="13.5">
      <c r="F16443" s="156" t="s">
        <v>2820</v>
      </c>
      <c r="H16443">
        <v>101495</v>
      </c>
    </row>
    <row r="16444" spans="6:8" ht="13.5">
      <c r="F16444" s="156" t="s">
        <v>2820</v>
      </c>
      <c r="H16444">
        <v>101495</v>
      </c>
    </row>
    <row r="16445" spans="6:8" ht="13.5">
      <c r="F16445" s="156" t="s">
        <v>2820</v>
      </c>
      <c r="H16445">
        <v>101495</v>
      </c>
    </row>
    <row r="16446" spans="6:8" ht="13.5">
      <c r="F16446" s="156" t="s">
        <v>2820</v>
      </c>
      <c r="H16446">
        <v>101495</v>
      </c>
    </row>
    <row r="16447" spans="6:8" ht="13.5">
      <c r="F16447" s="156" t="s">
        <v>2820</v>
      </c>
      <c r="H16447">
        <v>101495</v>
      </c>
    </row>
    <row r="16448" spans="6:8" ht="13.5">
      <c r="F16448" s="156" t="s">
        <v>2820</v>
      </c>
      <c r="H16448">
        <v>101495</v>
      </c>
    </row>
    <row r="16449" spans="6:8" ht="13.5">
      <c r="F16449" s="156" t="s">
        <v>2820</v>
      </c>
      <c r="H16449">
        <v>101495</v>
      </c>
    </row>
    <row r="16450" spans="6:8" ht="13.5">
      <c r="F16450" s="156" t="s">
        <v>2820</v>
      </c>
      <c r="H16450">
        <v>101495</v>
      </c>
    </row>
    <row r="16451" spans="6:8" ht="13.5">
      <c r="F16451" s="156" t="s">
        <v>2820</v>
      </c>
      <c r="H16451">
        <v>101495</v>
      </c>
    </row>
    <row r="16452" spans="6:8" ht="13.5">
      <c r="F16452" s="156" t="s">
        <v>2820</v>
      </c>
      <c r="H16452">
        <v>101495</v>
      </c>
    </row>
    <row r="16453" spans="6:8" ht="13.5">
      <c r="F16453" s="156" t="s">
        <v>2820</v>
      </c>
      <c r="H16453">
        <v>101495</v>
      </c>
    </row>
    <row r="16454" spans="6:8" ht="13.5">
      <c r="F16454" s="156" t="s">
        <v>2820</v>
      </c>
      <c r="H16454">
        <v>101495</v>
      </c>
    </row>
    <row r="16455" spans="6:8" ht="13.5">
      <c r="F16455" s="156" t="s">
        <v>2820</v>
      </c>
      <c r="H16455">
        <v>101495</v>
      </c>
    </row>
    <row r="16456" spans="6:8" ht="13.5">
      <c r="F16456" s="156" t="s">
        <v>2820</v>
      </c>
      <c r="H16456">
        <v>101495</v>
      </c>
    </row>
    <row r="16457" spans="6:8" ht="13.5">
      <c r="F16457" s="156" t="s">
        <v>2820</v>
      </c>
      <c r="H16457">
        <v>101495</v>
      </c>
    </row>
    <row r="16458" spans="6:8" ht="13.5">
      <c r="F16458" s="156" t="s">
        <v>2820</v>
      </c>
      <c r="H16458">
        <v>101495</v>
      </c>
    </row>
    <row r="16459" spans="6:8" ht="13.5">
      <c r="F16459" s="156" t="s">
        <v>2820</v>
      </c>
      <c r="H16459">
        <v>101495</v>
      </c>
    </row>
    <row r="16460" spans="6:8" ht="13.5">
      <c r="F16460" s="156" t="s">
        <v>2820</v>
      </c>
      <c r="H16460">
        <v>101495</v>
      </c>
    </row>
    <row r="16461" spans="6:8" ht="13.5">
      <c r="F16461" s="156" t="s">
        <v>2820</v>
      </c>
      <c r="H16461">
        <v>101495</v>
      </c>
    </row>
    <row r="16462" spans="6:8" ht="13.5">
      <c r="F16462" s="156" t="s">
        <v>2820</v>
      </c>
      <c r="H16462">
        <v>101495</v>
      </c>
    </row>
    <row r="16463" spans="6:8" ht="13.5">
      <c r="F16463" s="156" t="s">
        <v>2820</v>
      </c>
      <c r="H16463">
        <v>101495</v>
      </c>
    </row>
    <row r="16464" spans="6:8" ht="13.5">
      <c r="F16464" s="156" t="s">
        <v>2820</v>
      </c>
      <c r="H16464">
        <v>101495</v>
      </c>
    </row>
    <row r="16465" spans="6:8" ht="13.5">
      <c r="F16465" s="156" t="s">
        <v>2820</v>
      </c>
      <c r="H16465">
        <v>101495</v>
      </c>
    </row>
    <row r="16466" spans="6:8" ht="13.5">
      <c r="F16466" s="156" t="s">
        <v>2821</v>
      </c>
      <c r="H16466">
        <v>101496</v>
      </c>
    </row>
    <row r="16467" spans="6:8" ht="13.5">
      <c r="F16467" s="156" t="s">
        <v>2821</v>
      </c>
      <c r="H16467">
        <v>101496</v>
      </c>
    </row>
    <row r="16468" spans="6:8" ht="13.5">
      <c r="F16468" s="156" t="s">
        <v>2821</v>
      </c>
      <c r="H16468">
        <v>101496</v>
      </c>
    </row>
    <row r="16469" spans="6:8" ht="13.5">
      <c r="F16469" s="156" t="s">
        <v>2821</v>
      </c>
      <c r="H16469">
        <v>101496</v>
      </c>
    </row>
    <row r="16470" spans="6:8" ht="13.5">
      <c r="F16470" s="156" t="s">
        <v>2821</v>
      </c>
      <c r="H16470">
        <v>101496</v>
      </c>
    </row>
    <row r="16471" spans="6:8" ht="13.5">
      <c r="F16471" s="156" t="s">
        <v>2821</v>
      </c>
      <c r="H16471">
        <v>101496</v>
      </c>
    </row>
    <row r="16472" spans="6:8" ht="13.5">
      <c r="F16472" s="156" t="s">
        <v>2821</v>
      </c>
      <c r="H16472">
        <v>101496</v>
      </c>
    </row>
    <row r="16473" spans="6:8" ht="13.5">
      <c r="F16473" s="156" t="s">
        <v>2821</v>
      </c>
      <c r="H16473">
        <v>101496</v>
      </c>
    </row>
    <row r="16474" spans="6:8" ht="13.5">
      <c r="F16474" s="156" t="s">
        <v>2821</v>
      </c>
      <c r="H16474">
        <v>101496</v>
      </c>
    </row>
    <row r="16475" spans="6:8" ht="13.5">
      <c r="F16475" s="156" t="s">
        <v>2821</v>
      </c>
      <c r="H16475">
        <v>101496</v>
      </c>
    </row>
    <row r="16476" spans="6:8" ht="13.5">
      <c r="F16476" s="156" t="s">
        <v>2821</v>
      </c>
      <c r="H16476">
        <v>101496</v>
      </c>
    </row>
    <row r="16477" spans="6:8" ht="13.5">
      <c r="F16477" s="156" t="s">
        <v>2821</v>
      </c>
      <c r="H16477">
        <v>101496</v>
      </c>
    </row>
    <row r="16478" spans="6:8" ht="13.5">
      <c r="F16478" s="156" t="s">
        <v>2821</v>
      </c>
      <c r="H16478">
        <v>101496</v>
      </c>
    </row>
    <row r="16479" spans="6:8" ht="13.5">
      <c r="F16479" s="156" t="s">
        <v>2821</v>
      </c>
      <c r="H16479">
        <v>101496</v>
      </c>
    </row>
    <row r="16480" spans="6:8" ht="13.5">
      <c r="F16480" s="156" t="s">
        <v>2821</v>
      </c>
      <c r="H16480">
        <v>101496</v>
      </c>
    </row>
    <row r="16481" spans="6:8" ht="13.5">
      <c r="F16481" s="156" t="s">
        <v>2821</v>
      </c>
      <c r="H16481">
        <v>101496</v>
      </c>
    </row>
    <row r="16482" spans="6:8" ht="13.5">
      <c r="F16482" s="156" t="s">
        <v>2821</v>
      </c>
      <c r="H16482">
        <v>101496</v>
      </c>
    </row>
    <row r="16483" spans="6:8" ht="13.5">
      <c r="F16483" s="156" t="s">
        <v>2821</v>
      </c>
      <c r="H16483">
        <v>101496</v>
      </c>
    </row>
    <row r="16484" spans="6:8" ht="13.5">
      <c r="F16484" s="156" t="s">
        <v>2821</v>
      </c>
      <c r="H16484">
        <v>101496</v>
      </c>
    </row>
    <row r="16485" spans="6:8" ht="13.5">
      <c r="F16485" s="156" t="s">
        <v>2821</v>
      </c>
      <c r="H16485">
        <v>101496</v>
      </c>
    </row>
    <row r="16486" spans="6:8" ht="13.5">
      <c r="F16486" s="156" t="s">
        <v>2821</v>
      </c>
      <c r="H16486">
        <v>101496</v>
      </c>
    </row>
    <row r="16487" spans="6:8" ht="13.5">
      <c r="F16487" s="156" t="s">
        <v>2821</v>
      </c>
      <c r="H16487">
        <v>101496</v>
      </c>
    </row>
    <row r="16488" spans="6:8" ht="13.5">
      <c r="F16488" s="156" t="s">
        <v>2821</v>
      </c>
      <c r="H16488">
        <v>101496</v>
      </c>
    </row>
    <row r="16489" spans="6:8" ht="13.5">
      <c r="F16489" s="156" t="s">
        <v>2822</v>
      </c>
      <c r="H16489">
        <v>101497</v>
      </c>
    </row>
    <row r="16490" spans="6:8" ht="13.5">
      <c r="F16490" s="156" t="s">
        <v>2822</v>
      </c>
      <c r="H16490">
        <v>101497</v>
      </c>
    </row>
    <row r="16491" spans="6:8" ht="13.5">
      <c r="F16491" s="156" t="s">
        <v>2822</v>
      </c>
      <c r="H16491">
        <v>101497</v>
      </c>
    </row>
    <row r="16492" spans="6:8" ht="13.5">
      <c r="F16492" s="156" t="s">
        <v>2822</v>
      </c>
      <c r="H16492">
        <v>101497</v>
      </c>
    </row>
    <row r="16493" spans="6:8" ht="13.5">
      <c r="F16493" s="156" t="s">
        <v>2822</v>
      </c>
      <c r="H16493">
        <v>101497</v>
      </c>
    </row>
    <row r="16494" spans="6:8" ht="13.5">
      <c r="F16494" s="156" t="s">
        <v>2822</v>
      </c>
      <c r="H16494">
        <v>101497</v>
      </c>
    </row>
    <row r="16495" spans="6:8" ht="13.5">
      <c r="F16495" s="156" t="s">
        <v>2822</v>
      </c>
      <c r="H16495">
        <v>101497</v>
      </c>
    </row>
    <row r="16496" spans="6:8" ht="13.5">
      <c r="F16496" s="156" t="s">
        <v>2822</v>
      </c>
      <c r="H16496">
        <v>101497</v>
      </c>
    </row>
    <row r="16497" spans="6:8" ht="13.5">
      <c r="F16497" s="156" t="s">
        <v>2822</v>
      </c>
      <c r="H16497">
        <v>101497</v>
      </c>
    </row>
    <row r="16498" spans="6:8" ht="13.5">
      <c r="F16498" s="156" t="s">
        <v>2822</v>
      </c>
      <c r="H16498">
        <v>101497</v>
      </c>
    </row>
    <row r="16499" spans="6:8" ht="13.5">
      <c r="F16499" s="156" t="s">
        <v>2822</v>
      </c>
      <c r="H16499">
        <v>101497</v>
      </c>
    </row>
    <row r="16500" spans="6:8" ht="13.5">
      <c r="F16500" s="156" t="s">
        <v>2822</v>
      </c>
      <c r="H16500">
        <v>101497</v>
      </c>
    </row>
    <row r="16501" spans="6:8" ht="13.5">
      <c r="F16501" s="156" t="s">
        <v>2822</v>
      </c>
      <c r="H16501">
        <v>101497</v>
      </c>
    </row>
    <row r="16502" spans="6:8" ht="13.5">
      <c r="F16502" s="156" t="s">
        <v>2822</v>
      </c>
      <c r="H16502">
        <v>101497</v>
      </c>
    </row>
    <row r="16503" spans="6:8" ht="13.5">
      <c r="F16503" s="156" t="s">
        <v>2822</v>
      </c>
      <c r="H16503">
        <v>101497</v>
      </c>
    </row>
    <row r="16504" spans="6:8" ht="13.5">
      <c r="F16504" s="156" t="s">
        <v>2822</v>
      </c>
      <c r="H16504">
        <v>101497</v>
      </c>
    </row>
    <row r="16505" spans="6:8" ht="13.5">
      <c r="F16505" s="156" t="s">
        <v>2822</v>
      </c>
      <c r="H16505">
        <v>101497</v>
      </c>
    </row>
    <row r="16506" spans="6:8" ht="13.5">
      <c r="F16506" s="156" t="s">
        <v>2822</v>
      </c>
      <c r="H16506">
        <v>101497</v>
      </c>
    </row>
    <row r="16507" spans="6:8" ht="13.5">
      <c r="F16507" s="156" t="s">
        <v>2822</v>
      </c>
      <c r="H16507">
        <v>101497</v>
      </c>
    </row>
    <row r="16508" spans="6:8" ht="13.5">
      <c r="F16508" s="156" t="s">
        <v>2822</v>
      </c>
      <c r="H16508">
        <v>101497</v>
      </c>
    </row>
    <row r="16509" spans="6:8" ht="13.5">
      <c r="F16509" s="156" t="s">
        <v>2822</v>
      </c>
      <c r="H16509">
        <v>101497</v>
      </c>
    </row>
    <row r="16510" spans="6:8" ht="13.5">
      <c r="F16510" s="156" t="s">
        <v>2822</v>
      </c>
      <c r="H16510">
        <v>101497</v>
      </c>
    </row>
    <row r="16511" spans="6:8" ht="13.5">
      <c r="F16511" s="156" t="s">
        <v>2822</v>
      </c>
      <c r="H16511">
        <v>101497</v>
      </c>
    </row>
    <row r="16512" spans="6:8" ht="13.5">
      <c r="F16512" s="156" t="s">
        <v>2823</v>
      </c>
      <c r="H16512">
        <v>101498</v>
      </c>
    </row>
    <row r="16513" spans="6:8" ht="13.5">
      <c r="F16513" s="156" t="s">
        <v>2823</v>
      </c>
      <c r="H16513">
        <v>101498</v>
      </c>
    </row>
    <row r="16514" spans="6:8" ht="13.5">
      <c r="F16514" s="156" t="s">
        <v>2823</v>
      </c>
      <c r="H16514">
        <v>101498</v>
      </c>
    </row>
    <row r="16515" spans="6:8" ht="13.5">
      <c r="F16515" s="156" t="s">
        <v>2823</v>
      </c>
      <c r="H16515">
        <v>101498</v>
      </c>
    </row>
    <row r="16516" spans="6:8" ht="13.5">
      <c r="F16516" s="156" t="s">
        <v>2823</v>
      </c>
      <c r="H16516">
        <v>101498</v>
      </c>
    </row>
    <row r="16517" spans="6:8" ht="13.5">
      <c r="F16517" s="156" t="s">
        <v>2823</v>
      </c>
      <c r="H16517">
        <v>101498</v>
      </c>
    </row>
    <row r="16518" spans="6:8" ht="13.5">
      <c r="F16518" s="156" t="s">
        <v>2823</v>
      </c>
      <c r="H16518">
        <v>101498</v>
      </c>
    </row>
    <row r="16519" spans="6:8" ht="13.5">
      <c r="F16519" s="156" t="s">
        <v>2823</v>
      </c>
      <c r="H16519">
        <v>101498</v>
      </c>
    </row>
    <row r="16520" spans="6:8" ht="13.5">
      <c r="F16520" s="156" t="s">
        <v>2823</v>
      </c>
      <c r="H16520">
        <v>101498</v>
      </c>
    </row>
    <row r="16521" spans="6:8" ht="13.5">
      <c r="F16521" s="156" t="s">
        <v>2823</v>
      </c>
      <c r="H16521">
        <v>101498</v>
      </c>
    </row>
    <row r="16522" spans="6:8" ht="13.5">
      <c r="F16522" s="156" t="s">
        <v>2823</v>
      </c>
      <c r="H16522">
        <v>101498</v>
      </c>
    </row>
    <row r="16523" spans="6:8" ht="13.5">
      <c r="F16523" s="156" t="s">
        <v>2823</v>
      </c>
      <c r="H16523">
        <v>101498</v>
      </c>
    </row>
    <row r="16524" spans="6:8" ht="13.5">
      <c r="F16524" s="156" t="s">
        <v>2823</v>
      </c>
      <c r="H16524">
        <v>101498</v>
      </c>
    </row>
    <row r="16525" spans="6:8" ht="13.5">
      <c r="F16525" s="156" t="s">
        <v>2823</v>
      </c>
      <c r="H16525">
        <v>101498</v>
      </c>
    </row>
    <row r="16526" spans="6:8" ht="13.5">
      <c r="F16526" s="156" t="s">
        <v>2823</v>
      </c>
      <c r="H16526">
        <v>101498</v>
      </c>
    </row>
    <row r="16527" spans="6:8" ht="13.5">
      <c r="F16527" s="156" t="s">
        <v>2823</v>
      </c>
      <c r="H16527">
        <v>101498</v>
      </c>
    </row>
    <row r="16528" spans="6:8" ht="13.5">
      <c r="F16528" s="156" t="s">
        <v>2823</v>
      </c>
      <c r="H16528">
        <v>101498</v>
      </c>
    </row>
    <row r="16529" spans="6:8" ht="13.5">
      <c r="F16529" s="156" t="s">
        <v>2823</v>
      </c>
      <c r="H16529">
        <v>101498</v>
      </c>
    </row>
    <row r="16530" spans="6:8" ht="13.5">
      <c r="F16530" s="156" t="s">
        <v>2823</v>
      </c>
      <c r="H16530">
        <v>101498</v>
      </c>
    </row>
    <row r="16531" spans="6:8" ht="13.5">
      <c r="F16531" s="156" t="s">
        <v>2823</v>
      </c>
      <c r="H16531">
        <v>101498</v>
      </c>
    </row>
    <row r="16532" spans="6:8" ht="13.5">
      <c r="F16532" s="156" t="s">
        <v>2823</v>
      </c>
      <c r="H16532">
        <v>101498</v>
      </c>
    </row>
    <row r="16533" spans="6:8" ht="13.5">
      <c r="F16533" s="156" t="s">
        <v>2823</v>
      </c>
      <c r="H16533">
        <v>101498</v>
      </c>
    </row>
    <row r="16534" spans="6:8" ht="13.5">
      <c r="F16534" s="156" t="s">
        <v>2823</v>
      </c>
      <c r="H16534">
        <v>101498</v>
      </c>
    </row>
    <row r="16535" spans="6:8" ht="13.5">
      <c r="F16535" s="156" t="s">
        <v>2824</v>
      </c>
      <c r="H16535">
        <v>101499</v>
      </c>
    </row>
    <row r="16536" spans="6:8" ht="13.5">
      <c r="F16536" s="156" t="s">
        <v>2824</v>
      </c>
      <c r="H16536">
        <v>101499</v>
      </c>
    </row>
    <row r="16537" spans="6:8" ht="13.5">
      <c r="F16537" s="156" t="s">
        <v>2824</v>
      </c>
      <c r="H16537">
        <v>101499</v>
      </c>
    </row>
    <row r="16538" spans="6:8" ht="13.5">
      <c r="F16538" s="156" t="s">
        <v>2824</v>
      </c>
      <c r="H16538">
        <v>101499</v>
      </c>
    </row>
    <row r="16539" spans="6:8" ht="13.5">
      <c r="F16539" s="156" t="s">
        <v>2824</v>
      </c>
      <c r="H16539">
        <v>101499</v>
      </c>
    </row>
    <row r="16540" spans="6:8" ht="13.5">
      <c r="F16540" s="156" t="s">
        <v>2824</v>
      </c>
      <c r="H16540">
        <v>101499</v>
      </c>
    </row>
    <row r="16541" spans="6:8" ht="13.5">
      <c r="F16541" s="156" t="s">
        <v>2824</v>
      </c>
      <c r="H16541">
        <v>101499</v>
      </c>
    </row>
    <row r="16542" spans="6:8" ht="13.5">
      <c r="F16542" s="156" t="s">
        <v>2824</v>
      </c>
      <c r="H16542">
        <v>101499</v>
      </c>
    </row>
    <row r="16543" spans="6:8" ht="13.5">
      <c r="F16543" s="156" t="s">
        <v>2824</v>
      </c>
      <c r="H16543">
        <v>101499</v>
      </c>
    </row>
    <row r="16544" spans="6:8" ht="13.5">
      <c r="F16544" s="156" t="s">
        <v>2824</v>
      </c>
      <c r="H16544">
        <v>101499</v>
      </c>
    </row>
    <row r="16545" spans="6:8" ht="13.5">
      <c r="F16545" s="156" t="s">
        <v>2824</v>
      </c>
      <c r="H16545">
        <v>101499</v>
      </c>
    </row>
    <row r="16546" spans="6:8" ht="13.5">
      <c r="F16546" s="156" t="s">
        <v>2824</v>
      </c>
      <c r="H16546">
        <v>101499</v>
      </c>
    </row>
    <row r="16547" spans="6:8" ht="13.5">
      <c r="F16547" s="156" t="s">
        <v>2824</v>
      </c>
      <c r="H16547">
        <v>101499</v>
      </c>
    </row>
    <row r="16548" spans="6:8" ht="13.5">
      <c r="F16548" s="156" t="s">
        <v>2824</v>
      </c>
      <c r="H16548">
        <v>101499</v>
      </c>
    </row>
    <row r="16549" spans="6:8" ht="13.5">
      <c r="F16549" s="156" t="s">
        <v>2824</v>
      </c>
      <c r="H16549">
        <v>101499</v>
      </c>
    </row>
    <row r="16550" spans="6:8" ht="13.5">
      <c r="F16550" s="156" t="s">
        <v>2824</v>
      </c>
      <c r="H16550">
        <v>101499</v>
      </c>
    </row>
    <row r="16551" spans="6:8" ht="13.5">
      <c r="F16551" s="156" t="s">
        <v>2824</v>
      </c>
      <c r="H16551">
        <v>101499</v>
      </c>
    </row>
    <row r="16552" spans="6:8" ht="13.5">
      <c r="F16552" s="156" t="s">
        <v>2824</v>
      </c>
      <c r="H16552">
        <v>101499</v>
      </c>
    </row>
    <row r="16553" spans="6:8" ht="13.5">
      <c r="F16553" s="156" t="s">
        <v>2824</v>
      </c>
      <c r="H16553">
        <v>101499</v>
      </c>
    </row>
    <row r="16554" spans="6:8" ht="13.5">
      <c r="F16554" s="156" t="s">
        <v>2824</v>
      </c>
      <c r="H16554">
        <v>101499</v>
      </c>
    </row>
    <row r="16555" spans="6:8" ht="13.5">
      <c r="F16555" s="156" t="s">
        <v>2824</v>
      </c>
      <c r="H16555">
        <v>101499</v>
      </c>
    </row>
    <row r="16556" spans="6:8" ht="13.5">
      <c r="F16556" s="156" t="s">
        <v>2824</v>
      </c>
      <c r="H16556">
        <v>101499</v>
      </c>
    </row>
    <row r="16557" spans="6:8" ht="13.5">
      <c r="F16557" s="156" t="s">
        <v>2824</v>
      </c>
      <c r="H16557">
        <v>101499</v>
      </c>
    </row>
    <row r="16558" spans="6:8" ht="13.5">
      <c r="F16558" s="156" t="s">
        <v>2825</v>
      </c>
      <c r="H16558">
        <v>101500</v>
      </c>
    </row>
    <row r="16559" spans="6:8" ht="13.5">
      <c r="F16559" s="156" t="s">
        <v>2825</v>
      </c>
      <c r="H16559">
        <v>101500</v>
      </c>
    </row>
    <row r="16560" spans="6:8" ht="13.5">
      <c r="F16560" s="156" t="s">
        <v>2825</v>
      </c>
      <c r="H16560">
        <v>101500</v>
      </c>
    </row>
    <row r="16561" spans="6:8" ht="13.5">
      <c r="F16561" s="156" t="s">
        <v>2825</v>
      </c>
      <c r="H16561">
        <v>101500</v>
      </c>
    </row>
    <row r="16562" spans="6:8" ht="13.5">
      <c r="F16562" s="156" t="s">
        <v>2825</v>
      </c>
      <c r="H16562">
        <v>101500</v>
      </c>
    </row>
    <row r="16563" spans="6:8" ht="13.5">
      <c r="F16563" s="156" t="s">
        <v>2825</v>
      </c>
      <c r="H16563">
        <v>101500</v>
      </c>
    </row>
    <row r="16564" spans="6:8" ht="13.5">
      <c r="F16564" s="156" t="s">
        <v>2825</v>
      </c>
      <c r="H16564">
        <v>101500</v>
      </c>
    </row>
    <row r="16565" spans="6:8" ht="13.5">
      <c r="F16565" s="156" t="s">
        <v>2825</v>
      </c>
      <c r="H16565">
        <v>101500</v>
      </c>
    </row>
    <row r="16566" spans="6:8" ht="13.5">
      <c r="F16566" s="156" t="s">
        <v>2825</v>
      </c>
      <c r="H16566">
        <v>101500</v>
      </c>
    </row>
    <row r="16567" spans="6:8" ht="13.5">
      <c r="F16567" s="156" t="s">
        <v>2825</v>
      </c>
      <c r="H16567">
        <v>101500</v>
      </c>
    </row>
    <row r="16568" spans="6:8" ht="13.5">
      <c r="F16568" s="156" t="s">
        <v>2825</v>
      </c>
      <c r="H16568">
        <v>101500</v>
      </c>
    </row>
    <row r="16569" spans="6:8" ht="13.5">
      <c r="F16569" s="156" t="s">
        <v>2825</v>
      </c>
      <c r="H16569">
        <v>101500</v>
      </c>
    </row>
    <row r="16570" spans="6:8" ht="13.5">
      <c r="F16570" s="156" t="s">
        <v>2825</v>
      </c>
      <c r="H16570">
        <v>101500</v>
      </c>
    </row>
    <row r="16571" spans="6:8" ht="13.5">
      <c r="F16571" s="156" t="s">
        <v>2825</v>
      </c>
      <c r="H16571">
        <v>101500</v>
      </c>
    </row>
    <row r="16572" spans="6:8" ht="13.5">
      <c r="F16572" s="156" t="s">
        <v>2825</v>
      </c>
      <c r="H16572">
        <v>101500</v>
      </c>
    </row>
    <row r="16573" spans="6:8" ht="13.5">
      <c r="F16573" s="156" t="s">
        <v>2825</v>
      </c>
      <c r="H16573">
        <v>101500</v>
      </c>
    </row>
    <row r="16574" spans="6:8" ht="13.5">
      <c r="F16574" s="156" t="s">
        <v>2825</v>
      </c>
      <c r="H16574">
        <v>101500</v>
      </c>
    </row>
    <row r="16575" spans="6:8" ht="13.5">
      <c r="F16575" s="156" t="s">
        <v>2825</v>
      </c>
      <c r="H16575">
        <v>101500</v>
      </c>
    </row>
    <row r="16576" spans="6:8" ht="13.5">
      <c r="F16576" s="156" t="s">
        <v>2825</v>
      </c>
      <c r="H16576">
        <v>101500</v>
      </c>
    </row>
    <row r="16577" spans="6:8" ht="13.5">
      <c r="F16577" s="156" t="s">
        <v>2825</v>
      </c>
      <c r="H16577">
        <v>101500</v>
      </c>
    </row>
    <row r="16578" spans="6:8" ht="13.5">
      <c r="F16578" s="156" t="s">
        <v>2825</v>
      </c>
      <c r="H16578">
        <v>101500</v>
      </c>
    </row>
    <row r="16579" spans="6:8" ht="13.5">
      <c r="F16579" s="156" t="s">
        <v>2825</v>
      </c>
      <c r="H16579">
        <v>101500</v>
      </c>
    </row>
    <row r="16580" spans="6:8" ht="13.5">
      <c r="F16580" s="156" t="s">
        <v>2825</v>
      </c>
      <c r="H16580">
        <v>101500</v>
      </c>
    </row>
    <row r="16581" spans="6:8" ht="13.5">
      <c r="F16581" s="156" t="s">
        <v>2826</v>
      </c>
      <c r="H16581">
        <v>101501</v>
      </c>
    </row>
    <row r="16582" spans="6:8" ht="13.5">
      <c r="F16582" s="156" t="s">
        <v>2826</v>
      </c>
      <c r="H16582">
        <v>101501</v>
      </c>
    </row>
    <row r="16583" spans="6:8" ht="13.5">
      <c r="F16583" s="156" t="s">
        <v>2826</v>
      </c>
      <c r="H16583">
        <v>101501</v>
      </c>
    </row>
    <row r="16584" spans="6:8" ht="13.5">
      <c r="F16584" s="156" t="s">
        <v>2826</v>
      </c>
      <c r="H16584">
        <v>101501</v>
      </c>
    </row>
    <row r="16585" spans="6:8" ht="13.5">
      <c r="F16585" s="156" t="s">
        <v>2826</v>
      </c>
      <c r="H16585">
        <v>101501</v>
      </c>
    </row>
    <row r="16586" spans="6:8" ht="13.5">
      <c r="F16586" s="156" t="s">
        <v>2826</v>
      </c>
      <c r="H16586">
        <v>101501</v>
      </c>
    </row>
    <row r="16587" spans="6:8" ht="13.5">
      <c r="F16587" s="156" t="s">
        <v>2826</v>
      </c>
      <c r="H16587">
        <v>101501</v>
      </c>
    </row>
    <row r="16588" spans="6:8" ht="13.5">
      <c r="F16588" s="156" t="s">
        <v>2826</v>
      </c>
      <c r="H16588">
        <v>101501</v>
      </c>
    </row>
    <row r="16589" spans="6:8" ht="13.5">
      <c r="F16589" s="156" t="s">
        <v>2826</v>
      </c>
      <c r="H16589">
        <v>101501</v>
      </c>
    </row>
    <row r="16590" spans="6:8" ht="13.5">
      <c r="F16590" s="156" t="s">
        <v>2826</v>
      </c>
      <c r="H16590">
        <v>101501</v>
      </c>
    </row>
    <row r="16591" spans="6:8" ht="13.5">
      <c r="F16591" s="156" t="s">
        <v>2826</v>
      </c>
      <c r="H16591">
        <v>101501</v>
      </c>
    </row>
    <row r="16592" spans="6:8" ht="13.5">
      <c r="F16592" s="156" t="s">
        <v>2826</v>
      </c>
      <c r="H16592">
        <v>101501</v>
      </c>
    </row>
    <row r="16593" spans="6:8" ht="13.5">
      <c r="F16593" s="156" t="s">
        <v>2826</v>
      </c>
      <c r="H16593">
        <v>101501</v>
      </c>
    </row>
    <row r="16594" spans="6:8" ht="13.5">
      <c r="F16594" s="156" t="s">
        <v>2826</v>
      </c>
      <c r="H16594">
        <v>101501</v>
      </c>
    </row>
    <row r="16595" spans="6:8" ht="13.5">
      <c r="F16595" s="156" t="s">
        <v>2826</v>
      </c>
      <c r="H16595">
        <v>101501</v>
      </c>
    </row>
    <row r="16596" spans="6:8" ht="13.5">
      <c r="F16596" s="156" t="s">
        <v>2826</v>
      </c>
      <c r="H16596">
        <v>101501</v>
      </c>
    </row>
    <row r="16597" spans="6:8" ht="13.5">
      <c r="F16597" s="156" t="s">
        <v>2826</v>
      </c>
      <c r="H16597">
        <v>101501</v>
      </c>
    </row>
    <row r="16598" spans="6:8" ht="13.5">
      <c r="F16598" s="156" t="s">
        <v>2826</v>
      </c>
      <c r="H16598">
        <v>101501</v>
      </c>
    </row>
    <row r="16599" spans="6:8" ht="13.5">
      <c r="F16599" s="156" t="s">
        <v>2826</v>
      </c>
      <c r="H16599">
        <v>101501</v>
      </c>
    </row>
    <row r="16600" spans="6:8" ht="13.5">
      <c r="F16600" s="156" t="s">
        <v>2826</v>
      </c>
      <c r="H16600">
        <v>101501</v>
      </c>
    </row>
    <row r="16601" spans="6:8" ht="13.5">
      <c r="F16601" s="156" t="s">
        <v>2826</v>
      </c>
      <c r="H16601">
        <v>101501</v>
      </c>
    </row>
    <row r="16602" spans="6:8" ht="13.5">
      <c r="F16602" s="156" t="s">
        <v>2826</v>
      </c>
      <c r="H16602">
        <v>101501</v>
      </c>
    </row>
    <row r="16603" spans="6:8" ht="13.5">
      <c r="F16603" s="156" t="s">
        <v>2826</v>
      </c>
      <c r="H16603">
        <v>101501</v>
      </c>
    </row>
    <row r="16604" spans="6:8" ht="13.5">
      <c r="F16604" s="156" t="s">
        <v>2827</v>
      </c>
      <c r="H16604">
        <v>101502</v>
      </c>
    </row>
    <row r="16605" spans="6:8" ht="13.5">
      <c r="F16605" s="156" t="s">
        <v>2827</v>
      </c>
      <c r="H16605">
        <v>101502</v>
      </c>
    </row>
    <row r="16606" spans="6:8" ht="13.5">
      <c r="F16606" s="156" t="s">
        <v>2827</v>
      </c>
      <c r="H16606">
        <v>101502</v>
      </c>
    </row>
    <row r="16607" spans="6:8" ht="13.5">
      <c r="F16607" s="156" t="s">
        <v>2827</v>
      </c>
      <c r="H16607">
        <v>101502</v>
      </c>
    </row>
    <row r="16608" spans="6:8" ht="13.5">
      <c r="F16608" s="156" t="s">
        <v>2827</v>
      </c>
      <c r="H16608">
        <v>101502</v>
      </c>
    </row>
    <row r="16609" spans="6:8" ht="13.5">
      <c r="F16609" s="156" t="s">
        <v>2827</v>
      </c>
      <c r="H16609">
        <v>101502</v>
      </c>
    </row>
    <row r="16610" spans="6:8" ht="13.5">
      <c r="F16610" s="156" t="s">
        <v>2827</v>
      </c>
      <c r="H16610">
        <v>101502</v>
      </c>
    </row>
    <row r="16611" spans="6:8" ht="13.5">
      <c r="F16611" s="156" t="s">
        <v>2827</v>
      </c>
      <c r="H16611">
        <v>101502</v>
      </c>
    </row>
    <row r="16612" spans="6:8" ht="13.5">
      <c r="F16612" s="156" t="s">
        <v>2827</v>
      </c>
      <c r="H16612">
        <v>101502</v>
      </c>
    </row>
    <row r="16613" spans="6:8" ht="13.5">
      <c r="F16613" s="156" t="s">
        <v>2827</v>
      </c>
      <c r="H16613">
        <v>101502</v>
      </c>
    </row>
    <row r="16614" spans="6:8" ht="13.5">
      <c r="F16614" s="156" t="s">
        <v>2827</v>
      </c>
      <c r="H16614">
        <v>101502</v>
      </c>
    </row>
    <row r="16615" spans="6:8" ht="13.5">
      <c r="F16615" s="156" t="s">
        <v>2827</v>
      </c>
      <c r="H16615">
        <v>101502</v>
      </c>
    </row>
    <row r="16616" spans="6:8" ht="13.5">
      <c r="F16616" s="156" t="s">
        <v>2827</v>
      </c>
      <c r="H16616">
        <v>101502</v>
      </c>
    </row>
    <row r="16617" spans="6:8" ht="13.5">
      <c r="F16617" s="156" t="s">
        <v>2827</v>
      </c>
      <c r="H16617">
        <v>101502</v>
      </c>
    </row>
    <row r="16618" spans="6:8" ht="13.5">
      <c r="F16618" s="156" t="s">
        <v>2827</v>
      </c>
      <c r="H16618">
        <v>101502</v>
      </c>
    </row>
    <row r="16619" spans="6:8" ht="13.5">
      <c r="F16619" s="156" t="s">
        <v>2827</v>
      </c>
      <c r="H16619">
        <v>101502</v>
      </c>
    </row>
    <row r="16620" spans="6:8" ht="13.5">
      <c r="F16620" s="156" t="s">
        <v>2827</v>
      </c>
      <c r="H16620">
        <v>101502</v>
      </c>
    </row>
    <row r="16621" spans="6:8" ht="13.5">
      <c r="F16621" s="156" t="s">
        <v>2827</v>
      </c>
      <c r="H16621">
        <v>101502</v>
      </c>
    </row>
    <row r="16622" spans="6:8" ht="13.5">
      <c r="F16622" s="156" t="s">
        <v>2827</v>
      </c>
      <c r="H16622">
        <v>101502</v>
      </c>
    </row>
    <row r="16623" spans="6:8" ht="13.5">
      <c r="F16623" s="156" t="s">
        <v>2827</v>
      </c>
      <c r="H16623">
        <v>101502</v>
      </c>
    </row>
    <row r="16624" spans="6:8" ht="13.5">
      <c r="F16624" s="156" t="s">
        <v>2827</v>
      </c>
      <c r="H16624">
        <v>101502</v>
      </c>
    </row>
    <row r="16625" spans="6:8" ht="13.5">
      <c r="F16625" s="156" t="s">
        <v>2827</v>
      </c>
      <c r="H16625">
        <v>101502</v>
      </c>
    </row>
    <row r="16626" spans="6:8" ht="13.5">
      <c r="F16626" s="156" t="s">
        <v>2827</v>
      </c>
      <c r="H16626">
        <v>101502</v>
      </c>
    </row>
    <row r="16627" spans="6:8" ht="13.5">
      <c r="F16627" s="156" t="s">
        <v>2828</v>
      </c>
      <c r="H16627">
        <v>101503</v>
      </c>
    </row>
    <row r="16628" spans="6:8" ht="13.5">
      <c r="F16628" s="156" t="s">
        <v>2828</v>
      </c>
      <c r="H16628">
        <v>101503</v>
      </c>
    </row>
    <row r="16629" spans="6:8" ht="13.5">
      <c r="F16629" s="156" t="s">
        <v>2828</v>
      </c>
      <c r="H16629">
        <v>101503</v>
      </c>
    </row>
    <row r="16630" spans="6:8" ht="13.5">
      <c r="F16630" s="156" t="s">
        <v>2828</v>
      </c>
      <c r="H16630">
        <v>101503</v>
      </c>
    </row>
    <row r="16631" spans="6:8" ht="13.5">
      <c r="F16631" s="156" t="s">
        <v>2828</v>
      </c>
      <c r="H16631">
        <v>101503</v>
      </c>
    </row>
    <row r="16632" spans="6:8" ht="13.5">
      <c r="F16632" s="156" t="s">
        <v>2828</v>
      </c>
      <c r="H16632">
        <v>101503</v>
      </c>
    </row>
    <row r="16633" spans="6:8" ht="13.5">
      <c r="F16633" s="156" t="s">
        <v>2828</v>
      </c>
      <c r="H16633">
        <v>101503</v>
      </c>
    </row>
    <row r="16634" spans="6:8" ht="13.5">
      <c r="F16634" s="156" t="s">
        <v>2828</v>
      </c>
      <c r="H16634">
        <v>101503</v>
      </c>
    </row>
    <row r="16635" spans="6:8" ht="13.5">
      <c r="F16635" s="156" t="s">
        <v>2828</v>
      </c>
      <c r="H16635">
        <v>101503</v>
      </c>
    </row>
    <row r="16636" spans="6:8" ht="13.5">
      <c r="F16636" s="156" t="s">
        <v>2828</v>
      </c>
      <c r="H16636">
        <v>101503</v>
      </c>
    </row>
    <row r="16637" spans="6:8" ht="13.5">
      <c r="F16637" s="156" t="s">
        <v>2828</v>
      </c>
      <c r="H16637">
        <v>101503</v>
      </c>
    </row>
    <row r="16638" spans="6:8" ht="13.5">
      <c r="F16638" s="156" t="s">
        <v>2828</v>
      </c>
      <c r="H16638">
        <v>101503</v>
      </c>
    </row>
    <row r="16639" spans="6:8" ht="13.5">
      <c r="F16639" s="156" t="s">
        <v>2828</v>
      </c>
      <c r="H16639">
        <v>101503</v>
      </c>
    </row>
    <row r="16640" spans="6:8" ht="13.5">
      <c r="F16640" s="156" t="s">
        <v>2828</v>
      </c>
      <c r="H16640">
        <v>101503</v>
      </c>
    </row>
    <row r="16641" spans="6:8" ht="13.5">
      <c r="F16641" s="156" t="s">
        <v>2828</v>
      </c>
      <c r="H16641">
        <v>101503</v>
      </c>
    </row>
    <row r="16642" spans="6:8" ht="13.5">
      <c r="F16642" s="156" t="s">
        <v>2828</v>
      </c>
      <c r="H16642">
        <v>101503</v>
      </c>
    </row>
    <row r="16643" spans="6:8" ht="13.5">
      <c r="F16643" s="156" t="s">
        <v>2828</v>
      </c>
      <c r="H16643">
        <v>101503</v>
      </c>
    </row>
    <row r="16644" spans="6:8" ht="13.5">
      <c r="F16644" s="156" t="s">
        <v>2828</v>
      </c>
      <c r="H16644">
        <v>101503</v>
      </c>
    </row>
    <row r="16645" spans="6:8" ht="13.5">
      <c r="F16645" s="156" t="s">
        <v>2828</v>
      </c>
      <c r="H16645">
        <v>101503</v>
      </c>
    </row>
    <row r="16646" spans="6:8" ht="13.5">
      <c r="F16646" s="156" t="s">
        <v>2828</v>
      </c>
      <c r="H16646">
        <v>101503</v>
      </c>
    </row>
    <row r="16647" spans="6:8" ht="13.5">
      <c r="F16647" s="156" t="s">
        <v>2828</v>
      </c>
      <c r="H16647">
        <v>101503</v>
      </c>
    </row>
    <row r="16648" spans="6:8" ht="13.5">
      <c r="F16648" s="156" t="s">
        <v>2828</v>
      </c>
      <c r="H16648">
        <v>101503</v>
      </c>
    </row>
    <row r="16649" spans="6:8" ht="13.5">
      <c r="F16649" s="156" t="s">
        <v>2828</v>
      </c>
      <c r="H16649">
        <v>101503</v>
      </c>
    </row>
    <row r="16650" spans="6:8" ht="13.5">
      <c r="F16650" s="156" t="s">
        <v>2829</v>
      </c>
      <c r="H16650">
        <v>101504</v>
      </c>
    </row>
    <row r="16651" spans="6:8" ht="13.5">
      <c r="F16651" s="156" t="s">
        <v>2829</v>
      </c>
      <c r="H16651">
        <v>101504</v>
      </c>
    </row>
    <row r="16652" spans="6:8" ht="13.5">
      <c r="F16652" s="156" t="s">
        <v>2829</v>
      </c>
      <c r="H16652">
        <v>101504</v>
      </c>
    </row>
    <row r="16653" spans="6:8" ht="13.5">
      <c r="F16653" s="156" t="s">
        <v>2829</v>
      </c>
      <c r="H16653">
        <v>101504</v>
      </c>
    </row>
    <row r="16654" spans="6:8" ht="13.5">
      <c r="F16654" s="156" t="s">
        <v>2829</v>
      </c>
      <c r="H16654">
        <v>101504</v>
      </c>
    </row>
    <row r="16655" spans="6:8" ht="13.5">
      <c r="F16655" s="156" t="s">
        <v>2829</v>
      </c>
      <c r="H16655">
        <v>101504</v>
      </c>
    </row>
    <row r="16656" spans="6:8" ht="13.5">
      <c r="F16656" s="156" t="s">
        <v>2829</v>
      </c>
      <c r="H16656">
        <v>101504</v>
      </c>
    </row>
    <row r="16657" spans="6:8" ht="13.5">
      <c r="F16657" s="156" t="s">
        <v>2829</v>
      </c>
      <c r="H16657">
        <v>101504</v>
      </c>
    </row>
    <row r="16658" spans="6:8" ht="13.5">
      <c r="F16658" s="156" t="s">
        <v>2829</v>
      </c>
      <c r="H16658">
        <v>101504</v>
      </c>
    </row>
    <row r="16659" spans="6:8" ht="13.5">
      <c r="F16659" s="156" t="s">
        <v>2829</v>
      </c>
      <c r="H16659">
        <v>101504</v>
      </c>
    </row>
    <row r="16660" spans="6:8" ht="13.5">
      <c r="F16660" s="156" t="s">
        <v>2829</v>
      </c>
      <c r="H16660">
        <v>101504</v>
      </c>
    </row>
    <row r="16661" spans="6:8" ht="13.5">
      <c r="F16661" s="156" t="s">
        <v>2829</v>
      </c>
      <c r="H16661">
        <v>101504</v>
      </c>
    </row>
    <row r="16662" spans="6:8" ht="13.5">
      <c r="F16662" s="156" t="s">
        <v>2829</v>
      </c>
      <c r="H16662">
        <v>101504</v>
      </c>
    </row>
    <row r="16663" spans="6:8" ht="13.5">
      <c r="F16663" s="156" t="s">
        <v>2829</v>
      </c>
      <c r="H16663">
        <v>101504</v>
      </c>
    </row>
    <row r="16664" spans="6:8" ht="13.5">
      <c r="F16664" s="156" t="s">
        <v>2829</v>
      </c>
      <c r="H16664">
        <v>101504</v>
      </c>
    </row>
    <row r="16665" spans="6:8" ht="13.5">
      <c r="F16665" s="156" t="s">
        <v>2829</v>
      </c>
      <c r="H16665">
        <v>101504</v>
      </c>
    </row>
    <row r="16666" spans="6:8" ht="13.5">
      <c r="F16666" s="156" t="s">
        <v>2829</v>
      </c>
      <c r="H16666">
        <v>101504</v>
      </c>
    </row>
    <row r="16667" spans="6:8" ht="13.5">
      <c r="F16667" s="156" t="s">
        <v>2829</v>
      </c>
      <c r="H16667">
        <v>101504</v>
      </c>
    </row>
    <row r="16668" spans="6:8" ht="13.5">
      <c r="F16668" s="156" t="s">
        <v>2829</v>
      </c>
      <c r="H16668">
        <v>101504</v>
      </c>
    </row>
    <row r="16669" spans="6:8" ht="13.5">
      <c r="F16669" s="156" t="s">
        <v>2829</v>
      </c>
      <c r="H16669">
        <v>101504</v>
      </c>
    </row>
    <row r="16670" spans="6:8" ht="13.5">
      <c r="F16670" s="156" t="s">
        <v>2829</v>
      </c>
      <c r="H16670">
        <v>101504</v>
      </c>
    </row>
    <row r="16671" spans="6:8" ht="13.5">
      <c r="F16671" s="156" t="s">
        <v>2829</v>
      </c>
      <c r="H16671">
        <v>101504</v>
      </c>
    </row>
    <row r="16672" spans="6:8" ht="13.5">
      <c r="F16672" s="156" t="s">
        <v>2829</v>
      </c>
      <c r="H16672">
        <v>101504</v>
      </c>
    </row>
    <row r="16673" spans="6:8" ht="13.5">
      <c r="F16673" s="156" t="s">
        <v>2830</v>
      </c>
      <c r="H16673">
        <v>101505</v>
      </c>
    </row>
    <row r="16674" spans="6:8" ht="13.5">
      <c r="F16674" s="156" t="s">
        <v>2830</v>
      </c>
      <c r="H16674">
        <v>101505</v>
      </c>
    </row>
    <row r="16675" spans="6:8" ht="13.5">
      <c r="F16675" s="156" t="s">
        <v>2830</v>
      </c>
      <c r="H16675">
        <v>101505</v>
      </c>
    </row>
    <row r="16676" spans="6:8" ht="13.5">
      <c r="F16676" s="156" t="s">
        <v>2830</v>
      </c>
      <c r="H16676">
        <v>101505</v>
      </c>
    </row>
    <row r="16677" spans="6:8" ht="13.5">
      <c r="F16677" s="156" t="s">
        <v>2830</v>
      </c>
      <c r="H16677">
        <v>101505</v>
      </c>
    </row>
    <row r="16678" spans="6:8" ht="13.5">
      <c r="F16678" s="156" t="s">
        <v>2830</v>
      </c>
      <c r="H16678">
        <v>101505</v>
      </c>
    </row>
    <row r="16679" spans="6:8" ht="13.5">
      <c r="F16679" s="156" t="s">
        <v>2830</v>
      </c>
      <c r="H16679">
        <v>101505</v>
      </c>
    </row>
    <row r="16680" spans="6:8" ht="13.5">
      <c r="F16680" s="156" t="s">
        <v>2830</v>
      </c>
      <c r="H16680">
        <v>101505</v>
      </c>
    </row>
    <row r="16681" spans="6:8" ht="13.5">
      <c r="F16681" s="156" t="s">
        <v>2830</v>
      </c>
      <c r="H16681">
        <v>101505</v>
      </c>
    </row>
    <row r="16682" spans="6:8" ht="13.5">
      <c r="F16682" s="156" t="s">
        <v>2830</v>
      </c>
      <c r="H16682">
        <v>101505</v>
      </c>
    </row>
    <row r="16683" spans="6:8" ht="13.5">
      <c r="F16683" s="156" t="s">
        <v>2830</v>
      </c>
      <c r="H16683">
        <v>101505</v>
      </c>
    </row>
    <row r="16684" spans="6:8" ht="13.5">
      <c r="F16684" s="156" t="s">
        <v>2830</v>
      </c>
      <c r="H16684">
        <v>101505</v>
      </c>
    </row>
    <row r="16685" spans="6:8" ht="13.5">
      <c r="F16685" s="156" t="s">
        <v>2830</v>
      </c>
      <c r="H16685">
        <v>101505</v>
      </c>
    </row>
    <row r="16686" spans="6:8" ht="13.5">
      <c r="F16686" s="156" t="s">
        <v>2830</v>
      </c>
      <c r="H16686">
        <v>101505</v>
      </c>
    </row>
    <row r="16687" spans="6:8" ht="13.5">
      <c r="F16687" s="156" t="s">
        <v>2830</v>
      </c>
      <c r="H16687">
        <v>101505</v>
      </c>
    </row>
    <row r="16688" spans="6:8" ht="13.5">
      <c r="F16688" s="156" t="s">
        <v>2830</v>
      </c>
      <c r="H16688">
        <v>101505</v>
      </c>
    </row>
    <row r="16689" spans="6:8" ht="13.5">
      <c r="F16689" s="156" t="s">
        <v>2830</v>
      </c>
      <c r="H16689">
        <v>101505</v>
      </c>
    </row>
    <row r="16690" spans="6:8" ht="13.5">
      <c r="F16690" s="156" t="s">
        <v>2830</v>
      </c>
      <c r="H16690">
        <v>101505</v>
      </c>
    </row>
    <row r="16691" spans="6:8" ht="13.5">
      <c r="F16691" s="156" t="s">
        <v>2830</v>
      </c>
      <c r="H16691">
        <v>101505</v>
      </c>
    </row>
    <row r="16692" spans="6:8" ht="13.5">
      <c r="F16692" s="156" t="s">
        <v>2830</v>
      </c>
      <c r="H16692">
        <v>101505</v>
      </c>
    </row>
    <row r="16693" spans="6:8" ht="13.5">
      <c r="F16693" s="156" t="s">
        <v>2830</v>
      </c>
      <c r="H16693">
        <v>101505</v>
      </c>
    </row>
    <row r="16694" spans="6:8" ht="13.5">
      <c r="F16694" s="156" t="s">
        <v>2830</v>
      </c>
      <c r="H16694">
        <v>101505</v>
      </c>
    </row>
    <row r="16695" spans="6:8" ht="13.5">
      <c r="F16695" s="156" t="s">
        <v>2830</v>
      </c>
      <c r="H16695">
        <v>101505</v>
      </c>
    </row>
    <row r="16696" spans="6:8" ht="13.5">
      <c r="F16696" s="156" t="s">
        <v>2831</v>
      </c>
      <c r="H16696">
        <v>101506</v>
      </c>
    </row>
    <row r="16697" spans="6:8" ht="13.5">
      <c r="F16697" s="156" t="s">
        <v>2831</v>
      </c>
      <c r="H16697">
        <v>101506</v>
      </c>
    </row>
    <row r="16698" spans="6:8" ht="13.5">
      <c r="F16698" s="156" t="s">
        <v>2831</v>
      </c>
      <c r="H16698">
        <v>101506</v>
      </c>
    </row>
    <row r="16699" spans="6:8" ht="13.5">
      <c r="F16699" s="156" t="s">
        <v>2831</v>
      </c>
      <c r="H16699">
        <v>101506</v>
      </c>
    </row>
    <row r="16700" spans="6:8" ht="13.5">
      <c r="F16700" s="156" t="s">
        <v>2831</v>
      </c>
      <c r="H16700">
        <v>101506</v>
      </c>
    </row>
    <row r="16701" spans="6:8" ht="13.5">
      <c r="F16701" s="156" t="s">
        <v>2831</v>
      </c>
      <c r="H16701">
        <v>101506</v>
      </c>
    </row>
    <row r="16702" spans="6:8" ht="13.5">
      <c r="F16702" s="156" t="s">
        <v>2831</v>
      </c>
      <c r="H16702">
        <v>101506</v>
      </c>
    </row>
    <row r="16703" spans="6:8" ht="13.5">
      <c r="F16703" s="156" t="s">
        <v>2831</v>
      </c>
      <c r="H16703">
        <v>101506</v>
      </c>
    </row>
    <row r="16704" spans="6:8" ht="13.5">
      <c r="F16704" s="156" t="s">
        <v>2831</v>
      </c>
      <c r="H16704">
        <v>101506</v>
      </c>
    </row>
    <row r="16705" spans="6:8" ht="13.5">
      <c r="F16705" s="156" t="s">
        <v>2831</v>
      </c>
      <c r="H16705">
        <v>101506</v>
      </c>
    </row>
    <row r="16706" spans="6:8" ht="13.5">
      <c r="F16706" s="156" t="s">
        <v>2831</v>
      </c>
      <c r="H16706">
        <v>101506</v>
      </c>
    </row>
    <row r="16707" spans="6:8" ht="13.5">
      <c r="F16707" s="156" t="s">
        <v>2831</v>
      </c>
      <c r="H16707">
        <v>101506</v>
      </c>
    </row>
    <row r="16708" spans="6:8" ht="13.5">
      <c r="F16708" s="156" t="s">
        <v>2831</v>
      </c>
      <c r="H16708">
        <v>101506</v>
      </c>
    </row>
    <row r="16709" spans="6:8" ht="13.5">
      <c r="F16709" s="156" t="s">
        <v>2831</v>
      </c>
      <c r="H16709">
        <v>101506</v>
      </c>
    </row>
    <row r="16710" spans="6:8" ht="13.5">
      <c r="F16710" s="156" t="s">
        <v>2831</v>
      </c>
      <c r="H16710">
        <v>101506</v>
      </c>
    </row>
    <row r="16711" spans="6:8" ht="13.5">
      <c r="F16711" s="156" t="s">
        <v>2831</v>
      </c>
      <c r="H16711">
        <v>101506</v>
      </c>
    </row>
    <row r="16712" spans="6:8" ht="13.5">
      <c r="F16712" s="156" t="s">
        <v>2831</v>
      </c>
      <c r="H16712">
        <v>101506</v>
      </c>
    </row>
    <row r="16713" spans="6:8" ht="13.5">
      <c r="F16713" s="156" t="s">
        <v>2831</v>
      </c>
      <c r="H16713">
        <v>101506</v>
      </c>
    </row>
    <row r="16714" spans="6:8" ht="13.5">
      <c r="F16714" s="156" t="s">
        <v>2831</v>
      </c>
      <c r="H16714">
        <v>101506</v>
      </c>
    </row>
    <row r="16715" spans="6:8" ht="13.5">
      <c r="F16715" s="156" t="s">
        <v>2831</v>
      </c>
      <c r="H16715">
        <v>101506</v>
      </c>
    </row>
    <row r="16716" spans="6:8" ht="13.5">
      <c r="F16716" s="156" t="s">
        <v>2831</v>
      </c>
      <c r="H16716">
        <v>101506</v>
      </c>
    </row>
    <row r="16717" spans="6:8" ht="13.5">
      <c r="F16717" s="156" t="s">
        <v>2831</v>
      </c>
      <c r="H16717">
        <v>101506</v>
      </c>
    </row>
    <row r="16718" spans="6:8" ht="13.5">
      <c r="F16718" s="156" t="s">
        <v>2831</v>
      </c>
      <c r="H16718">
        <v>101506</v>
      </c>
    </row>
    <row r="16719" spans="6:8" ht="13.5">
      <c r="F16719" s="156" t="s">
        <v>2832</v>
      </c>
      <c r="H16719">
        <v>101507</v>
      </c>
    </row>
    <row r="16720" spans="6:8" ht="13.5">
      <c r="F16720" s="156" t="s">
        <v>2832</v>
      </c>
      <c r="H16720">
        <v>101507</v>
      </c>
    </row>
    <row r="16721" spans="6:8" ht="13.5">
      <c r="F16721" s="156" t="s">
        <v>2832</v>
      </c>
      <c r="H16721">
        <v>101507</v>
      </c>
    </row>
    <row r="16722" spans="6:8" ht="13.5">
      <c r="F16722" s="156" t="s">
        <v>2832</v>
      </c>
      <c r="H16722">
        <v>101507</v>
      </c>
    </row>
    <row r="16723" spans="6:8" ht="13.5">
      <c r="F16723" s="156" t="s">
        <v>2832</v>
      </c>
      <c r="H16723">
        <v>101507</v>
      </c>
    </row>
    <row r="16724" spans="6:8" ht="13.5">
      <c r="F16724" s="156" t="s">
        <v>2832</v>
      </c>
      <c r="H16724">
        <v>101507</v>
      </c>
    </row>
    <row r="16725" spans="6:8" ht="13.5">
      <c r="F16725" s="156" t="s">
        <v>2832</v>
      </c>
      <c r="H16725">
        <v>101507</v>
      </c>
    </row>
    <row r="16726" spans="6:8" ht="13.5">
      <c r="F16726" s="156" t="s">
        <v>2832</v>
      </c>
      <c r="H16726">
        <v>101507</v>
      </c>
    </row>
    <row r="16727" spans="6:8" ht="13.5">
      <c r="F16727" s="156" t="s">
        <v>2832</v>
      </c>
      <c r="H16727">
        <v>101507</v>
      </c>
    </row>
    <row r="16728" spans="6:8" ht="13.5">
      <c r="F16728" s="156" t="s">
        <v>2832</v>
      </c>
      <c r="H16728">
        <v>101507</v>
      </c>
    </row>
    <row r="16729" spans="6:8" ht="13.5">
      <c r="F16729" s="156" t="s">
        <v>2832</v>
      </c>
      <c r="H16729">
        <v>101507</v>
      </c>
    </row>
    <row r="16730" spans="6:8" ht="13.5">
      <c r="F16730" s="156" t="s">
        <v>2832</v>
      </c>
      <c r="H16730">
        <v>101507</v>
      </c>
    </row>
    <row r="16731" spans="6:8" ht="13.5">
      <c r="F16731" s="156" t="s">
        <v>2832</v>
      </c>
      <c r="H16731">
        <v>101507</v>
      </c>
    </row>
    <row r="16732" spans="6:8" ht="13.5">
      <c r="F16732" s="156" t="s">
        <v>2832</v>
      </c>
      <c r="H16732">
        <v>101507</v>
      </c>
    </row>
    <row r="16733" spans="6:8" ht="13.5">
      <c r="F16733" s="156" t="s">
        <v>2832</v>
      </c>
      <c r="H16733">
        <v>101507</v>
      </c>
    </row>
    <row r="16734" spans="6:8" ht="13.5">
      <c r="F16734" s="156" t="s">
        <v>2832</v>
      </c>
      <c r="H16734">
        <v>101507</v>
      </c>
    </row>
    <row r="16735" spans="6:8" ht="13.5">
      <c r="F16735" s="156" t="s">
        <v>2832</v>
      </c>
      <c r="H16735">
        <v>101507</v>
      </c>
    </row>
    <row r="16736" spans="6:8" ht="13.5">
      <c r="F16736" s="156" t="s">
        <v>2832</v>
      </c>
      <c r="H16736">
        <v>101507</v>
      </c>
    </row>
    <row r="16737" spans="6:8" ht="13.5">
      <c r="F16737" s="156" t="s">
        <v>2832</v>
      </c>
      <c r="H16737">
        <v>101507</v>
      </c>
    </row>
    <row r="16738" spans="6:8" ht="13.5">
      <c r="F16738" s="156" t="s">
        <v>2832</v>
      </c>
      <c r="H16738">
        <v>101507</v>
      </c>
    </row>
    <row r="16739" spans="6:8" ht="13.5">
      <c r="F16739" s="156" t="s">
        <v>2832</v>
      </c>
      <c r="H16739">
        <v>101507</v>
      </c>
    </row>
    <row r="16740" spans="6:8" ht="13.5">
      <c r="F16740" s="156" t="s">
        <v>2832</v>
      </c>
      <c r="H16740">
        <v>101507</v>
      </c>
    </row>
    <row r="16741" spans="6:8" ht="13.5">
      <c r="F16741" s="156" t="s">
        <v>2832</v>
      </c>
      <c r="H16741">
        <v>101507</v>
      </c>
    </row>
    <row r="16742" spans="6:8" ht="13.5">
      <c r="F16742" s="156" t="s">
        <v>2833</v>
      </c>
      <c r="H16742">
        <v>101508</v>
      </c>
    </row>
    <row r="16743" spans="6:8" ht="13.5">
      <c r="F16743" s="156" t="s">
        <v>2833</v>
      </c>
      <c r="H16743">
        <v>101508</v>
      </c>
    </row>
    <row r="16744" spans="6:8" ht="13.5">
      <c r="F16744" s="156" t="s">
        <v>2833</v>
      </c>
      <c r="H16744">
        <v>101508</v>
      </c>
    </row>
    <row r="16745" spans="6:8" ht="13.5">
      <c r="F16745" s="156" t="s">
        <v>2833</v>
      </c>
      <c r="H16745">
        <v>101508</v>
      </c>
    </row>
    <row r="16746" spans="6:8" ht="13.5">
      <c r="F16746" s="156" t="s">
        <v>2833</v>
      </c>
      <c r="H16746">
        <v>101508</v>
      </c>
    </row>
    <row r="16747" spans="6:8" ht="13.5">
      <c r="F16747" s="156" t="s">
        <v>2833</v>
      </c>
      <c r="H16747">
        <v>101508</v>
      </c>
    </row>
    <row r="16748" spans="6:8" ht="13.5">
      <c r="F16748" s="156" t="s">
        <v>2833</v>
      </c>
      <c r="H16748">
        <v>101508</v>
      </c>
    </row>
    <row r="16749" spans="6:8" ht="13.5">
      <c r="F16749" s="156" t="s">
        <v>2833</v>
      </c>
      <c r="H16749">
        <v>101508</v>
      </c>
    </row>
    <row r="16750" spans="6:8" ht="13.5">
      <c r="F16750" s="156" t="s">
        <v>2833</v>
      </c>
      <c r="H16750">
        <v>101508</v>
      </c>
    </row>
    <row r="16751" spans="6:8" ht="13.5">
      <c r="F16751" s="156" t="s">
        <v>2833</v>
      </c>
      <c r="H16751">
        <v>101508</v>
      </c>
    </row>
    <row r="16752" spans="6:8" ht="13.5">
      <c r="F16752" s="156" t="s">
        <v>2833</v>
      </c>
      <c r="H16752">
        <v>101508</v>
      </c>
    </row>
    <row r="16753" spans="6:8" ht="13.5">
      <c r="F16753" s="156" t="s">
        <v>2833</v>
      </c>
      <c r="H16753">
        <v>101508</v>
      </c>
    </row>
    <row r="16754" spans="6:8" ht="13.5">
      <c r="F16754" s="156" t="s">
        <v>2833</v>
      </c>
      <c r="H16754">
        <v>101508</v>
      </c>
    </row>
    <row r="16755" spans="6:8" ht="13.5">
      <c r="F16755" s="156" t="s">
        <v>2833</v>
      </c>
      <c r="H16755">
        <v>101508</v>
      </c>
    </row>
    <row r="16756" spans="6:8" ht="13.5">
      <c r="F16756" s="156" t="s">
        <v>2833</v>
      </c>
      <c r="H16756">
        <v>101508</v>
      </c>
    </row>
    <row r="16757" spans="6:8" ht="13.5">
      <c r="F16757" s="156" t="s">
        <v>2833</v>
      </c>
      <c r="H16757">
        <v>101508</v>
      </c>
    </row>
    <row r="16758" spans="6:8" ht="13.5">
      <c r="F16758" s="156" t="s">
        <v>2833</v>
      </c>
      <c r="H16758">
        <v>101508</v>
      </c>
    </row>
    <row r="16759" spans="6:8" ht="13.5">
      <c r="F16759" s="156" t="s">
        <v>2833</v>
      </c>
      <c r="H16759">
        <v>101508</v>
      </c>
    </row>
    <row r="16760" spans="6:8" ht="13.5">
      <c r="F16760" s="156" t="s">
        <v>2833</v>
      </c>
      <c r="H16760">
        <v>101508</v>
      </c>
    </row>
    <row r="16761" spans="6:8" ht="13.5">
      <c r="F16761" s="156" t="s">
        <v>2833</v>
      </c>
      <c r="H16761">
        <v>101508</v>
      </c>
    </row>
    <row r="16762" spans="6:8" ht="13.5">
      <c r="F16762" s="156" t="s">
        <v>2833</v>
      </c>
      <c r="H16762">
        <v>101508</v>
      </c>
    </row>
    <row r="16763" spans="6:8" ht="13.5">
      <c r="F16763" s="156" t="s">
        <v>2833</v>
      </c>
      <c r="H16763">
        <v>101508</v>
      </c>
    </row>
    <row r="16764" spans="6:8" ht="13.5">
      <c r="F16764" s="156" t="s">
        <v>2833</v>
      </c>
      <c r="H16764">
        <v>101508</v>
      </c>
    </row>
    <row r="16765" spans="6:8" ht="13.5">
      <c r="F16765" s="156" t="s">
        <v>2834</v>
      </c>
      <c r="H16765">
        <v>101509</v>
      </c>
    </row>
    <row r="16766" spans="6:8" ht="13.5">
      <c r="F16766" s="156" t="s">
        <v>2834</v>
      </c>
      <c r="H16766">
        <v>101509</v>
      </c>
    </row>
    <row r="16767" spans="6:8" ht="13.5">
      <c r="F16767" s="156" t="s">
        <v>2834</v>
      </c>
      <c r="H16767">
        <v>101509</v>
      </c>
    </row>
    <row r="16768" spans="6:8" ht="13.5">
      <c r="F16768" s="156" t="s">
        <v>2834</v>
      </c>
      <c r="H16768">
        <v>101509</v>
      </c>
    </row>
    <row r="16769" spans="6:8" ht="13.5">
      <c r="F16769" s="156" t="s">
        <v>2834</v>
      </c>
      <c r="H16769">
        <v>101509</v>
      </c>
    </row>
    <row r="16770" spans="6:8" ht="13.5">
      <c r="F16770" s="156" t="s">
        <v>2834</v>
      </c>
      <c r="H16770">
        <v>101509</v>
      </c>
    </row>
    <row r="16771" spans="6:8" ht="13.5">
      <c r="F16771" s="156" t="s">
        <v>2834</v>
      </c>
      <c r="H16771">
        <v>101509</v>
      </c>
    </row>
    <row r="16772" spans="6:8" ht="13.5">
      <c r="F16772" s="156" t="s">
        <v>2834</v>
      </c>
      <c r="H16772">
        <v>101509</v>
      </c>
    </row>
    <row r="16773" spans="6:8" ht="13.5">
      <c r="F16773" s="156" t="s">
        <v>2834</v>
      </c>
      <c r="H16773">
        <v>101509</v>
      </c>
    </row>
    <row r="16774" spans="6:8" ht="13.5">
      <c r="F16774" s="156" t="s">
        <v>2834</v>
      </c>
      <c r="H16774">
        <v>101509</v>
      </c>
    </row>
    <row r="16775" spans="6:8" ht="13.5">
      <c r="F16775" s="156" t="s">
        <v>2834</v>
      </c>
      <c r="H16775">
        <v>101509</v>
      </c>
    </row>
    <row r="16776" spans="6:8" ht="13.5">
      <c r="F16776" s="156" t="s">
        <v>2834</v>
      </c>
      <c r="H16776">
        <v>101509</v>
      </c>
    </row>
    <row r="16777" spans="6:8" ht="13.5">
      <c r="F16777" s="156" t="s">
        <v>2834</v>
      </c>
      <c r="H16777">
        <v>101509</v>
      </c>
    </row>
    <row r="16778" spans="6:8" ht="13.5">
      <c r="F16778" s="156" t="s">
        <v>2834</v>
      </c>
      <c r="H16778">
        <v>101509</v>
      </c>
    </row>
    <row r="16779" spans="6:8" ht="13.5">
      <c r="F16779" s="156" t="s">
        <v>2834</v>
      </c>
      <c r="H16779">
        <v>101509</v>
      </c>
    </row>
    <row r="16780" spans="6:8" ht="13.5">
      <c r="F16780" s="156" t="s">
        <v>2834</v>
      </c>
      <c r="H16780">
        <v>101509</v>
      </c>
    </row>
    <row r="16781" spans="6:8" ht="13.5">
      <c r="F16781" s="156" t="s">
        <v>2834</v>
      </c>
      <c r="H16781">
        <v>101509</v>
      </c>
    </row>
    <row r="16782" spans="6:8" ht="13.5">
      <c r="F16782" s="156" t="s">
        <v>2834</v>
      </c>
      <c r="H16782">
        <v>101509</v>
      </c>
    </row>
    <row r="16783" spans="6:8" ht="13.5">
      <c r="F16783" s="156" t="s">
        <v>2834</v>
      </c>
      <c r="H16783">
        <v>101509</v>
      </c>
    </row>
    <row r="16784" spans="6:8" ht="13.5">
      <c r="F16784" s="156" t="s">
        <v>2834</v>
      </c>
      <c r="H16784">
        <v>101509</v>
      </c>
    </row>
    <row r="16785" spans="6:8" ht="13.5">
      <c r="F16785" s="156" t="s">
        <v>2834</v>
      </c>
      <c r="H16785">
        <v>101509</v>
      </c>
    </row>
    <row r="16786" spans="6:8" ht="13.5">
      <c r="F16786" s="156" t="s">
        <v>2834</v>
      </c>
      <c r="H16786">
        <v>101509</v>
      </c>
    </row>
    <row r="16787" spans="6:8" ht="13.5">
      <c r="F16787" s="156" t="s">
        <v>2834</v>
      </c>
      <c r="H16787">
        <v>101509</v>
      </c>
    </row>
    <row r="16788" spans="6:8" ht="13.5">
      <c r="F16788" s="156" t="s">
        <v>2835</v>
      </c>
      <c r="H16788">
        <v>101510</v>
      </c>
    </row>
    <row r="16789" spans="6:8" ht="13.5">
      <c r="F16789" s="156" t="s">
        <v>2835</v>
      </c>
      <c r="H16789">
        <v>101510</v>
      </c>
    </row>
    <row r="16790" spans="6:8" ht="13.5">
      <c r="F16790" s="156" t="s">
        <v>2835</v>
      </c>
      <c r="H16790">
        <v>101510</v>
      </c>
    </row>
    <row r="16791" spans="6:8" ht="13.5">
      <c r="F16791" s="156" t="s">
        <v>2835</v>
      </c>
      <c r="H16791">
        <v>101510</v>
      </c>
    </row>
    <row r="16792" spans="6:8" ht="13.5">
      <c r="F16792" s="156" t="s">
        <v>2835</v>
      </c>
      <c r="H16792">
        <v>101510</v>
      </c>
    </row>
    <row r="16793" spans="6:8" ht="13.5">
      <c r="F16793" s="156" t="s">
        <v>2835</v>
      </c>
      <c r="H16793">
        <v>101510</v>
      </c>
    </row>
    <row r="16794" spans="6:8" ht="13.5">
      <c r="F16794" s="156" t="s">
        <v>2835</v>
      </c>
      <c r="H16794">
        <v>101510</v>
      </c>
    </row>
    <row r="16795" spans="6:8" ht="13.5">
      <c r="F16795" s="156" t="s">
        <v>2835</v>
      </c>
      <c r="H16795">
        <v>101510</v>
      </c>
    </row>
    <row r="16796" spans="6:8" ht="13.5">
      <c r="F16796" s="156" t="s">
        <v>2835</v>
      </c>
      <c r="H16796">
        <v>101510</v>
      </c>
    </row>
    <row r="16797" spans="6:8" ht="13.5">
      <c r="F16797" s="156" t="s">
        <v>2835</v>
      </c>
      <c r="H16797">
        <v>101510</v>
      </c>
    </row>
    <row r="16798" spans="6:8" ht="13.5">
      <c r="F16798" s="156" t="s">
        <v>2835</v>
      </c>
      <c r="H16798">
        <v>101510</v>
      </c>
    </row>
    <row r="16799" spans="6:8" ht="13.5">
      <c r="F16799" s="156" t="s">
        <v>2835</v>
      </c>
      <c r="H16799">
        <v>101510</v>
      </c>
    </row>
    <row r="16800" spans="6:8" ht="13.5">
      <c r="F16800" s="156" t="s">
        <v>2835</v>
      </c>
      <c r="H16800">
        <v>101510</v>
      </c>
    </row>
    <row r="16801" spans="6:8" ht="13.5">
      <c r="F16801" s="156" t="s">
        <v>2835</v>
      </c>
      <c r="H16801">
        <v>101510</v>
      </c>
    </row>
    <row r="16802" spans="6:8" ht="13.5">
      <c r="F16802" s="156" t="s">
        <v>2835</v>
      </c>
      <c r="H16802">
        <v>101510</v>
      </c>
    </row>
    <row r="16803" spans="6:8" ht="13.5">
      <c r="F16803" s="156" t="s">
        <v>2835</v>
      </c>
      <c r="H16803">
        <v>101510</v>
      </c>
    </row>
    <row r="16804" spans="6:8" ht="13.5">
      <c r="F16804" s="156" t="s">
        <v>2835</v>
      </c>
      <c r="H16804">
        <v>101510</v>
      </c>
    </row>
    <row r="16805" spans="6:8" ht="13.5">
      <c r="F16805" s="156" t="s">
        <v>2835</v>
      </c>
      <c r="H16805">
        <v>101510</v>
      </c>
    </row>
    <row r="16806" spans="6:8" ht="13.5">
      <c r="F16806" s="156" t="s">
        <v>2835</v>
      </c>
      <c r="H16806">
        <v>101510</v>
      </c>
    </row>
    <row r="16807" spans="6:8" ht="13.5">
      <c r="F16807" s="156" t="s">
        <v>2835</v>
      </c>
      <c r="H16807">
        <v>101510</v>
      </c>
    </row>
    <row r="16808" spans="6:8" ht="13.5">
      <c r="F16808" s="156" t="s">
        <v>2835</v>
      </c>
      <c r="H16808">
        <v>101510</v>
      </c>
    </row>
    <row r="16809" spans="6:8" ht="13.5">
      <c r="F16809" s="156" t="s">
        <v>2835</v>
      </c>
      <c r="H16809">
        <v>101510</v>
      </c>
    </row>
    <row r="16810" spans="6:8" ht="13.5">
      <c r="F16810" s="156" t="s">
        <v>2835</v>
      </c>
      <c r="H16810">
        <v>101510</v>
      </c>
    </row>
    <row r="16811" spans="6:8" ht="13.5">
      <c r="F16811" s="156" t="s">
        <v>2836</v>
      </c>
      <c r="H16811">
        <v>101511</v>
      </c>
    </row>
    <row r="16812" spans="6:8" ht="13.5">
      <c r="F16812" s="156" t="s">
        <v>2836</v>
      </c>
      <c r="H16812">
        <v>101511</v>
      </c>
    </row>
    <row r="16813" spans="6:8" ht="13.5">
      <c r="F16813" s="156" t="s">
        <v>2836</v>
      </c>
      <c r="H16813">
        <v>101511</v>
      </c>
    </row>
    <row r="16814" spans="6:8" ht="13.5">
      <c r="F16814" s="156" t="s">
        <v>2836</v>
      </c>
      <c r="H16814">
        <v>101511</v>
      </c>
    </row>
    <row r="16815" spans="6:8" ht="13.5">
      <c r="F16815" s="156" t="s">
        <v>2836</v>
      </c>
      <c r="H16815">
        <v>101511</v>
      </c>
    </row>
    <row r="16816" spans="6:8" ht="13.5">
      <c r="F16816" s="156" t="s">
        <v>2836</v>
      </c>
      <c r="H16816">
        <v>101511</v>
      </c>
    </row>
    <row r="16817" spans="6:8" ht="13.5">
      <c r="F16817" s="156" t="s">
        <v>2836</v>
      </c>
      <c r="H16817">
        <v>101511</v>
      </c>
    </row>
    <row r="16818" spans="6:8" ht="13.5">
      <c r="F16818" s="156" t="s">
        <v>2836</v>
      </c>
      <c r="H16818">
        <v>101511</v>
      </c>
    </row>
    <row r="16819" spans="6:8" ht="13.5">
      <c r="F16819" s="156" t="s">
        <v>2836</v>
      </c>
      <c r="H16819">
        <v>101511</v>
      </c>
    </row>
    <row r="16820" spans="6:8" ht="13.5">
      <c r="F16820" s="156" t="s">
        <v>2836</v>
      </c>
      <c r="H16820">
        <v>101511</v>
      </c>
    </row>
    <row r="16821" spans="6:8" ht="13.5">
      <c r="F16821" s="156" t="s">
        <v>2836</v>
      </c>
      <c r="H16821">
        <v>101511</v>
      </c>
    </row>
    <row r="16822" spans="6:8" ht="13.5">
      <c r="F16822" s="156" t="s">
        <v>2836</v>
      </c>
      <c r="H16822">
        <v>101511</v>
      </c>
    </row>
    <row r="16823" spans="6:8" ht="13.5">
      <c r="F16823" s="156" t="s">
        <v>2836</v>
      </c>
      <c r="H16823">
        <v>101511</v>
      </c>
    </row>
    <row r="16824" spans="6:8" ht="13.5">
      <c r="F16824" s="156" t="s">
        <v>2836</v>
      </c>
      <c r="H16824">
        <v>101511</v>
      </c>
    </row>
    <row r="16825" spans="6:8" ht="13.5">
      <c r="F16825" s="156" t="s">
        <v>2836</v>
      </c>
      <c r="H16825">
        <v>101511</v>
      </c>
    </row>
    <row r="16826" spans="6:8" ht="13.5">
      <c r="F16826" s="156" t="s">
        <v>2836</v>
      </c>
      <c r="H16826">
        <v>101511</v>
      </c>
    </row>
    <row r="16827" spans="6:8" ht="13.5">
      <c r="F16827" s="156" t="s">
        <v>2836</v>
      </c>
      <c r="H16827">
        <v>101511</v>
      </c>
    </row>
    <row r="16828" spans="6:8" ht="13.5">
      <c r="F16828" s="156" t="s">
        <v>2836</v>
      </c>
      <c r="H16828">
        <v>101511</v>
      </c>
    </row>
    <row r="16829" spans="6:8" ht="13.5">
      <c r="F16829" s="156" t="s">
        <v>2836</v>
      </c>
      <c r="H16829">
        <v>101511</v>
      </c>
    </row>
    <row r="16830" spans="6:8" ht="13.5">
      <c r="F16830" s="156" t="s">
        <v>2836</v>
      </c>
      <c r="H16830">
        <v>101511</v>
      </c>
    </row>
    <row r="16831" spans="6:8" ht="13.5">
      <c r="F16831" s="156" t="s">
        <v>2836</v>
      </c>
      <c r="H16831">
        <v>101511</v>
      </c>
    </row>
    <row r="16832" spans="6:8" ht="13.5">
      <c r="F16832" s="156" t="s">
        <v>2836</v>
      </c>
      <c r="H16832">
        <v>101511</v>
      </c>
    </row>
    <row r="16833" spans="6:8" ht="13.5">
      <c r="F16833" s="156" t="s">
        <v>2836</v>
      </c>
      <c r="H16833">
        <v>101511</v>
      </c>
    </row>
    <row r="16834" spans="6:8" ht="13.5">
      <c r="F16834" s="156" t="s">
        <v>2837</v>
      </c>
      <c r="H16834">
        <v>101512</v>
      </c>
    </row>
    <row r="16835" spans="6:8" ht="13.5">
      <c r="F16835" s="156" t="s">
        <v>2837</v>
      </c>
      <c r="H16835">
        <v>101512</v>
      </c>
    </row>
    <row r="16836" spans="6:8" ht="13.5">
      <c r="F16836" s="156" t="s">
        <v>2837</v>
      </c>
      <c r="H16836">
        <v>101512</v>
      </c>
    </row>
    <row r="16837" spans="6:8" ht="13.5">
      <c r="F16837" s="156" t="s">
        <v>2837</v>
      </c>
      <c r="H16837">
        <v>101512</v>
      </c>
    </row>
    <row r="16838" spans="6:8" ht="13.5">
      <c r="F16838" s="156" t="s">
        <v>2837</v>
      </c>
      <c r="H16838">
        <v>101512</v>
      </c>
    </row>
    <row r="16839" spans="6:8" ht="13.5">
      <c r="F16839" s="156" t="s">
        <v>2837</v>
      </c>
      <c r="H16839">
        <v>101512</v>
      </c>
    </row>
    <row r="16840" spans="6:8" ht="13.5">
      <c r="F16840" s="156" t="s">
        <v>2837</v>
      </c>
      <c r="H16840">
        <v>101512</v>
      </c>
    </row>
    <row r="16841" spans="6:8" ht="13.5">
      <c r="F16841" s="156" t="s">
        <v>2837</v>
      </c>
      <c r="H16841">
        <v>101512</v>
      </c>
    </row>
    <row r="16842" spans="6:8" ht="13.5">
      <c r="F16842" s="156" t="s">
        <v>2837</v>
      </c>
      <c r="H16842">
        <v>101512</v>
      </c>
    </row>
    <row r="16843" spans="6:8" ht="13.5">
      <c r="F16843" s="156" t="s">
        <v>2837</v>
      </c>
      <c r="H16843">
        <v>101512</v>
      </c>
    </row>
    <row r="16844" spans="6:8" ht="13.5">
      <c r="F16844" s="156" t="s">
        <v>2837</v>
      </c>
      <c r="H16844">
        <v>101512</v>
      </c>
    </row>
    <row r="16845" spans="6:8" ht="13.5">
      <c r="F16845" s="156" t="s">
        <v>2837</v>
      </c>
      <c r="H16845">
        <v>101512</v>
      </c>
    </row>
    <row r="16846" spans="6:8" ht="13.5">
      <c r="F16846" s="156" t="s">
        <v>2837</v>
      </c>
      <c r="H16846">
        <v>101512</v>
      </c>
    </row>
    <row r="16847" spans="6:8" ht="13.5">
      <c r="F16847" s="156" t="s">
        <v>2837</v>
      </c>
      <c r="H16847">
        <v>101512</v>
      </c>
    </row>
    <row r="16848" spans="6:8" ht="13.5">
      <c r="F16848" s="156" t="s">
        <v>2837</v>
      </c>
      <c r="H16848">
        <v>101512</v>
      </c>
    </row>
    <row r="16849" spans="6:8" ht="13.5">
      <c r="F16849" s="156" t="s">
        <v>2837</v>
      </c>
      <c r="H16849">
        <v>101512</v>
      </c>
    </row>
    <row r="16850" spans="6:8" ht="13.5">
      <c r="F16850" s="156" t="s">
        <v>2837</v>
      </c>
      <c r="H16850">
        <v>101512</v>
      </c>
    </row>
    <row r="16851" spans="6:8" ht="13.5">
      <c r="F16851" s="156" t="s">
        <v>2837</v>
      </c>
      <c r="H16851">
        <v>101512</v>
      </c>
    </row>
    <row r="16852" spans="6:8" ht="13.5">
      <c r="F16852" s="156" t="s">
        <v>2837</v>
      </c>
      <c r="H16852">
        <v>101512</v>
      </c>
    </row>
    <row r="16853" spans="6:8" ht="13.5">
      <c r="F16853" s="156" t="s">
        <v>2837</v>
      </c>
      <c r="H16853">
        <v>101512</v>
      </c>
    </row>
    <row r="16854" spans="6:8" ht="13.5">
      <c r="F16854" s="156" t="s">
        <v>2837</v>
      </c>
      <c r="H16854">
        <v>101512</v>
      </c>
    </row>
    <row r="16855" spans="6:8" ht="13.5">
      <c r="F16855" s="156" t="s">
        <v>2837</v>
      </c>
      <c r="H16855">
        <v>101512</v>
      </c>
    </row>
    <row r="16856" spans="6:8" ht="13.5">
      <c r="F16856" s="156" t="s">
        <v>2837</v>
      </c>
      <c r="H16856">
        <v>101512</v>
      </c>
    </row>
    <row r="16857" spans="6:8" ht="13.5">
      <c r="F16857" s="156" t="s">
        <v>2838</v>
      </c>
      <c r="H16857">
        <v>101513</v>
      </c>
    </row>
    <row r="16858" spans="6:8" ht="13.5">
      <c r="F16858" s="156" t="s">
        <v>2838</v>
      </c>
      <c r="H16858">
        <v>101513</v>
      </c>
    </row>
    <row r="16859" spans="6:8" ht="13.5">
      <c r="F16859" s="156" t="s">
        <v>2838</v>
      </c>
      <c r="H16859">
        <v>101513</v>
      </c>
    </row>
    <row r="16860" spans="6:8" ht="13.5">
      <c r="F16860" s="156" t="s">
        <v>2838</v>
      </c>
      <c r="H16860">
        <v>101513</v>
      </c>
    </row>
    <row r="16861" spans="6:8" ht="13.5">
      <c r="F16861" s="156" t="s">
        <v>2838</v>
      </c>
      <c r="H16861">
        <v>101513</v>
      </c>
    </row>
    <row r="16862" spans="6:8" ht="13.5">
      <c r="F16862" s="156" t="s">
        <v>2838</v>
      </c>
      <c r="H16862">
        <v>101513</v>
      </c>
    </row>
    <row r="16863" spans="6:8" ht="13.5">
      <c r="F16863" s="156" t="s">
        <v>2838</v>
      </c>
      <c r="H16863">
        <v>101513</v>
      </c>
    </row>
    <row r="16864" spans="6:8" ht="13.5">
      <c r="F16864" s="156" t="s">
        <v>2838</v>
      </c>
      <c r="H16864">
        <v>101513</v>
      </c>
    </row>
    <row r="16865" spans="6:8" ht="13.5">
      <c r="F16865" s="156" t="s">
        <v>2838</v>
      </c>
      <c r="H16865">
        <v>101513</v>
      </c>
    </row>
    <row r="16866" spans="6:8" ht="13.5">
      <c r="F16866" s="156" t="s">
        <v>2838</v>
      </c>
      <c r="H16866">
        <v>101513</v>
      </c>
    </row>
    <row r="16867" spans="6:8" ht="13.5">
      <c r="F16867" s="156" t="s">
        <v>2838</v>
      </c>
      <c r="H16867">
        <v>101513</v>
      </c>
    </row>
    <row r="16868" spans="6:8" ht="13.5">
      <c r="F16868" s="156" t="s">
        <v>2838</v>
      </c>
      <c r="H16868">
        <v>101513</v>
      </c>
    </row>
    <row r="16869" spans="6:8" ht="13.5">
      <c r="F16869" s="156" t="s">
        <v>2838</v>
      </c>
      <c r="H16869">
        <v>101513</v>
      </c>
    </row>
    <row r="16870" spans="6:8" ht="13.5">
      <c r="F16870" s="156" t="s">
        <v>2839</v>
      </c>
      <c r="H16870">
        <v>101514</v>
      </c>
    </row>
    <row r="16871" spans="6:8" ht="13.5">
      <c r="F16871" s="156" t="s">
        <v>2839</v>
      </c>
      <c r="H16871">
        <v>101514</v>
      </c>
    </row>
    <row r="16872" spans="6:8" ht="13.5">
      <c r="F16872" s="156" t="s">
        <v>2839</v>
      </c>
      <c r="H16872">
        <v>101514</v>
      </c>
    </row>
    <row r="16873" spans="6:8" ht="13.5">
      <c r="F16873" s="156" t="s">
        <v>2839</v>
      </c>
      <c r="H16873">
        <v>101514</v>
      </c>
    </row>
    <row r="16874" spans="6:8" ht="13.5">
      <c r="F16874" s="156" t="s">
        <v>2839</v>
      </c>
      <c r="H16874">
        <v>101514</v>
      </c>
    </row>
    <row r="16875" spans="6:8" ht="13.5">
      <c r="F16875" s="156" t="s">
        <v>2839</v>
      </c>
      <c r="H16875">
        <v>101514</v>
      </c>
    </row>
    <row r="16876" spans="6:8" ht="13.5">
      <c r="F16876" s="156" t="s">
        <v>2839</v>
      </c>
      <c r="H16876">
        <v>101514</v>
      </c>
    </row>
    <row r="16877" spans="6:8" ht="13.5">
      <c r="F16877" s="156" t="s">
        <v>2839</v>
      </c>
      <c r="H16877">
        <v>101514</v>
      </c>
    </row>
    <row r="16878" spans="6:8" ht="13.5">
      <c r="F16878" s="156" t="s">
        <v>2839</v>
      </c>
      <c r="H16878">
        <v>101514</v>
      </c>
    </row>
    <row r="16879" spans="6:8" ht="13.5">
      <c r="F16879" s="156" t="s">
        <v>2839</v>
      </c>
      <c r="H16879">
        <v>101514</v>
      </c>
    </row>
    <row r="16880" spans="6:8" ht="13.5">
      <c r="F16880" s="156" t="s">
        <v>2839</v>
      </c>
      <c r="H16880">
        <v>101514</v>
      </c>
    </row>
    <row r="16881" spans="6:8" ht="13.5">
      <c r="F16881" s="156" t="s">
        <v>2839</v>
      </c>
      <c r="H16881">
        <v>101514</v>
      </c>
    </row>
    <row r="16882" spans="6:8" ht="13.5">
      <c r="F16882" s="156" t="s">
        <v>2839</v>
      </c>
      <c r="H16882">
        <v>101514</v>
      </c>
    </row>
    <row r="16883" spans="6:8" ht="13.5">
      <c r="F16883" s="156" t="s">
        <v>2840</v>
      </c>
      <c r="H16883">
        <v>101515</v>
      </c>
    </row>
    <row r="16884" spans="6:8" ht="13.5">
      <c r="F16884" s="156" t="s">
        <v>2840</v>
      </c>
      <c r="H16884">
        <v>101515</v>
      </c>
    </row>
    <row r="16885" spans="6:8" ht="13.5">
      <c r="F16885" s="156" t="s">
        <v>2840</v>
      </c>
      <c r="H16885">
        <v>101515</v>
      </c>
    </row>
    <row r="16886" spans="6:8" ht="13.5">
      <c r="F16886" s="156" t="s">
        <v>2840</v>
      </c>
      <c r="H16886">
        <v>101515</v>
      </c>
    </row>
    <row r="16887" spans="6:8" ht="13.5">
      <c r="F16887" s="156" t="s">
        <v>2840</v>
      </c>
      <c r="H16887">
        <v>101515</v>
      </c>
    </row>
    <row r="16888" spans="6:8" ht="13.5">
      <c r="F16888" s="156" t="s">
        <v>2840</v>
      </c>
      <c r="H16888">
        <v>101515</v>
      </c>
    </row>
    <row r="16889" spans="6:8" ht="13.5">
      <c r="F16889" s="156" t="s">
        <v>2840</v>
      </c>
      <c r="H16889">
        <v>101515</v>
      </c>
    </row>
    <row r="16890" spans="6:8" ht="13.5">
      <c r="F16890" s="156" t="s">
        <v>2840</v>
      </c>
      <c r="H16890">
        <v>101515</v>
      </c>
    </row>
    <row r="16891" spans="6:8" ht="13.5">
      <c r="F16891" s="156" t="s">
        <v>2840</v>
      </c>
      <c r="H16891">
        <v>101515</v>
      </c>
    </row>
    <row r="16892" spans="6:8" ht="13.5">
      <c r="F16892" s="156" t="s">
        <v>2840</v>
      </c>
      <c r="H16892">
        <v>101515</v>
      </c>
    </row>
    <row r="16893" spans="6:8" ht="13.5">
      <c r="F16893" s="156" t="s">
        <v>2840</v>
      </c>
      <c r="H16893">
        <v>101515</v>
      </c>
    </row>
    <row r="16894" spans="6:8" ht="13.5">
      <c r="F16894" s="156" t="s">
        <v>2840</v>
      </c>
      <c r="H16894">
        <v>101515</v>
      </c>
    </row>
    <row r="16895" spans="6:8" ht="13.5">
      <c r="F16895" s="156" t="s">
        <v>2840</v>
      </c>
      <c r="H16895">
        <v>101515</v>
      </c>
    </row>
    <row r="16896" spans="6:8" ht="13.5">
      <c r="F16896" s="156" t="s">
        <v>2841</v>
      </c>
      <c r="H16896">
        <v>101516</v>
      </c>
    </row>
    <row r="16897" spans="6:8" ht="13.5">
      <c r="F16897" s="156" t="s">
        <v>2841</v>
      </c>
      <c r="H16897">
        <v>101516</v>
      </c>
    </row>
    <row r="16898" spans="6:8" ht="13.5">
      <c r="F16898" s="156" t="s">
        <v>2841</v>
      </c>
      <c r="H16898">
        <v>101516</v>
      </c>
    </row>
    <row r="16899" spans="6:8" ht="13.5">
      <c r="F16899" s="156" t="s">
        <v>2841</v>
      </c>
      <c r="H16899">
        <v>101516</v>
      </c>
    </row>
    <row r="16900" spans="6:8" ht="13.5">
      <c r="F16900" s="156" t="s">
        <v>2841</v>
      </c>
      <c r="H16900">
        <v>101516</v>
      </c>
    </row>
    <row r="16901" spans="6:8" ht="13.5">
      <c r="F16901" s="156" t="s">
        <v>2841</v>
      </c>
      <c r="H16901">
        <v>101516</v>
      </c>
    </row>
    <row r="16902" spans="6:8" ht="13.5">
      <c r="F16902" s="156" t="s">
        <v>2841</v>
      </c>
      <c r="H16902">
        <v>101516</v>
      </c>
    </row>
    <row r="16903" spans="6:8" ht="13.5">
      <c r="F16903" s="156" t="s">
        <v>2841</v>
      </c>
      <c r="H16903">
        <v>101516</v>
      </c>
    </row>
    <row r="16904" spans="6:8" ht="13.5">
      <c r="F16904" s="156" t="s">
        <v>2841</v>
      </c>
      <c r="H16904">
        <v>101516</v>
      </c>
    </row>
    <row r="16905" spans="6:8" ht="13.5">
      <c r="F16905" s="156" t="s">
        <v>2841</v>
      </c>
      <c r="H16905">
        <v>101516</v>
      </c>
    </row>
    <row r="16906" spans="6:8" ht="13.5">
      <c r="F16906" s="156" t="s">
        <v>2841</v>
      </c>
      <c r="H16906">
        <v>101516</v>
      </c>
    </row>
    <row r="16907" spans="6:8" ht="13.5">
      <c r="F16907" s="156" t="s">
        <v>2841</v>
      </c>
      <c r="H16907">
        <v>101516</v>
      </c>
    </row>
    <row r="16908" spans="6:8" ht="13.5">
      <c r="F16908" s="156" t="s">
        <v>2841</v>
      </c>
      <c r="H16908">
        <v>101516</v>
      </c>
    </row>
    <row r="16909" spans="6:8" ht="13.5">
      <c r="F16909" s="156" t="s">
        <v>2842</v>
      </c>
      <c r="H16909">
        <v>101517</v>
      </c>
    </row>
    <row r="16910" spans="6:8" ht="13.5">
      <c r="F16910" s="156" t="s">
        <v>2842</v>
      </c>
      <c r="H16910">
        <v>101517</v>
      </c>
    </row>
    <row r="16911" spans="6:8" ht="13.5">
      <c r="F16911" s="156" t="s">
        <v>2842</v>
      </c>
      <c r="H16911">
        <v>101517</v>
      </c>
    </row>
    <row r="16912" spans="6:8" ht="13.5">
      <c r="F16912" s="156" t="s">
        <v>2842</v>
      </c>
      <c r="H16912">
        <v>101517</v>
      </c>
    </row>
    <row r="16913" spans="6:8" ht="13.5">
      <c r="F16913" s="156" t="s">
        <v>2842</v>
      </c>
      <c r="H16913">
        <v>101517</v>
      </c>
    </row>
    <row r="16914" spans="6:8" ht="13.5">
      <c r="F16914" s="156" t="s">
        <v>2842</v>
      </c>
      <c r="H16914">
        <v>101517</v>
      </c>
    </row>
    <row r="16915" spans="6:8" ht="13.5">
      <c r="F16915" s="156" t="s">
        <v>2842</v>
      </c>
      <c r="H16915">
        <v>101517</v>
      </c>
    </row>
    <row r="16916" spans="6:8" ht="13.5">
      <c r="F16916" s="156" t="s">
        <v>2842</v>
      </c>
      <c r="H16916">
        <v>101517</v>
      </c>
    </row>
    <row r="16917" spans="6:8" ht="13.5">
      <c r="F16917" s="156" t="s">
        <v>2842</v>
      </c>
      <c r="H16917">
        <v>101517</v>
      </c>
    </row>
    <row r="16918" spans="6:8" ht="13.5">
      <c r="F16918" s="156" t="s">
        <v>2842</v>
      </c>
      <c r="H16918">
        <v>101517</v>
      </c>
    </row>
    <row r="16919" spans="6:8" ht="13.5">
      <c r="F16919" s="156" t="s">
        <v>2842</v>
      </c>
      <c r="H16919">
        <v>101517</v>
      </c>
    </row>
    <row r="16920" spans="6:8" ht="13.5">
      <c r="F16920" s="156" t="s">
        <v>2842</v>
      </c>
      <c r="H16920">
        <v>101517</v>
      </c>
    </row>
    <row r="16921" spans="6:8" ht="13.5">
      <c r="F16921" s="156" t="s">
        <v>2842</v>
      </c>
      <c r="H16921">
        <v>101517</v>
      </c>
    </row>
    <row r="16922" spans="6:8" ht="13.5">
      <c r="F16922" s="156" t="s">
        <v>2843</v>
      </c>
      <c r="H16922">
        <v>101518</v>
      </c>
    </row>
    <row r="16923" spans="6:8" ht="13.5">
      <c r="F16923" s="156" t="s">
        <v>2843</v>
      </c>
      <c r="H16923">
        <v>101518</v>
      </c>
    </row>
    <row r="16924" spans="6:8" ht="13.5">
      <c r="F16924" s="156" t="s">
        <v>2843</v>
      </c>
      <c r="H16924">
        <v>101518</v>
      </c>
    </row>
    <row r="16925" spans="6:8" ht="13.5">
      <c r="F16925" s="156" t="s">
        <v>2843</v>
      </c>
      <c r="H16925">
        <v>101518</v>
      </c>
    </row>
    <row r="16926" spans="6:8" ht="13.5">
      <c r="F16926" s="156" t="s">
        <v>2843</v>
      </c>
      <c r="H16926">
        <v>101518</v>
      </c>
    </row>
    <row r="16927" spans="6:8" ht="13.5">
      <c r="F16927" s="156" t="s">
        <v>2843</v>
      </c>
      <c r="H16927">
        <v>101518</v>
      </c>
    </row>
    <row r="16928" spans="6:8" ht="13.5">
      <c r="F16928" s="156" t="s">
        <v>2843</v>
      </c>
      <c r="H16928">
        <v>101518</v>
      </c>
    </row>
    <row r="16929" spans="6:8" ht="13.5">
      <c r="F16929" s="156" t="s">
        <v>2843</v>
      </c>
      <c r="H16929">
        <v>101518</v>
      </c>
    </row>
    <row r="16930" spans="6:8" ht="13.5">
      <c r="F16930" s="156" t="s">
        <v>2843</v>
      </c>
      <c r="H16930">
        <v>101518</v>
      </c>
    </row>
    <row r="16931" spans="6:8" ht="13.5">
      <c r="F16931" s="156" t="s">
        <v>2843</v>
      </c>
      <c r="H16931">
        <v>101518</v>
      </c>
    </row>
    <row r="16932" spans="6:8" ht="13.5">
      <c r="F16932" s="156" t="s">
        <v>2843</v>
      </c>
      <c r="H16932">
        <v>101518</v>
      </c>
    </row>
    <row r="16933" spans="6:8" ht="13.5">
      <c r="F16933" s="156" t="s">
        <v>2843</v>
      </c>
      <c r="H16933">
        <v>101518</v>
      </c>
    </row>
    <row r="16934" spans="6:8" ht="13.5">
      <c r="F16934" s="156" t="s">
        <v>2843</v>
      </c>
      <c r="H16934">
        <v>101518</v>
      </c>
    </row>
    <row r="16935" spans="6:8" ht="13.5">
      <c r="F16935" s="156" t="s">
        <v>2844</v>
      </c>
      <c r="H16935">
        <v>101519</v>
      </c>
    </row>
    <row r="16936" spans="6:8" ht="13.5">
      <c r="F16936" s="156" t="s">
        <v>2844</v>
      </c>
      <c r="H16936">
        <v>101519</v>
      </c>
    </row>
    <row r="16937" spans="6:8" ht="13.5">
      <c r="F16937" s="156" t="s">
        <v>2844</v>
      </c>
      <c r="H16937">
        <v>101519</v>
      </c>
    </row>
    <row r="16938" spans="6:8" ht="13.5">
      <c r="F16938" s="156" t="s">
        <v>2844</v>
      </c>
      <c r="H16938">
        <v>101519</v>
      </c>
    </row>
    <row r="16939" spans="6:8" ht="13.5">
      <c r="F16939" s="156" t="s">
        <v>2844</v>
      </c>
      <c r="H16939">
        <v>101519</v>
      </c>
    </row>
    <row r="16940" spans="6:8" ht="13.5">
      <c r="F16940" s="156" t="s">
        <v>2844</v>
      </c>
      <c r="H16940">
        <v>101519</v>
      </c>
    </row>
    <row r="16941" spans="6:8" ht="13.5">
      <c r="F16941" s="156" t="s">
        <v>2844</v>
      </c>
      <c r="H16941">
        <v>101519</v>
      </c>
    </row>
    <row r="16942" spans="6:8" ht="13.5">
      <c r="F16942" s="156" t="s">
        <v>2844</v>
      </c>
      <c r="H16942">
        <v>101519</v>
      </c>
    </row>
    <row r="16943" spans="6:8" ht="13.5">
      <c r="F16943" s="156" t="s">
        <v>2844</v>
      </c>
      <c r="H16943">
        <v>101519</v>
      </c>
    </row>
    <row r="16944" spans="6:8" ht="13.5">
      <c r="F16944" s="156" t="s">
        <v>2844</v>
      </c>
      <c r="H16944">
        <v>101519</v>
      </c>
    </row>
    <row r="16945" spans="6:8" ht="13.5">
      <c r="F16945" s="156" t="s">
        <v>2844</v>
      </c>
      <c r="H16945">
        <v>101519</v>
      </c>
    </row>
    <row r="16946" spans="6:8" ht="13.5">
      <c r="F16946" s="156" t="s">
        <v>2844</v>
      </c>
      <c r="H16946">
        <v>101519</v>
      </c>
    </row>
    <row r="16947" spans="6:8" ht="13.5">
      <c r="F16947" s="156" t="s">
        <v>2844</v>
      </c>
      <c r="H16947">
        <v>101519</v>
      </c>
    </row>
    <row r="16948" spans="6:8" ht="13.5">
      <c r="F16948" s="156" t="s">
        <v>2845</v>
      </c>
      <c r="H16948">
        <v>101520</v>
      </c>
    </row>
    <row r="16949" spans="6:8" ht="13.5">
      <c r="F16949" s="156" t="s">
        <v>2845</v>
      </c>
      <c r="H16949">
        <v>101520</v>
      </c>
    </row>
    <row r="16950" spans="6:8" ht="13.5">
      <c r="F16950" s="156" t="s">
        <v>2845</v>
      </c>
      <c r="H16950">
        <v>101520</v>
      </c>
    </row>
    <row r="16951" spans="6:8" ht="13.5">
      <c r="F16951" s="156" t="s">
        <v>2845</v>
      </c>
      <c r="H16951">
        <v>101520</v>
      </c>
    </row>
    <row r="16952" spans="6:8" ht="13.5">
      <c r="F16952" s="156" t="s">
        <v>2845</v>
      </c>
      <c r="H16952">
        <v>101520</v>
      </c>
    </row>
    <row r="16953" spans="6:8" ht="13.5">
      <c r="F16953" s="156" t="s">
        <v>2845</v>
      </c>
      <c r="H16953">
        <v>101520</v>
      </c>
    </row>
    <row r="16954" spans="6:8" ht="13.5">
      <c r="F16954" s="156" t="s">
        <v>2845</v>
      </c>
      <c r="H16954">
        <v>101520</v>
      </c>
    </row>
    <row r="16955" spans="6:8" ht="13.5">
      <c r="F16955" s="156" t="s">
        <v>2845</v>
      </c>
      <c r="H16955">
        <v>101520</v>
      </c>
    </row>
    <row r="16956" spans="6:8" ht="13.5">
      <c r="F16956" s="156" t="s">
        <v>2845</v>
      </c>
      <c r="H16956">
        <v>101520</v>
      </c>
    </row>
    <row r="16957" spans="6:8" ht="13.5">
      <c r="F16957" s="156" t="s">
        <v>2845</v>
      </c>
      <c r="H16957">
        <v>101520</v>
      </c>
    </row>
    <row r="16958" spans="6:8" ht="13.5">
      <c r="F16958" s="156" t="s">
        <v>2845</v>
      </c>
      <c r="H16958">
        <v>101520</v>
      </c>
    </row>
    <row r="16959" spans="6:8" ht="13.5">
      <c r="F16959" s="156" t="s">
        <v>2845</v>
      </c>
      <c r="H16959">
        <v>101520</v>
      </c>
    </row>
    <row r="16960" spans="6:8" ht="13.5">
      <c r="F16960" s="156" t="s">
        <v>2845</v>
      </c>
      <c r="H16960">
        <v>101520</v>
      </c>
    </row>
    <row r="16961" spans="6:8" ht="13.5">
      <c r="F16961" s="156" t="s">
        <v>2846</v>
      </c>
      <c r="H16961">
        <v>101521</v>
      </c>
    </row>
    <row r="16962" spans="6:8" ht="13.5">
      <c r="F16962" s="156" t="s">
        <v>2846</v>
      </c>
      <c r="H16962">
        <v>101521</v>
      </c>
    </row>
    <row r="16963" spans="6:8" ht="13.5">
      <c r="F16963" s="156" t="s">
        <v>2846</v>
      </c>
      <c r="H16963">
        <v>101521</v>
      </c>
    </row>
    <row r="16964" spans="6:8" ht="13.5">
      <c r="F16964" s="156" t="s">
        <v>2846</v>
      </c>
      <c r="H16964">
        <v>101521</v>
      </c>
    </row>
    <row r="16965" spans="6:8" ht="13.5">
      <c r="F16965" s="156" t="s">
        <v>2846</v>
      </c>
      <c r="H16965">
        <v>101521</v>
      </c>
    </row>
    <row r="16966" spans="6:8" ht="13.5">
      <c r="F16966" s="156" t="s">
        <v>2846</v>
      </c>
      <c r="H16966">
        <v>101521</v>
      </c>
    </row>
    <row r="16967" spans="6:8" ht="13.5">
      <c r="F16967" s="156" t="s">
        <v>2846</v>
      </c>
      <c r="H16967">
        <v>101521</v>
      </c>
    </row>
    <row r="16968" spans="6:8" ht="13.5">
      <c r="F16968" s="156" t="s">
        <v>2846</v>
      </c>
      <c r="H16968">
        <v>101521</v>
      </c>
    </row>
    <row r="16969" spans="6:8" ht="13.5">
      <c r="F16969" s="156" t="s">
        <v>2846</v>
      </c>
      <c r="H16969">
        <v>101521</v>
      </c>
    </row>
    <row r="16970" spans="6:8" ht="13.5">
      <c r="F16970" s="156" t="s">
        <v>2846</v>
      </c>
      <c r="H16970">
        <v>101521</v>
      </c>
    </row>
    <row r="16971" spans="6:8" ht="13.5">
      <c r="F16971" s="156" t="s">
        <v>2846</v>
      </c>
      <c r="H16971">
        <v>101521</v>
      </c>
    </row>
    <row r="16972" spans="6:8" ht="13.5">
      <c r="F16972" s="156" t="s">
        <v>2846</v>
      </c>
      <c r="H16972">
        <v>101521</v>
      </c>
    </row>
    <row r="16973" spans="6:8" ht="13.5">
      <c r="F16973" s="156" t="s">
        <v>2846</v>
      </c>
      <c r="H16973">
        <v>101521</v>
      </c>
    </row>
    <row r="16974" spans="6:8" ht="13.5">
      <c r="F16974" s="156" t="s">
        <v>2847</v>
      </c>
      <c r="H16974">
        <v>101522</v>
      </c>
    </row>
    <row r="16975" spans="6:8" ht="13.5">
      <c r="F16975" s="156" t="s">
        <v>2847</v>
      </c>
      <c r="H16975">
        <v>101522</v>
      </c>
    </row>
    <row r="16976" spans="6:8" ht="13.5">
      <c r="F16976" s="156" t="s">
        <v>2847</v>
      </c>
      <c r="H16976">
        <v>101522</v>
      </c>
    </row>
    <row r="16977" spans="6:8" ht="13.5">
      <c r="F16977" s="156" t="s">
        <v>2847</v>
      </c>
      <c r="H16977">
        <v>101522</v>
      </c>
    </row>
    <row r="16978" spans="6:8" ht="13.5">
      <c r="F16978" s="156" t="s">
        <v>2847</v>
      </c>
      <c r="H16978">
        <v>101522</v>
      </c>
    </row>
    <row r="16979" spans="6:8" ht="13.5">
      <c r="F16979" s="156" t="s">
        <v>2847</v>
      </c>
      <c r="H16979">
        <v>101522</v>
      </c>
    </row>
    <row r="16980" spans="6:8" ht="13.5">
      <c r="F16980" s="156" t="s">
        <v>2847</v>
      </c>
      <c r="H16980">
        <v>101522</v>
      </c>
    </row>
    <row r="16981" spans="6:8" ht="13.5">
      <c r="F16981" s="156" t="s">
        <v>2847</v>
      </c>
      <c r="H16981">
        <v>101522</v>
      </c>
    </row>
    <row r="16982" spans="6:8" ht="13.5">
      <c r="F16982" s="156" t="s">
        <v>2847</v>
      </c>
      <c r="H16982">
        <v>101522</v>
      </c>
    </row>
    <row r="16983" spans="6:8" ht="13.5">
      <c r="F16983" s="156" t="s">
        <v>2847</v>
      </c>
      <c r="H16983">
        <v>101522</v>
      </c>
    </row>
    <row r="16984" spans="6:8" ht="13.5">
      <c r="F16984" s="156" t="s">
        <v>2847</v>
      </c>
      <c r="H16984">
        <v>101522</v>
      </c>
    </row>
    <row r="16985" spans="6:8" ht="13.5">
      <c r="F16985" s="156" t="s">
        <v>2847</v>
      </c>
      <c r="H16985">
        <v>101522</v>
      </c>
    </row>
    <row r="16986" spans="6:8" ht="13.5">
      <c r="F16986" s="156" t="s">
        <v>2847</v>
      </c>
      <c r="H16986">
        <v>101522</v>
      </c>
    </row>
    <row r="16987" spans="6:8" ht="13.5">
      <c r="F16987" s="156" t="s">
        <v>2848</v>
      </c>
      <c r="H16987">
        <v>101523</v>
      </c>
    </row>
    <row r="16988" spans="6:8" ht="13.5">
      <c r="F16988" s="156" t="s">
        <v>2848</v>
      </c>
      <c r="H16988">
        <v>101523</v>
      </c>
    </row>
    <row r="16989" spans="6:8" ht="13.5">
      <c r="F16989" s="156" t="s">
        <v>2848</v>
      </c>
      <c r="H16989">
        <v>101523</v>
      </c>
    </row>
    <row r="16990" spans="6:8" ht="13.5">
      <c r="F16990" s="156" t="s">
        <v>2848</v>
      </c>
      <c r="H16990">
        <v>101523</v>
      </c>
    </row>
    <row r="16991" spans="6:8" ht="13.5">
      <c r="F16991" s="156" t="s">
        <v>2848</v>
      </c>
      <c r="H16991">
        <v>101523</v>
      </c>
    </row>
    <row r="16992" spans="6:8" ht="13.5">
      <c r="F16992" s="156" t="s">
        <v>2848</v>
      </c>
      <c r="H16992">
        <v>101523</v>
      </c>
    </row>
    <row r="16993" spans="6:8" ht="13.5">
      <c r="F16993" s="156" t="s">
        <v>2848</v>
      </c>
      <c r="H16993">
        <v>101523</v>
      </c>
    </row>
    <row r="16994" spans="6:8" ht="13.5">
      <c r="F16994" s="156" t="s">
        <v>2848</v>
      </c>
      <c r="H16994">
        <v>101523</v>
      </c>
    </row>
    <row r="16995" spans="6:8" ht="13.5">
      <c r="F16995" s="156" t="s">
        <v>2848</v>
      </c>
      <c r="H16995">
        <v>101523</v>
      </c>
    </row>
    <row r="16996" spans="6:8" ht="13.5">
      <c r="F16996" s="156" t="s">
        <v>2848</v>
      </c>
      <c r="H16996">
        <v>101523</v>
      </c>
    </row>
    <row r="16997" spans="6:8" ht="13.5">
      <c r="F16997" s="156" t="s">
        <v>2848</v>
      </c>
      <c r="H16997">
        <v>101523</v>
      </c>
    </row>
    <row r="16998" spans="6:8" ht="13.5">
      <c r="F16998" s="156" t="s">
        <v>2848</v>
      </c>
      <c r="H16998">
        <v>101523</v>
      </c>
    </row>
    <row r="16999" spans="6:8" ht="13.5">
      <c r="F16999" s="156" t="s">
        <v>2848</v>
      </c>
      <c r="H16999">
        <v>101523</v>
      </c>
    </row>
    <row r="17000" spans="6:8" ht="13.5">
      <c r="F17000" s="156" t="s">
        <v>2849</v>
      </c>
      <c r="H17000">
        <v>101524</v>
      </c>
    </row>
    <row r="17001" spans="6:8" ht="13.5">
      <c r="F17001" s="156" t="s">
        <v>2849</v>
      </c>
      <c r="H17001">
        <v>101524</v>
      </c>
    </row>
    <row r="17002" spans="6:8" ht="13.5">
      <c r="F17002" s="156" t="s">
        <v>2849</v>
      </c>
      <c r="H17002">
        <v>101524</v>
      </c>
    </row>
    <row r="17003" spans="6:8" ht="13.5">
      <c r="F17003" s="156" t="s">
        <v>2849</v>
      </c>
      <c r="H17003">
        <v>101524</v>
      </c>
    </row>
    <row r="17004" spans="6:8" ht="13.5">
      <c r="F17004" s="156" t="s">
        <v>2849</v>
      </c>
      <c r="H17004">
        <v>101524</v>
      </c>
    </row>
    <row r="17005" spans="6:8" ht="13.5">
      <c r="F17005" s="156" t="s">
        <v>2849</v>
      </c>
      <c r="H17005">
        <v>101524</v>
      </c>
    </row>
    <row r="17006" spans="6:8" ht="13.5">
      <c r="F17006" s="156" t="s">
        <v>2849</v>
      </c>
      <c r="H17006">
        <v>101524</v>
      </c>
    </row>
    <row r="17007" spans="6:8" ht="13.5">
      <c r="F17007" s="156" t="s">
        <v>2849</v>
      </c>
      <c r="H17007">
        <v>101524</v>
      </c>
    </row>
    <row r="17008" spans="6:8" ht="13.5">
      <c r="F17008" s="156" t="s">
        <v>2849</v>
      </c>
      <c r="H17008">
        <v>101524</v>
      </c>
    </row>
    <row r="17009" spans="6:8" ht="13.5">
      <c r="F17009" s="156" t="s">
        <v>2849</v>
      </c>
      <c r="H17009">
        <v>101524</v>
      </c>
    </row>
    <row r="17010" spans="6:8" ht="13.5">
      <c r="F17010" s="156" t="s">
        <v>2849</v>
      </c>
      <c r="H17010">
        <v>101524</v>
      </c>
    </row>
    <row r="17011" spans="6:8" ht="13.5">
      <c r="F17011" s="156" t="s">
        <v>2849</v>
      </c>
      <c r="H17011">
        <v>101524</v>
      </c>
    </row>
    <row r="17012" spans="6:8" ht="13.5">
      <c r="F17012" s="156" t="s">
        <v>2849</v>
      </c>
      <c r="H17012">
        <v>101524</v>
      </c>
    </row>
    <row r="17013" spans="6:8" ht="13.5">
      <c r="F17013" s="156" t="s">
        <v>2850</v>
      </c>
      <c r="H17013">
        <v>101525</v>
      </c>
    </row>
    <row r="17014" spans="6:8" ht="13.5">
      <c r="F17014" s="156" t="s">
        <v>2850</v>
      </c>
      <c r="H17014">
        <v>101525</v>
      </c>
    </row>
    <row r="17015" spans="6:8" ht="13.5">
      <c r="F17015" s="156" t="s">
        <v>2850</v>
      </c>
      <c r="H17015">
        <v>101525</v>
      </c>
    </row>
    <row r="17016" spans="6:8" ht="13.5">
      <c r="F17016" s="156" t="s">
        <v>2850</v>
      </c>
      <c r="H17016">
        <v>101525</v>
      </c>
    </row>
    <row r="17017" spans="6:8" ht="13.5">
      <c r="F17017" s="156" t="s">
        <v>2850</v>
      </c>
      <c r="H17017">
        <v>101525</v>
      </c>
    </row>
    <row r="17018" spans="6:8" ht="13.5">
      <c r="F17018" s="156" t="s">
        <v>2850</v>
      </c>
      <c r="H17018">
        <v>101525</v>
      </c>
    </row>
    <row r="17019" spans="6:8" ht="13.5">
      <c r="F17019" s="156" t="s">
        <v>2850</v>
      </c>
      <c r="H17019">
        <v>101525</v>
      </c>
    </row>
    <row r="17020" spans="6:8" ht="13.5">
      <c r="F17020" s="156" t="s">
        <v>2850</v>
      </c>
      <c r="H17020">
        <v>101525</v>
      </c>
    </row>
    <row r="17021" spans="6:8" ht="13.5">
      <c r="F17021" s="156" t="s">
        <v>2850</v>
      </c>
      <c r="H17021">
        <v>101525</v>
      </c>
    </row>
    <row r="17022" spans="6:8" ht="13.5">
      <c r="F17022" s="156" t="s">
        <v>2850</v>
      </c>
      <c r="H17022">
        <v>101525</v>
      </c>
    </row>
    <row r="17023" spans="6:8" ht="13.5">
      <c r="F17023" s="156" t="s">
        <v>2850</v>
      </c>
      <c r="H17023">
        <v>101525</v>
      </c>
    </row>
    <row r="17024" spans="6:8" ht="13.5">
      <c r="F17024" s="156" t="s">
        <v>2850</v>
      </c>
      <c r="H17024">
        <v>101525</v>
      </c>
    </row>
    <row r="17025" spans="6:8" ht="13.5">
      <c r="F17025" s="156" t="s">
        <v>2850</v>
      </c>
      <c r="H17025">
        <v>101525</v>
      </c>
    </row>
    <row r="17026" spans="6:8" ht="13.5">
      <c r="F17026" s="156" t="s">
        <v>2851</v>
      </c>
      <c r="H17026">
        <v>101526</v>
      </c>
    </row>
    <row r="17027" spans="6:8" ht="13.5">
      <c r="F17027" s="156" t="s">
        <v>2851</v>
      </c>
      <c r="H17027">
        <v>101526</v>
      </c>
    </row>
    <row r="17028" spans="6:8" ht="13.5">
      <c r="F17028" s="156" t="s">
        <v>2851</v>
      </c>
      <c r="H17028">
        <v>101526</v>
      </c>
    </row>
    <row r="17029" spans="6:8" ht="13.5">
      <c r="F17029" s="156" t="s">
        <v>2851</v>
      </c>
      <c r="H17029">
        <v>101526</v>
      </c>
    </row>
    <row r="17030" spans="6:8" ht="13.5">
      <c r="F17030" s="156" t="s">
        <v>2851</v>
      </c>
      <c r="H17030">
        <v>101526</v>
      </c>
    </row>
    <row r="17031" spans="6:8" ht="13.5">
      <c r="F17031" s="156" t="s">
        <v>2851</v>
      </c>
      <c r="H17031">
        <v>101526</v>
      </c>
    </row>
    <row r="17032" spans="6:8" ht="13.5">
      <c r="F17032" s="156" t="s">
        <v>2851</v>
      </c>
      <c r="H17032">
        <v>101526</v>
      </c>
    </row>
    <row r="17033" spans="6:8" ht="13.5">
      <c r="F17033" s="156" t="s">
        <v>2851</v>
      </c>
      <c r="H17033">
        <v>101526</v>
      </c>
    </row>
    <row r="17034" spans="6:8" ht="13.5">
      <c r="F17034" s="156" t="s">
        <v>2851</v>
      </c>
      <c r="H17034">
        <v>101526</v>
      </c>
    </row>
    <row r="17035" spans="6:8" ht="13.5">
      <c r="F17035" s="156" t="s">
        <v>2851</v>
      </c>
      <c r="H17035">
        <v>101526</v>
      </c>
    </row>
    <row r="17036" spans="6:8" ht="13.5">
      <c r="F17036" s="156" t="s">
        <v>2851</v>
      </c>
      <c r="H17036">
        <v>101526</v>
      </c>
    </row>
    <row r="17037" spans="6:8" ht="13.5">
      <c r="F17037" s="156" t="s">
        <v>2851</v>
      </c>
      <c r="H17037">
        <v>101526</v>
      </c>
    </row>
    <row r="17038" spans="6:8" ht="13.5">
      <c r="F17038" s="156" t="s">
        <v>2851</v>
      </c>
      <c r="H17038">
        <v>101526</v>
      </c>
    </row>
    <row r="17039" spans="6:8" ht="13.5">
      <c r="F17039" s="156" t="s">
        <v>2852</v>
      </c>
      <c r="H17039">
        <v>101527</v>
      </c>
    </row>
    <row r="17040" spans="6:8" ht="13.5">
      <c r="F17040" s="156" t="s">
        <v>2852</v>
      </c>
      <c r="H17040">
        <v>101527</v>
      </c>
    </row>
    <row r="17041" spans="6:8" ht="13.5">
      <c r="F17041" s="156" t="s">
        <v>2852</v>
      </c>
      <c r="H17041">
        <v>101527</v>
      </c>
    </row>
    <row r="17042" spans="6:8" ht="13.5">
      <c r="F17042" s="156" t="s">
        <v>2852</v>
      </c>
      <c r="H17042">
        <v>101527</v>
      </c>
    </row>
    <row r="17043" spans="6:8" ht="13.5">
      <c r="F17043" s="156" t="s">
        <v>2852</v>
      </c>
      <c r="H17043">
        <v>101527</v>
      </c>
    </row>
    <row r="17044" spans="6:8" ht="13.5">
      <c r="F17044" s="156" t="s">
        <v>2852</v>
      </c>
      <c r="H17044">
        <v>101527</v>
      </c>
    </row>
    <row r="17045" spans="6:8" ht="13.5">
      <c r="F17045" s="156" t="s">
        <v>2852</v>
      </c>
      <c r="H17045">
        <v>101527</v>
      </c>
    </row>
    <row r="17046" spans="6:8" ht="13.5">
      <c r="F17046" s="156" t="s">
        <v>2852</v>
      </c>
      <c r="H17046">
        <v>101527</v>
      </c>
    </row>
    <row r="17047" spans="6:8" ht="13.5">
      <c r="F17047" s="156" t="s">
        <v>2852</v>
      </c>
      <c r="H17047">
        <v>101527</v>
      </c>
    </row>
    <row r="17048" spans="6:8" ht="13.5">
      <c r="F17048" s="156" t="s">
        <v>2852</v>
      </c>
      <c r="H17048">
        <v>101527</v>
      </c>
    </row>
    <row r="17049" spans="6:8" ht="13.5">
      <c r="F17049" s="156" t="s">
        <v>2852</v>
      </c>
      <c r="H17049">
        <v>101527</v>
      </c>
    </row>
    <row r="17050" spans="6:8" ht="13.5">
      <c r="F17050" s="156" t="s">
        <v>2852</v>
      </c>
      <c r="H17050">
        <v>101527</v>
      </c>
    </row>
    <row r="17051" spans="6:8" ht="13.5">
      <c r="F17051" s="156" t="s">
        <v>2852</v>
      </c>
      <c r="H17051">
        <v>101527</v>
      </c>
    </row>
    <row r="17052" spans="6:8" ht="13.5">
      <c r="F17052" s="156" t="s">
        <v>2853</v>
      </c>
      <c r="H17052">
        <v>101528</v>
      </c>
    </row>
    <row r="17053" spans="6:8" ht="13.5">
      <c r="F17053" s="156" t="s">
        <v>2853</v>
      </c>
      <c r="H17053">
        <v>101528</v>
      </c>
    </row>
    <row r="17054" spans="6:8" ht="13.5">
      <c r="F17054" s="156" t="s">
        <v>2853</v>
      </c>
      <c r="H17054">
        <v>101528</v>
      </c>
    </row>
    <row r="17055" spans="6:8" ht="13.5">
      <c r="F17055" s="156" t="s">
        <v>2853</v>
      </c>
      <c r="H17055">
        <v>101528</v>
      </c>
    </row>
    <row r="17056" spans="6:8" ht="13.5">
      <c r="F17056" s="156" t="s">
        <v>2853</v>
      </c>
      <c r="H17056">
        <v>101528</v>
      </c>
    </row>
    <row r="17057" spans="6:8" ht="13.5">
      <c r="F17057" s="156" t="s">
        <v>2853</v>
      </c>
      <c r="H17057">
        <v>101528</v>
      </c>
    </row>
    <row r="17058" spans="6:8" ht="13.5">
      <c r="F17058" s="156" t="s">
        <v>2853</v>
      </c>
      <c r="H17058">
        <v>101528</v>
      </c>
    </row>
    <row r="17059" spans="6:8" ht="13.5">
      <c r="F17059" s="156" t="s">
        <v>2853</v>
      </c>
      <c r="H17059">
        <v>101528</v>
      </c>
    </row>
    <row r="17060" spans="6:8" ht="13.5">
      <c r="F17060" s="156" t="s">
        <v>2853</v>
      </c>
      <c r="H17060">
        <v>101528</v>
      </c>
    </row>
    <row r="17061" spans="6:8" ht="13.5">
      <c r="F17061" s="156" t="s">
        <v>2853</v>
      </c>
      <c r="H17061">
        <v>101528</v>
      </c>
    </row>
    <row r="17062" spans="6:8" ht="13.5">
      <c r="F17062" s="156" t="s">
        <v>2853</v>
      </c>
      <c r="H17062">
        <v>101528</v>
      </c>
    </row>
    <row r="17063" spans="6:8" ht="13.5">
      <c r="F17063" s="156" t="s">
        <v>2853</v>
      </c>
      <c r="H17063">
        <v>101528</v>
      </c>
    </row>
    <row r="17064" spans="6:8" ht="13.5">
      <c r="F17064" s="156" t="s">
        <v>2853</v>
      </c>
      <c r="H17064">
        <v>101528</v>
      </c>
    </row>
    <row r="17065" spans="6:8" ht="13.5">
      <c r="F17065" s="156" t="s">
        <v>2854</v>
      </c>
      <c r="H17065">
        <v>101529</v>
      </c>
    </row>
    <row r="17066" spans="6:8" ht="13.5">
      <c r="F17066" s="156" t="s">
        <v>2854</v>
      </c>
      <c r="H17066">
        <v>101529</v>
      </c>
    </row>
    <row r="17067" spans="6:8" ht="13.5">
      <c r="F17067" s="156" t="s">
        <v>2854</v>
      </c>
      <c r="H17067">
        <v>101529</v>
      </c>
    </row>
    <row r="17068" spans="6:8" ht="13.5">
      <c r="F17068" s="156" t="s">
        <v>2854</v>
      </c>
      <c r="H17068">
        <v>101529</v>
      </c>
    </row>
    <row r="17069" spans="6:8" ht="13.5">
      <c r="F17069" s="156" t="s">
        <v>2854</v>
      </c>
      <c r="H17069">
        <v>101529</v>
      </c>
    </row>
    <row r="17070" spans="6:8" ht="13.5">
      <c r="F17070" s="156" t="s">
        <v>2854</v>
      </c>
      <c r="H17070">
        <v>101529</v>
      </c>
    </row>
    <row r="17071" spans="6:8" ht="13.5">
      <c r="F17071" s="156" t="s">
        <v>2854</v>
      </c>
      <c r="H17071">
        <v>101529</v>
      </c>
    </row>
    <row r="17072" spans="6:8" ht="13.5">
      <c r="F17072" s="156" t="s">
        <v>2854</v>
      </c>
      <c r="H17072">
        <v>101529</v>
      </c>
    </row>
    <row r="17073" spans="6:8" ht="13.5">
      <c r="F17073" s="156" t="s">
        <v>2854</v>
      </c>
      <c r="H17073">
        <v>101529</v>
      </c>
    </row>
    <row r="17074" spans="6:8" ht="13.5">
      <c r="F17074" s="156" t="s">
        <v>2854</v>
      </c>
      <c r="H17074">
        <v>101529</v>
      </c>
    </row>
    <row r="17075" spans="6:8" ht="13.5">
      <c r="F17075" s="156" t="s">
        <v>2854</v>
      </c>
      <c r="H17075">
        <v>101529</v>
      </c>
    </row>
    <row r="17076" spans="6:8" ht="13.5">
      <c r="F17076" s="156" t="s">
        <v>2854</v>
      </c>
      <c r="H17076">
        <v>101529</v>
      </c>
    </row>
    <row r="17077" spans="6:8" ht="13.5">
      <c r="F17077" s="156" t="s">
        <v>2854</v>
      </c>
      <c r="H17077">
        <v>101529</v>
      </c>
    </row>
    <row r="17078" spans="6:8" ht="13.5">
      <c r="F17078" s="156" t="s">
        <v>2855</v>
      </c>
      <c r="H17078">
        <v>101530</v>
      </c>
    </row>
    <row r="17079" spans="6:8" ht="13.5">
      <c r="F17079" s="156" t="s">
        <v>2855</v>
      </c>
      <c r="H17079">
        <v>101530</v>
      </c>
    </row>
    <row r="17080" spans="6:8" ht="13.5">
      <c r="F17080" s="156" t="s">
        <v>2855</v>
      </c>
      <c r="H17080">
        <v>101530</v>
      </c>
    </row>
    <row r="17081" spans="6:8" ht="13.5">
      <c r="F17081" s="156" t="s">
        <v>2855</v>
      </c>
      <c r="H17081">
        <v>101530</v>
      </c>
    </row>
    <row r="17082" spans="6:8" ht="13.5">
      <c r="F17082" s="156" t="s">
        <v>2855</v>
      </c>
      <c r="H17082">
        <v>101530</v>
      </c>
    </row>
    <row r="17083" spans="6:8" ht="13.5">
      <c r="F17083" s="156" t="s">
        <v>2855</v>
      </c>
      <c r="H17083">
        <v>101530</v>
      </c>
    </row>
    <row r="17084" spans="6:8" ht="13.5">
      <c r="F17084" s="156" t="s">
        <v>2855</v>
      </c>
      <c r="H17084">
        <v>101530</v>
      </c>
    </row>
    <row r="17085" spans="6:8" ht="13.5">
      <c r="F17085" s="156" t="s">
        <v>2855</v>
      </c>
      <c r="H17085">
        <v>101530</v>
      </c>
    </row>
    <row r="17086" spans="6:8" ht="13.5">
      <c r="F17086" s="156" t="s">
        <v>2855</v>
      </c>
      <c r="H17086">
        <v>101530</v>
      </c>
    </row>
    <row r="17087" spans="6:8" ht="13.5">
      <c r="F17087" s="156" t="s">
        <v>2855</v>
      </c>
      <c r="H17087">
        <v>101530</v>
      </c>
    </row>
    <row r="17088" spans="6:8" ht="13.5">
      <c r="F17088" s="156" t="s">
        <v>2855</v>
      </c>
      <c r="H17088">
        <v>101530</v>
      </c>
    </row>
    <row r="17089" spans="6:8" ht="13.5">
      <c r="F17089" s="156" t="s">
        <v>2855</v>
      </c>
      <c r="H17089">
        <v>101530</v>
      </c>
    </row>
    <row r="17090" spans="6:8" ht="13.5">
      <c r="F17090" s="156" t="s">
        <v>2855</v>
      </c>
      <c r="H17090">
        <v>101530</v>
      </c>
    </row>
    <row r="17091" spans="6:8" ht="13.5">
      <c r="F17091" s="156" t="s">
        <v>2856</v>
      </c>
      <c r="H17091">
        <v>101531</v>
      </c>
    </row>
    <row r="17092" spans="6:8" ht="13.5">
      <c r="F17092" s="156" t="s">
        <v>2856</v>
      </c>
      <c r="H17092">
        <v>101531</v>
      </c>
    </row>
    <row r="17093" spans="6:8" ht="13.5">
      <c r="F17093" s="156" t="s">
        <v>2856</v>
      </c>
      <c r="H17093">
        <v>101531</v>
      </c>
    </row>
    <row r="17094" spans="6:8" ht="13.5">
      <c r="F17094" s="156" t="s">
        <v>2856</v>
      </c>
      <c r="H17094">
        <v>101531</v>
      </c>
    </row>
    <row r="17095" spans="6:8" ht="13.5">
      <c r="F17095" s="156" t="s">
        <v>2856</v>
      </c>
      <c r="H17095">
        <v>101531</v>
      </c>
    </row>
    <row r="17096" spans="6:8" ht="13.5">
      <c r="F17096" s="156" t="s">
        <v>2856</v>
      </c>
      <c r="H17096">
        <v>101531</v>
      </c>
    </row>
    <row r="17097" spans="6:8" ht="13.5">
      <c r="F17097" s="156" t="s">
        <v>2856</v>
      </c>
      <c r="H17097">
        <v>101531</v>
      </c>
    </row>
    <row r="17098" spans="6:8" ht="13.5">
      <c r="F17098" s="156" t="s">
        <v>2856</v>
      </c>
      <c r="H17098">
        <v>101531</v>
      </c>
    </row>
    <row r="17099" spans="6:8" ht="13.5">
      <c r="F17099" s="156" t="s">
        <v>2856</v>
      </c>
      <c r="H17099">
        <v>101531</v>
      </c>
    </row>
    <row r="17100" spans="6:8" ht="13.5">
      <c r="F17100" s="156" t="s">
        <v>2856</v>
      </c>
      <c r="H17100">
        <v>101531</v>
      </c>
    </row>
    <row r="17101" spans="6:8" ht="13.5">
      <c r="F17101" s="156" t="s">
        <v>2856</v>
      </c>
      <c r="H17101">
        <v>101531</v>
      </c>
    </row>
    <row r="17102" spans="6:8" ht="13.5">
      <c r="F17102" s="156" t="s">
        <v>2856</v>
      </c>
      <c r="H17102">
        <v>101531</v>
      </c>
    </row>
    <row r="17103" spans="6:8" ht="13.5">
      <c r="F17103" s="156" t="s">
        <v>2856</v>
      </c>
      <c r="H17103">
        <v>101531</v>
      </c>
    </row>
    <row r="17104" spans="6:8" ht="13.5">
      <c r="F17104" s="156" t="s">
        <v>2857</v>
      </c>
      <c r="H17104">
        <v>101532</v>
      </c>
    </row>
    <row r="17105" spans="6:8" ht="13.5">
      <c r="F17105" s="156" t="s">
        <v>2857</v>
      </c>
      <c r="H17105">
        <v>101532</v>
      </c>
    </row>
    <row r="17106" spans="6:8" ht="13.5">
      <c r="F17106" s="156" t="s">
        <v>2857</v>
      </c>
      <c r="H17106">
        <v>101532</v>
      </c>
    </row>
    <row r="17107" spans="6:8" ht="13.5">
      <c r="F17107" s="156" t="s">
        <v>2857</v>
      </c>
      <c r="H17107">
        <v>101532</v>
      </c>
    </row>
    <row r="17108" spans="6:8" ht="13.5">
      <c r="F17108" s="156" t="s">
        <v>2857</v>
      </c>
      <c r="H17108">
        <v>101532</v>
      </c>
    </row>
    <row r="17109" spans="6:8" ht="13.5">
      <c r="F17109" s="156" t="s">
        <v>2857</v>
      </c>
      <c r="H17109">
        <v>101532</v>
      </c>
    </row>
    <row r="17110" spans="6:8" ht="13.5">
      <c r="F17110" s="156" t="s">
        <v>2857</v>
      </c>
      <c r="H17110">
        <v>101532</v>
      </c>
    </row>
    <row r="17111" spans="6:8" ht="13.5">
      <c r="F17111" s="156" t="s">
        <v>2857</v>
      </c>
      <c r="H17111">
        <v>101532</v>
      </c>
    </row>
    <row r="17112" spans="6:8" ht="13.5">
      <c r="F17112" s="156" t="s">
        <v>2857</v>
      </c>
      <c r="H17112">
        <v>101532</v>
      </c>
    </row>
    <row r="17113" spans="6:8" ht="13.5">
      <c r="F17113" s="156" t="s">
        <v>2857</v>
      </c>
      <c r="H17113">
        <v>101532</v>
      </c>
    </row>
    <row r="17114" spans="6:8" ht="13.5">
      <c r="F17114" s="156" t="s">
        <v>2857</v>
      </c>
      <c r="H17114">
        <v>101532</v>
      </c>
    </row>
    <row r="17115" spans="6:8" ht="13.5">
      <c r="F17115" s="156" t="s">
        <v>2857</v>
      </c>
      <c r="H17115">
        <v>101532</v>
      </c>
    </row>
    <row r="17116" spans="6:8" ht="13.5">
      <c r="F17116" s="156" t="s">
        <v>2857</v>
      </c>
      <c r="H17116">
        <v>101532</v>
      </c>
    </row>
    <row r="17117" spans="6:8" ht="13.5">
      <c r="F17117" s="156" t="s">
        <v>2858</v>
      </c>
      <c r="H17117">
        <v>101533</v>
      </c>
    </row>
    <row r="17118" spans="6:8" ht="13.5">
      <c r="F17118" s="156" t="s">
        <v>2858</v>
      </c>
      <c r="H17118">
        <v>101533</v>
      </c>
    </row>
    <row r="17119" spans="6:8" ht="13.5">
      <c r="F17119" s="156" t="s">
        <v>2858</v>
      </c>
      <c r="H17119">
        <v>101533</v>
      </c>
    </row>
    <row r="17120" spans="6:8" ht="13.5">
      <c r="F17120" s="156" t="s">
        <v>2858</v>
      </c>
      <c r="H17120">
        <v>101533</v>
      </c>
    </row>
    <row r="17121" spans="6:8" ht="13.5">
      <c r="F17121" s="156" t="s">
        <v>2858</v>
      </c>
      <c r="H17121">
        <v>101533</v>
      </c>
    </row>
    <row r="17122" spans="6:8" ht="13.5">
      <c r="F17122" s="156" t="s">
        <v>2858</v>
      </c>
      <c r="H17122">
        <v>101533</v>
      </c>
    </row>
    <row r="17123" spans="6:8" ht="13.5">
      <c r="F17123" s="156" t="s">
        <v>2858</v>
      </c>
      <c r="H17123">
        <v>101533</v>
      </c>
    </row>
    <row r="17124" spans="6:8" ht="13.5">
      <c r="F17124" s="156" t="s">
        <v>2858</v>
      </c>
      <c r="H17124">
        <v>101533</v>
      </c>
    </row>
    <row r="17125" spans="6:8" ht="13.5">
      <c r="F17125" s="156" t="s">
        <v>2858</v>
      </c>
      <c r="H17125">
        <v>101533</v>
      </c>
    </row>
    <row r="17126" spans="6:8" ht="13.5">
      <c r="F17126" s="156" t="s">
        <v>2858</v>
      </c>
      <c r="H17126">
        <v>101533</v>
      </c>
    </row>
    <row r="17127" spans="6:8" ht="13.5">
      <c r="F17127" s="156" t="s">
        <v>2858</v>
      </c>
      <c r="H17127">
        <v>101533</v>
      </c>
    </row>
    <row r="17128" spans="6:8" ht="13.5">
      <c r="F17128" s="156" t="s">
        <v>2858</v>
      </c>
      <c r="H17128">
        <v>101533</v>
      </c>
    </row>
    <row r="17129" spans="6:8" ht="13.5">
      <c r="F17129" s="156" t="s">
        <v>2858</v>
      </c>
      <c r="H17129">
        <v>101533</v>
      </c>
    </row>
    <row r="17130" spans="6:8" ht="13.5">
      <c r="F17130" s="156" t="s">
        <v>2859</v>
      </c>
      <c r="H17130">
        <v>101534</v>
      </c>
    </row>
    <row r="17131" spans="6:8" ht="13.5">
      <c r="F17131" s="156" t="s">
        <v>2859</v>
      </c>
      <c r="H17131">
        <v>101534</v>
      </c>
    </row>
    <row r="17132" spans="6:8" ht="13.5">
      <c r="F17132" s="156" t="s">
        <v>2859</v>
      </c>
      <c r="H17132">
        <v>101534</v>
      </c>
    </row>
    <row r="17133" spans="6:8" ht="13.5">
      <c r="F17133" s="156" t="s">
        <v>2859</v>
      </c>
      <c r="H17133">
        <v>101534</v>
      </c>
    </row>
    <row r="17134" spans="6:8" ht="13.5">
      <c r="F17134" s="156" t="s">
        <v>2859</v>
      </c>
      <c r="H17134">
        <v>101534</v>
      </c>
    </row>
    <row r="17135" spans="6:8" ht="13.5">
      <c r="F17135" s="156" t="s">
        <v>2859</v>
      </c>
      <c r="H17135">
        <v>101534</v>
      </c>
    </row>
    <row r="17136" spans="6:8" ht="13.5">
      <c r="F17136" s="156" t="s">
        <v>2859</v>
      </c>
      <c r="H17136">
        <v>101534</v>
      </c>
    </row>
    <row r="17137" spans="6:8" ht="13.5">
      <c r="F17137" s="156" t="s">
        <v>2859</v>
      </c>
      <c r="H17137">
        <v>101534</v>
      </c>
    </row>
    <row r="17138" spans="6:8" ht="13.5">
      <c r="F17138" s="156" t="s">
        <v>2859</v>
      </c>
      <c r="H17138">
        <v>101534</v>
      </c>
    </row>
    <row r="17139" spans="6:8" ht="13.5">
      <c r="F17139" s="156" t="s">
        <v>2859</v>
      </c>
      <c r="H17139">
        <v>101534</v>
      </c>
    </row>
    <row r="17140" spans="6:8" ht="13.5">
      <c r="F17140" s="156" t="s">
        <v>2859</v>
      </c>
      <c r="H17140">
        <v>101534</v>
      </c>
    </row>
    <row r="17141" spans="6:8" ht="13.5">
      <c r="F17141" s="156" t="s">
        <v>2859</v>
      </c>
      <c r="H17141">
        <v>101534</v>
      </c>
    </row>
    <row r="17142" spans="6:8" ht="13.5">
      <c r="F17142" s="156" t="s">
        <v>2859</v>
      </c>
      <c r="H17142">
        <v>101534</v>
      </c>
    </row>
    <row r="17143" spans="6:8" ht="13.5">
      <c r="F17143" s="156" t="s">
        <v>2860</v>
      </c>
      <c r="H17143">
        <v>101535</v>
      </c>
    </row>
    <row r="17144" spans="6:8" ht="13.5">
      <c r="F17144" s="156" t="s">
        <v>2860</v>
      </c>
      <c r="H17144">
        <v>101535</v>
      </c>
    </row>
    <row r="17145" spans="6:8" ht="13.5">
      <c r="F17145" s="156" t="s">
        <v>2860</v>
      </c>
      <c r="H17145">
        <v>101535</v>
      </c>
    </row>
    <row r="17146" spans="6:8" ht="13.5">
      <c r="F17146" s="156" t="s">
        <v>2860</v>
      </c>
      <c r="H17146">
        <v>101535</v>
      </c>
    </row>
    <row r="17147" spans="6:8" ht="13.5">
      <c r="F17147" s="156" t="s">
        <v>2860</v>
      </c>
      <c r="H17147">
        <v>101535</v>
      </c>
    </row>
    <row r="17148" spans="6:8" ht="13.5">
      <c r="F17148" s="156" t="s">
        <v>2860</v>
      </c>
      <c r="H17148">
        <v>101535</v>
      </c>
    </row>
    <row r="17149" spans="6:8" ht="13.5">
      <c r="F17149" s="156" t="s">
        <v>2860</v>
      </c>
      <c r="H17149">
        <v>101535</v>
      </c>
    </row>
    <row r="17150" spans="6:8" ht="13.5">
      <c r="F17150" s="156" t="s">
        <v>2860</v>
      </c>
      <c r="H17150">
        <v>101535</v>
      </c>
    </row>
    <row r="17151" spans="6:8" ht="13.5">
      <c r="F17151" s="156" t="s">
        <v>2860</v>
      </c>
      <c r="H17151">
        <v>101535</v>
      </c>
    </row>
    <row r="17152" spans="6:8" ht="13.5">
      <c r="F17152" s="156" t="s">
        <v>2860</v>
      </c>
      <c r="H17152">
        <v>101535</v>
      </c>
    </row>
    <row r="17153" spans="6:8" ht="13.5">
      <c r="F17153" s="156" t="s">
        <v>2860</v>
      </c>
      <c r="H17153">
        <v>101535</v>
      </c>
    </row>
    <row r="17154" spans="6:8" ht="13.5">
      <c r="F17154" s="156" t="s">
        <v>2860</v>
      </c>
      <c r="H17154">
        <v>101535</v>
      </c>
    </row>
    <row r="17155" spans="6:8" ht="13.5">
      <c r="F17155" s="156" t="s">
        <v>2860</v>
      </c>
      <c r="H17155">
        <v>101535</v>
      </c>
    </row>
    <row r="17156" spans="6:8" ht="13.5">
      <c r="F17156" s="156" t="s">
        <v>2861</v>
      </c>
      <c r="H17156">
        <v>101536</v>
      </c>
    </row>
    <row r="17157" spans="6:8" ht="13.5">
      <c r="F17157" s="156" t="s">
        <v>2861</v>
      </c>
      <c r="H17157">
        <v>101536</v>
      </c>
    </row>
    <row r="17158" spans="6:8" ht="13.5">
      <c r="F17158" s="156" t="s">
        <v>2861</v>
      </c>
      <c r="H17158">
        <v>101536</v>
      </c>
    </row>
    <row r="17159" spans="6:8" ht="13.5">
      <c r="F17159" s="156" t="s">
        <v>2861</v>
      </c>
      <c r="H17159">
        <v>101536</v>
      </c>
    </row>
    <row r="17160" spans="6:8" ht="13.5">
      <c r="F17160" s="156" t="s">
        <v>2861</v>
      </c>
      <c r="H17160">
        <v>101536</v>
      </c>
    </row>
    <row r="17161" spans="6:8" ht="13.5">
      <c r="F17161" s="156" t="s">
        <v>2861</v>
      </c>
      <c r="H17161">
        <v>101536</v>
      </c>
    </row>
    <row r="17162" spans="6:8" ht="13.5">
      <c r="F17162" s="156" t="s">
        <v>2861</v>
      </c>
      <c r="H17162">
        <v>101536</v>
      </c>
    </row>
    <row r="17163" spans="6:8" ht="13.5">
      <c r="F17163" s="156" t="s">
        <v>2861</v>
      </c>
      <c r="H17163">
        <v>101536</v>
      </c>
    </row>
    <row r="17164" spans="6:8" ht="13.5">
      <c r="F17164" s="156" t="s">
        <v>2861</v>
      </c>
      <c r="H17164">
        <v>101536</v>
      </c>
    </row>
    <row r="17165" spans="6:8" ht="13.5">
      <c r="F17165" s="156" t="s">
        <v>2861</v>
      </c>
      <c r="H17165">
        <v>101536</v>
      </c>
    </row>
    <row r="17166" spans="6:8" ht="13.5">
      <c r="F17166" s="156" t="s">
        <v>2861</v>
      </c>
      <c r="H17166">
        <v>101536</v>
      </c>
    </row>
    <row r="17167" spans="6:8" ht="13.5">
      <c r="F17167" s="156" t="s">
        <v>2861</v>
      </c>
      <c r="H17167">
        <v>101536</v>
      </c>
    </row>
    <row r="17168" spans="6:8" ht="13.5">
      <c r="F17168" s="156" t="s">
        <v>2861</v>
      </c>
      <c r="H17168">
        <v>101536</v>
      </c>
    </row>
    <row r="17169" spans="6:8" ht="13.5">
      <c r="F17169" s="156" t="s">
        <v>2862</v>
      </c>
      <c r="H17169">
        <v>101537</v>
      </c>
    </row>
    <row r="17170" spans="6:8" ht="13.5">
      <c r="F17170" s="156" t="s">
        <v>2862</v>
      </c>
      <c r="H17170">
        <v>101537</v>
      </c>
    </row>
    <row r="17171" spans="6:8" ht="13.5">
      <c r="F17171" s="156" t="s">
        <v>2862</v>
      </c>
      <c r="H17171">
        <v>101537</v>
      </c>
    </row>
    <row r="17172" spans="6:8" ht="13.5">
      <c r="F17172" s="156" t="s">
        <v>2862</v>
      </c>
      <c r="H17172">
        <v>101537</v>
      </c>
    </row>
    <row r="17173" spans="6:8" ht="13.5">
      <c r="F17173" s="156" t="s">
        <v>2863</v>
      </c>
      <c r="H17173">
        <v>101538</v>
      </c>
    </row>
    <row r="17174" spans="6:8" ht="13.5">
      <c r="F17174" s="156" t="s">
        <v>2863</v>
      </c>
      <c r="H17174">
        <v>101538</v>
      </c>
    </row>
    <row r="17175" spans="6:8" ht="13.5">
      <c r="F17175" s="156" t="s">
        <v>2863</v>
      </c>
      <c r="H17175">
        <v>101538</v>
      </c>
    </row>
    <row r="17176" spans="6:8" ht="13.5">
      <c r="F17176" s="156" t="s">
        <v>2863</v>
      </c>
      <c r="H17176">
        <v>101538</v>
      </c>
    </row>
    <row r="17177" spans="6:8" ht="13.5">
      <c r="F17177" s="156" t="s">
        <v>2863</v>
      </c>
      <c r="H17177">
        <v>101538</v>
      </c>
    </row>
    <row r="17178" spans="6:8" ht="13.5">
      <c r="F17178" s="156" t="s">
        <v>2863</v>
      </c>
      <c r="H17178">
        <v>101538</v>
      </c>
    </row>
    <row r="17179" spans="6:8" ht="13.5">
      <c r="F17179" s="156" t="s">
        <v>2863</v>
      </c>
      <c r="H17179">
        <v>101538</v>
      </c>
    </row>
    <row r="17180" spans="6:8" ht="13.5">
      <c r="F17180" s="156" t="s">
        <v>2864</v>
      </c>
      <c r="H17180">
        <v>101539</v>
      </c>
    </row>
    <row r="17181" spans="6:8" ht="13.5">
      <c r="F17181" s="156" t="s">
        <v>2864</v>
      </c>
      <c r="H17181">
        <v>101539</v>
      </c>
    </row>
    <row r="17182" spans="6:8" ht="13.5">
      <c r="F17182" s="156" t="s">
        <v>2864</v>
      </c>
      <c r="H17182">
        <v>101539</v>
      </c>
    </row>
    <row r="17183" spans="6:8" ht="13.5">
      <c r="F17183" s="156" t="s">
        <v>2864</v>
      </c>
      <c r="H17183">
        <v>101539</v>
      </c>
    </row>
    <row r="17184" spans="6:8" ht="13.5">
      <c r="F17184" s="156" t="s">
        <v>2864</v>
      </c>
      <c r="H17184">
        <v>101539</v>
      </c>
    </row>
    <row r="17185" spans="6:8" ht="13.5">
      <c r="F17185" s="156" t="s">
        <v>2864</v>
      </c>
      <c r="H17185">
        <v>101539</v>
      </c>
    </row>
    <row r="17186" spans="6:8" ht="13.5">
      <c r="F17186" s="156" t="s">
        <v>2864</v>
      </c>
      <c r="H17186">
        <v>101539</v>
      </c>
    </row>
    <row r="17187" spans="6:8" ht="13.5">
      <c r="F17187" s="156" t="s">
        <v>2865</v>
      </c>
      <c r="H17187">
        <v>101540</v>
      </c>
    </row>
    <row r="17188" spans="6:8" ht="13.5">
      <c r="F17188" s="156" t="s">
        <v>2865</v>
      </c>
      <c r="H17188">
        <v>101540</v>
      </c>
    </row>
    <row r="17189" spans="6:8" ht="13.5">
      <c r="F17189" s="156" t="s">
        <v>2865</v>
      </c>
      <c r="H17189">
        <v>101540</v>
      </c>
    </row>
    <row r="17190" spans="6:8" ht="13.5">
      <c r="F17190" s="156" t="s">
        <v>2865</v>
      </c>
      <c r="H17190">
        <v>101540</v>
      </c>
    </row>
    <row r="17191" spans="6:8" ht="13.5">
      <c r="F17191" s="156" t="s">
        <v>2865</v>
      </c>
      <c r="H17191">
        <v>101540</v>
      </c>
    </row>
    <row r="17192" spans="6:8" ht="13.5">
      <c r="F17192" s="156" t="s">
        <v>2865</v>
      </c>
      <c r="H17192">
        <v>101540</v>
      </c>
    </row>
    <row r="17193" spans="6:8" ht="13.5">
      <c r="F17193" s="156" t="s">
        <v>2865</v>
      </c>
      <c r="H17193">
        <v>101540</v>
      </c>
    </row>
    <row r="17194" spans="6:8" ht="13.5">
      <c r="F17194" s="156" t="s">
        <v>2866</v>
      </c>
      <c r="H17194">
        <v>101541</v>
      </c>
    </row>
    <row r="17195" spans="6:8" ht="13.5">
      <c r="F17195" s="156" t="s">
        <v>2866</v>
      </c>
      <c r="H17195">
        <v>101541</v>
      </c>
    </row>
    <row r="17196" spans="6:8" ht="13.5">
      <c r="F17196" s="156" t="s">
        <v>2866</v>
      </c>
      <c r="H17196">
        <v>101541</v>
      </c>
    </row>
    <row r="17197" spans="6:8" ht="13.5">
      <c r="F17197" s="156" t="s">
        <v>2866</v>
      </c>
      <c r="H17197">
        <v>101541</v>
      </c>
    </row>
    <row r="17198" spans="6:8" ht="13.5">
      <c r="F17198" s="156" t="s">
        <v>2866</v>
      </c>
      <c r="H17198">
        <v>101541</v>
      </c>
    </row>
    <row r="17199" spans="6:8" ht="13.5">
      <c r="F17199" s="156" t="s">
        <v>2866</v>
      </c>
      <c r="H17199">
        <v>101541</v>
      </c>
    </row>
    <row r="17200" spans="6:8" ht="13.5">
      <c r="F17200" s="156" t="s">
        <v>2866</v>
      </c>
      <c r="H17200">
        <v>101541</v>
      </c>
    </row>
    <row r="17201" spans="6:8" ht="13.5">
      <c r="F17201" s="156" t="s">
        <v>2867</v>
      </c>
      <c r="H17201">
        <v>101542</v>
      </c>
    </row>
    <row r="17202" spans="6:8" ht="13.5">
      <c r="F17202" s="156" t="s">
        <v>2867</v>
      </c>
      <c r="H17202">
        <v>101542</v>
      </c>
    </row>
    <row r="17203" spans="6:8" ht="13.5">
      <c r="F17203" s="156" t="s">
        <v>2867</v>
      </c>
      <c r="H17203">
        <v>101542</v>
      </c>
    </row>
    <row r="17204" spans="6:8" ht="13.5">
      <c r="F17204" s="156" t="s">
        <v>2867</v>
      </c>
      <c r="H17204">
        <v>101542</v>
      </c>
    </row>
    <row r="17205" spans="6:8" ht="13.5">
      <c r="F17205" s="156" t="s">
        <v>2867</v>
      </c>
      <c r="H17205">
        <v>101542</v>
      </c>
    </row>
    <row r="17206" spans="6:8" ht="13.5">
      <c r="F17206" s="156" t="s">
        <v>2867</v>
      </c>
      <c r="H17206">
        <v>101542</v>
      </c>
    </row>
    <row r="17207" spans="6:8" ht="13.5">
      <c r="F17207" s="156" t="s">
        <v>2867</v>
      </c>
      <c r="H17207">
        <v>101542</v>
      </c>
    </row>
    <row r="17208" spans="6:8" ht="13.5">
      <c r="F17208" s="156" t="s">
        <v>2868</v>
      </c>
      <c r="H17208">
        <v>101543</v>
      </c>
    </row>
    <row r="17209" spans="6:8" ht="13.5">
      <c r="F17209" s="156" t="s">
        <v>2868</v>
      </c>
      <c r="H17209">
        <v>101543</v>
      </c>
    </row>
    <row r="17210" spans="6:8" ht="13.5">
      <c r="F17210" s="156" t="s">
        <v>2868</v>
      </c>
      <c r="H17210">
        <v>101543</v>
      </c>
    </row>
    <row r="17211" spans="6:8" ht="13.5">
      <c r="F17211" s="156" t="s">
        <v>2868</v>
      </c>
      <c r="H17211">
        <v>101543</v>
      </c>
    </row>
    <row r="17212" spans="6:8" ht="13.5">
      <c r="F17212" s="156" t="s">
        <v>2868</v>
      </c>
      <c r="H17212">
        <v>101543</v>
      </c>
    </row>
    <row r="17213" spans="6:8" ht="13.5">
      <c r="F17213" s="156" t="s">
        <v>2868</v>
      </c>
      <c r="H17213">
        <v>101543</v>
      </c>
    </row>
    <row r="17214" spans="6:8" ht="13.5">
      <c r="F17214" s="156" t="s">
        <v>2868</v>
      </c>
      <c r="H17214">
        <v>101543</v>
      </c>
    </row>
    <row r="17215" spans="6:8" ht="13.5">
      <c r="F17215" s="156" t="s">
        <v>2869</v>
      </c>
      <c r="H17215">
        <v>101544</v>
      </c>
    </row>
    <row r="17216" spans="6:8" ht="13.5">
      <c r="F17216" s="156" t="s">
        <v>2869</v>
      </c>
      <c r="H17216">
        <v>101544</v>
      </c>
    </row>
    <row r="17217" spans="6:8" ht="13.5">
      <c r="F17217" s="156" t="s">
        <v>2869</v>
      </c>
      <c r="H17217">
        <v>101544</v>
      </c>
    </row>
    <row r="17218" spans="6:8" ht="13.5">
      <c r="F17218" s="156" t="s">
        <v>2869</v>
      </c>
      <c r="H17218">
        <v>101544</v>
      </c>
    </row>
    <row r="17219" spans="6:8" ht="13.5">
      <c r="F17219" s="156" t="s">
        <v>2869</v>
      </c>
      <c r="H17219">
        <v>101544</v>
      </c>
    </row>
    <row r="17220" spans="6:8" ht="13.5">
      <c r="F17220" s="156" t="s">
        <v>2869</v>
      </c>
      <c r="H17220">
        <v>101544</v>
      </c>
    </row>
    <row r="17221" spans="6:8" ht="13.5">
      <c r="F17221" s="156" t="s">
        <v>2869</v>
      </c>
      <c r="H17221">
        <v>101544</v>
      </c>
    </row>
    <row r="17222" spans="6:8" ht="13.5">
      <c r="F17222" s="156" t="s">
        <v>2870</v>
      </c>
      <c r="H17222">
        <v>101545</v>
      </c>
    </row>
    <row r="17223" spans="6:8" ht="13.5">
      <c r="F17223" s="156" t="s">
        <v>2870</v>
      </c>
      <c r="H17223">
        <v>101545</v>
      </c>
    </row>
    <row r="17224" spans="6:8" ht="13.5">
      <c r="F17224" s="156" t="s">
        <v>2870</v>
      </c>
      <c r="H17224">
        <v>101545</v>
      </c>
    </row>
    <row r="17225" spans="6:8" ht="13.5">
      <c r="F17225" s="156" t="s">
        <v>2870</v>
      </c>
      <c r="H17225">
        <v>101545</v>
      </c>
    </row>
    <row r="17226" spans="6:8" ht="13.5">
      <c r="F17226" s="156" t="s">
        <v>2870</v>
      </c>
      <c r="H17226">
        <v>101545</v>
      </c>
    </row>
    <row r="17227" spans="6:8" ht="13.5">
      <c r="F17227" s="156" t="s">
        <v>2870</v>
      </c>
      <c r="H17227">
        <v>101545</v>
      </c>
    </row>
    <row r="17228" spans="6:8" ht="13.5">
      <c r="F17228" s="156" t="s">
        <v>2870</v>
      </c>
      <c r="H17228">
        <v>101545</v>
      </c>
    </row>
    <row r="17229" spans="6:8" ht="13.5">
      <c r="F17229" s="156" t="s">
        <v>2871</v>
      </c>
      <c r="H17229">
        <v>101546</v>
      </c>
    </row>
    <row r="17230" spans="6:8" ht="13.5">
      <c r="F17230" s="156" t="s">
        <v>2871</v>
      </c>
      <c r="H17230">
        <v>101546</v>
      </c>
    </row>
    <row r="17231" spans="6:8" ht="13.5">
      <c r="F17231" s="156" t="s">
        <v>2871</v>
      </c>
      <c r="H17231">
        <v>101546</v>
      </c>
    </row>
    <row r="17232" spans="6:8" ht="13.5">
      <c r="F17232" s="156" t="s">
        <v>2871</v>
      </c>
      <c r="H17232">
        <v>101546</v>
      </c>
    </row>
    <row r="17233" spans="6:8" ht="13.5">
      <c r="F17233" s="156" t="s">
        <v>2872</v>
      </c>
      <c r="H17233">
        <v>101547</v>
      </c>
    </row>
    <row r="17234" spans="6:8" ht="13.5">
      <c r="F17234" s="156" t="s">
        <v>2872</v>
      </c>
      <c r="H17234">
        <v>101547</v>
      </c>
    </row>
    <row r="17235" spans="6:8" ht="13.5">
      <c r="F17235" s="156" t="s">
        <v>2872</v>
      </c>
      <c r="H17235">
        <v>101547</v>
      </c>
    </row>
    <row r="17236" spans="6:8" ht="13.5">
      <c r="F17236" s="156" t="s">
        <v>2872</v>
      </c>
      <c r="H17236">
        <v>101547</v>
      </c>
    </row>
    <row r="17237" spans="6:8" ht="13.5">
      <c r="F17237" s="156" t="s">
        <v>2873</v>
      </c>
      <c r="H17237">
        <v>101548</v>
      </c>
    </row>
    <row r="17238" spans="6:8" ht="13.5">
      <c r="F17238" s="156" t="s">
        <v>2873</v>
      </c>
      <c r="H17238">
        <v>101548</v>
      </c>
    </row>
    <row r="17239" spans="6:8" ht="13.5">
      <c r="F17239" s="156" t="s">
        <v>2873</v>
      </c>
      <c r="H17239">
        <v>101548</v>
      </c>
    </row>
    <row r="17240" spans="6:8" ht="13.5">
      <c r="F17240" s="156" t="s">
        <v>2873</v>
      </c>
      <c r="H17240">
        <v>101548</v>
      </c>
    </row>
    <row r="17241" spans="6:8" ht="13.5">
      <c r="F17241" s="156" t="s">
        <v>2874</v>
      </c>
      <c r="H17241">
        <v>101549</v>
      </c>
    </row>
    <row r="17242" spans="6:8" ht="13.5">
      <c r="F17242" s="156" t="s">
        <v>2874</v>
      </c>
      <c r="H17242">
        <v>101549</v>
      </c>
    </row>
    <row r="17243" spans="6:8" ht="13.5">
      <c r="F17243" s="156" t="s">
        <v>2874</v>
      </c>
      <c r="H17243">
        <v>101549</v>
      </c>
    </row>
    <row r="17244" spans="6:8" ht="13.5">
      <c r="F17244" s="156" t="s">
        <v>2874</v>
      </c>
      <c r="H17244">
        <v>101549</v>
      </c>
    </row>
    <row r="17245" spans="6:8" ht="13.5">
      <c r="F17245" s="156" t="s">
        <v>2875</v>
      </c>
      <c r="H17245">
        <v>101553</v>
      </c>
    </row>
    <row r="17246" spans="6:8" ht="13.5">
      <c r="F17246" s="156" t="s">
        <v>2875</v>
      </c>
      <c r="H17246">
        <v>101553</v>
      </c>
    </row>
    <row r="17247" spans="6:8" ht="13.5">
      <c r="F17247" s="156" t="s">
        <v>2875</v>
      </c>
      <c r="H17247">
        <v>101553</v>
      </c>
    </row>
    <row r="17248" spans="6:8" ht="13.5">
      <c r="F17248" s="156" t="s">
        <v>2875</v>
      </c>
      <c r="H17248">
        <v>101553</v>
      </c>
    </row>
    <row r="17249" spans="6:8" ht="13.5">
      <c r="F17249" s="156" t="s">
        <v>2876</v>
      </c>
      <c r="H17249">
        <v>101554</v>
      </c>
    </row>
    <row r="17250" spans="6:8" ht="13.5">
      <c r="F17250" s="156" t="s">
        <v>2876</v>
      </c>
      <c r="H17250">
        <v>101554</v>
      </c>
    </row>
    <row r="17251" spans="6:8" ht="13.5">
      <c r="F17251" s="156" t="s">
        <v>2876</v>
      </c>
      <c r="H17251">
        <v>101554</v>
      </c>
    </row>
    <row r="17252" spans="6:8" ht="13.5">
      <c r="F17252" s="156" t="s">
        <v>2876</v>
      </c>
      <c r="H17252">
        <v>101554</v>
      </c>
    </row>
    <row r="17253" spans="6:8" ht="13.5">
      <c r="F17253" s="156" t="s">
        <v>2877</v>
      </c>
      <c r="H17253">
        <v>101555</v>
      </c>
    </row>
    <row r="17254" spans="6:8" ht="13.5">
      <c r="F17254" s="156" t="s">
        <v>2877</v>
      </c>
      <c r="H17254">
        <v>101555</v>
      </c>
    </row>
    <row r="17255" spans="6:8" ht="13.5">
      <c r="F17255" s="156" t="s">
        <v>2877</v>
      </c>
      <c r="H17255">
        <v>101555</v>
      </c>
    </row>
    <row r="17256" spans="6:8" ht="13.5">
      <c r="F17256" s="156" t="s">
        <v>2877</v>
      </c>
      <c r="H17256">
        <v>101555</v>
      </c>
    </row>
    <row r="17257" spans="6:8" ht="13.5">
      <c r="F17257" s="156" t="s">
        <v>2878</v>
      </c>
      <c r="H17257">
        <v>101556</v>
      </c>
    </row>
    <row r="17258" spans="6:8" ht="13.5">
      <c r="F17258" s="156" t="s">
        <v>2878</v>
      </c>
      <c r="H17258">
        <v>101556</v>
      </c>
    </row>
    <row r="17259" spans="6:8" ht="13.5">
      <c r="F17259" s="156" t="s">
        <v>2878</v>
      </c>
      <c r="H17259">
        <v>101556</v>
      </c>
    </row>
    <row r="17260" spans="6:8" ht="13.5">
      <c r="F17260" s="156" t="s">
        <v>2878</v>
      </c>
      <c r="H17260">
        <v>101556</v>
      </c>
    </row>
    <row r="17261" spans="6:8" ht="13.5">
      <c r="F17261" s="156" t="s">
        <v>2879</v>
      </c>
      <c r="H17261">
        <v>101560</v>
      </c>
    </row>
    <row r="17262" spans="6:8" ht="13.5">
      <c r="F17262" s="156" t="s">
        <v>2879</v>
      </c>
      <c r="H17262">
        <v>101560</v>
      </c>
    </row>
    <row r="17263" spans="6:8" ht="13.5">
      <c r="F17263" s="156" t="s">
        <v>2879</v>
      </c>
      <c r="H17263">
        <v>101560</v>
      </c>
    </row>
    <row r="17264" spans="6:8" ht="13.5">
      <c r="F17264" s="156" t="s">
        <v>2880</v>
      </c>
      <c r="H17264">
        <v>101561</v>
      </c>
    </row>
    <row r="17265" spans="6:8" ht="13.5">
      <c r="F17265" s="156" t="s">
        <v>2880</v>
      </c>
      <c r="H17265">
        <v>101561</v>
      </c>
    </row>
    <row r="17266" spans="6:8" ht="13.5">
      <c r="F17266" s="156" t="s">
        <v>2880</v>
      </c>
      <c r="H17266">
        <v>101561</v>
      </c>
    </row>
    <row r="17267" spans="6:8" ht="13.5">
      <c r="F17267" s="156" t="s">
        <v>2881</v>
      </c>
      <c r="H17267">
        <v>101562</v>
      </c>
    </row>
    <row r="17268" spans="6:8" ht="13.5">
      <c r="F17268" s="156" t="s">
        <v>2881</v>
      </c>
      <c r="H17268">
        <v>101562</v>
      </c>
    </row>
    <row r="17269" spans="6:8" ht="13.5">
      <c r="F17269" s="156" t="s">
        <v>2881</v>
      </c>
      <c r="H17269">
        <v>101562</v>
      </c>
    </row>
    <row r="17270" spans="6:8" ht="13.5">
      <c r="F17270" s="156" t="s">
        <v>2882</v>
      </c>
      <c r="H17270">
        <v>101563</v>
      </c>
    </row>
    <row r="17271" spans="6:8" ht="13.5">
      <c r="F17271" s="156" t="s">
        <v>2882</v>
      </c>
      <c r="H17271">
        <v>101563</v>
      </c>
    </row>
    <row r="17272" spans="6:8" ht="13.5">
      <c r="F17272" s="156" t="s">
        <v>2882</v>
      </c>
      <c r="H17272">
        <v>101563</v>
      </c>
    </row>
    <row r="17273" spans="6:8" ht="13.5">
      <c r="F17273" s="156" t="s">
        <v>2883</v>
      </c>
      <c r="H17273">
        <v>101564</v>
      </c>
    </row>
    <row r="17274" spans="6:8" ht="13.5">
      <c r="F17274" s="156" t="s">
        <v>2883</v>
      </c>
      <c r="H17274">
        <v>101564</v>
      </c>
    </row>
    <row r="17275" spans="6:8" ht="13.5">
      <c r="F17275" s="156" t="s">
        <v>2883</v>
      </c>
      <c r="H17275">
        <v>101564</v>
      </c>
    </row>
    <row r="17276" spans="6:8" ht="13.5">
      <c r="F17276" s="156" t="s">
        <v>2884</v>
      </c>
      <c r="H17276">
        <v>101565</v>
      </c>
    </row>
    <row r="17277" spans="6:8" ht="13.5">
      <c r="F17277" s="156" t="s">
        <v>2884</v>
      </c>
      <c r="H17277">
        <v>101565</v>
      </c>
    </row>
    <row r="17278" spans="6:8" ht="13.5">
      <c r="F17278" s="156" t="s">
        <v>2884</v>
      </c>
      <c r="H17278">
        <v>101565</v>
      </c>
    </row>
    <row r="17279" spans="6:8" ht="13.5">
      <c r="F17279" s="156" t="s">
        <v>2885</v>
      </c>
      <c r="H17279">
        <v>101567</v>
      </c>
    </row>
    <row r="17280" spans="6:8" ht="13.5">
      <c r="F17280" s="156" t="s">
        <v>2885</v>
      </c>
      <c r="H17280">
        <v>101567</v>
      </c>
    </row>
    <row r="17281" spans="6:8" ht="13.5">
      <c r="F17281" s="156" t="s">
        <v>2885</v>
      </c>
      <c r="H17281">
        <v>101567</v>
      </c>
    </row>
    <row r="17282" spans="6:8" ht="13.5">
      <c r="F17282" s="156" t="s">
        <v>2886</v>
      </c>
      <c r="H17282">
        <v>101568</v>
      </c>
    </row>
    <row r="17283" spans="6:8" ht="13.5">
      <c r="F17283" s="156" t="s">
        <v>2886</v>
      </c>
      <c r="H17283">
        <v>101568</v>
      </c>
    </row>
    <row r="17284" spans="6:8" ht="13.5">
      <c r="F17284" s="156" t="s">
        <v>2886</v>
      </c>
      <c r="H17284">
        <v>101568</v>
      </c>
    </row>
    <row r="17285" spans="6:8" ht="13.5">
      <c r="F17285" s="156" t="s">
        <v>2887</v>
      </c>
      <c r="H17285">
        <v>101626</v>
      </c>
    </row>
    <row r="17286" spans="6:8" ht="13.5">
      <c r="F17286" s="156" t="s">
        <v>2887</v>
      </c>
      <c r="H17286">
        <v>101626</v>
      </c>
    </row>
    <row r="17287" spans="6:8" ht="13.5">
      <c r="F17287" s="156" t="s">
        <v>2887</v>
      </c>
      <c r="H17287">
        <v>101626</v>
      </c>
    </row>
    <row r="17288" spans="6:8" ht="13.5">
      <c r="F17288" s="156" t="s">
        <v>2887</v>
      </c>
      <c r="H17288">
        <v>101626</v>
      </c>
    </row>
    <row r="17289" spans="6:8" ht="13.5">
      <c r="F17289" s="156" t="s">
        <v>2887</v>
      </c>
      <c r="H17289">
        <v>101626</v>
      </c>
    </row>
    <row r="17290" spans="6:8" ht="13.5">
      <c r="F17290" s="156" t="s">
        <v>2888</v>
      </c>
      <c r="H17290">
        <v>101627</v>
      </c>
    </row>
    <row r="17291" spans="6:8" ht="13.5">
      <c r="F17291" s="156" t="s">
        <v>2888</v>
      </c>
      <c r="H17291">
        <v>101627</v>
      </c>
    </row>
    <row r="17292" spans="6:8" ht="13.5">
      <c r="F17292" s="156" t="s">
        <v>2888</v>
      </c>
      <c r="H17292">
        <v>101627</v>
      </c>
    </row>
    <row r="17293" spans="6:8" ht="13.5">
      <c r="F17293" s="156" t="s">
        <v>2888</v>
      </c>
      <c r="H17293">
        <v>101627</v>
      </c>
    </row>
    <row r="17294" spans="6:8" ht="13.5">
      <c r="F17294" s="156" t="s">
        <v>2888</v>
      </c>
      <c r="H17294">
        <v>101627</v>
      </c>
    </row>
    <row r="17295" spans="6:8" ht="13.5">
      <c r="F17295" s="156" t="s">
        <v>2889</v>
      </c>
      <c r="H17295">
        <v>101628</v>
      </c>
    </row>
    <row r="17296" spans="6:8" ht="13.5">
      <c r="F17296" s="156" t="s">
        <v>2889</v>
      </c>
      <c r="H17296">
        <v>101628</v>
      </c>
    </row>
    <row r="17297" spans="6:8" ht="13.5">
      <c r="F17297" s="156" t="s">
        <v>2889</v>
      </c>
      <c r="H17297">
        <v>101628</v>
      </c>
    </row>
    <row r="17298" spans="6:8" ht="13.5">
      <c r="F17298" s="156" t="s">
        <v>2889</v>
      </c>
      <c r="H17298">
        <v>101628</v>
      </c>
    </row>
    <row r="17299" spans="6:8" ht="13.5">
      <c r="F17299" s="156" t="s">
        <v>2889</v>
      </c>
      <c r="H17299">
        <v>101628</v>
      </c>
    </row>
    <row r="17300" spans="6:8" ht="13.5">
      <c r="F17300" s="156" t="s">
        <v>2890</v>
      </c>
      <c r="H17300">
        <v>101629</v>
      </c>
    </row>
    <row r="17301" spans="6:8" ht="13.5">
      <c r="F17301" s="156" t="s">
        <v>2890</v>
      </c>
      <c r="H17301">
        <v>101629</v>
      </c>
    </row>
    <row r="17302" spans="6:8" ht="13.5">
      <c r="F17302" s="156" t="s">
        <v>2890</v>
      </c>
      <c r="H17302">
        <v>101629</v>
      </c>
    </row>
    <row r="17303" spans="6:8" ht="13.5">
      <c r="F17303" s="156" t="s">
        <v>2890</v>
      </c>
      <c r="H17303">
        <v>101629</v>
      </c>
    </row>
    <row r="17304" spans="6:8" ht="13.5">
      <c r="F17304" s="156" t="s">
        <v>2890</v>
      </c>
      <c r="H17304">
        <v>101629</v>
      </c>
    </row>
    <row r="17305" spans="6:8" ht="13.5">
      <c r="F17305" s="156" t="s">
        <v>2891</v>
      </c>
      <c r="H17305">
        <v>101630</v>
      </c>
    </row>
    <row r="17306" spans="6:8" ht="13.5">
      <c r="F17306" s="156" t="s">
        <v>2891</v>
      </c>
      <c r="H17306">
        <v>101630</v>
      </c>
    </row>
    <row r="17307" spans="6:8" ht="13.5">
      <c r="F17307" s="156" t="s">
        <v>2891</v>
      </c>
      <c r="H17307">
        <v>101630</v>
      </c>
    </row>
    <row r="17308" spans="6:8" ht="13.5">
      <c r="F17308" s="156" t="s">
        <v>2891</v>
      </c>
      <c r="H17308">
        <v>101630</v>
      </c>
    </row>
    <row r="17309" spans="6:8" ht="13.5">
      <c r="F17309" s="156" t="s">
        <v>2892</v>
      </c>
      <c r="H17309">
        <v>101631</v>
      </c>
    </row>
    <row r="17310" spans="6:8" ht="13.5">
      <c r="F17310" s="156" t="s">
        <v>2892</v>
      </c>
      <c r="H17310">
        <v>101631</v>
      </c>
    </row>
    <row r="17311" spans="6:8" ht="13.5">
      <c r="F17311" s="156" t="s">
        <v>2892</v>
      </c>
      <c r="H17311">
        <v>101631</v>
      </c>
    </row>
    <row r="17312" spans="6:8" ht="13.5">
      <c r="F17312" s="156" t="s">
        <v>2892</v>
      </c>
      <c r="H17312">
        <v>101631</v>
      </c>
    </row>
    <row r="17313" spans="6:8" ht="13.5">
      <c r="F17313" s="156" t="s">
        <v>2892</v>
      </c>
      <c r="H17313">
        <v>101631</v>
      </c>
    </row>
    <row r="17314" spans="6:8" ht="13.5">
      <c r="F17314" s="156" t="s">
        <v>2893</v>
      </c>
      <c r="H17314">
        <v>101632</v>
      </c>
    </row>
    <row r="17315" spans="6:8" ht="13.5">
      <c r="F17315" s="156" t="s">
        <v>2893</v>
      </c>
      <c r="H17315">
        <v>101632</v>
      </c>
    </row>
    <row r="17316" spans="6:8" ht="13.5">
      <c r="F17316" s="156" t="s">
        <v>2893</v>
      </c>
      <c r="H17316">
        <v>101632</v>
      </c>
    </row>
    <row r="17317" spans="6:8" ht="13.5">
      <c r="F17317" s="156" t="s">
        <v>2893</v>
      </c>
      <c r="H17317">
        <v>101632</v>
      </c>
    </row>
    <row r="17318" spans="6:8" ht="13.5">
      <c r="F17318" s="156" t="s">
        <v>2893</v>
      </c>
      <c r="H17318">
        <v>101632</v>
      </c>
    </row>
    <row r="17319" spans="6:8" ht="13.5">
      <c r="F17319" s="156" t="s">
        <v>2894</v>
      </c>
      <c r="H17319">
        <v>101633</v>
      </c>
    </row>
    <row r="17320" spans="6:8" ht="13.5">
      <c r="F17320" s="156" t="s">
        <v>2894</v>
      </c>
      <c r="H17320">
        <v>101633</v>
      </c>
    </row>
    <row r="17321" spans="6:8" ht="13.5">
      <c r="F17321" s="156" t="s">
        <v>2894</v>
      </c>
      <c r="H17321">
        <v>101633</v>
      </c>
    </row>
    <row r="17322" spans="6:8" ht="13.5">
      <c r="F17322" s="156" t="s">
        <v>2894</v>
      </c>
      <c r="H17322">
        <v>101633</v>
      </c>
    </row>
    <row r="17323" spans="6:8" ht="13.5">
      <c r="F17323" s="156" t="s">
        <v>2894</v>
      </c>
      <c r="H17323">
        <v>101633</v>
      </c>
    </row>
    <row r="17324" spans="6:8" ht="13.5">
      <c r="F17324" s="156" t="s">
        <v>2894</v>
      </c>
      <c r="H17324">
        <v>101633</v>
      </c>
    </row>
    <row r="17325" spans="6:8" ht="13.5">
      <c r="F17325" s="156" t="s">
        <v>2895</v>
      </c>
      <c r="H17325">
        <v>101636</v>
      </c>
    </row>
    <row r="17326" spans="6:8" ht="13.5">
      <c r="F17326" s="156" t="s">
        <v>2895</v>
      </c>
      <c r="H17326">
        <v>101636</v>
      </c>
    </row>
    <row r="17327" spans="6:8" ht="13.5">
      <c r="F17327" s="156" t="s">
        <v>2895</v>
      </c>
      <c r="H17327">
        <v>101636</v>
      </c>
    </row>
    <row r="17328" spans="6:8" ht="13.5">
      <c r="F17328" s="156" t="s">
        <v>2895</v>
      </c>
      <c r="H17328">
        <v>101636</v>
      </c>
    </row>
    <row r="17329" spans="6:8" ht="13.5">
      <c r="F17329" s="156" t="s">
        <v>2895</v>
      </c>
      <c r="H17329">
        <v>101636</v>
      </c>
    </row>
    <row r="17330" spans="6:8" ht="13.5">
      <c r="F17330" s="156" t="s">
        <v>2895</v>
      </c>
      <c r="H17330">
        <v>101636</v>
      </c>
    </row>
    <row r="17331" spans="6:8" ht="13.5">
      <c r="F17331" s="156" t="s">
        <v>2896</v>
      </c>
      <c r="H17331">
        <v>101637</v>
      </c>
    </row>
    <row r="17332" spans="6:8" ht="13.5">
      <c r="F17332" s="156" t="s">
        <v>2896</v>
      </c>
      <c r="H17332">
        <v>101637</v>
      </c>
    </row>
    <row r="17333" spans="6:8" ht="13.5">
      <c r="F17333" s="156" t="s">
        <v>2896</v>
      </c>
      <c r="H17333">
        <v>101637</v>
      </c>
    </row>
    <row r="17334" spans="6:8" ht="13.5">
      <c r="F17334" s="156" t="s">
        <v>2896</v>
      </c>
      <c r="H17334">
        <v>101637</v>
      </c>
    </row>
    <row r="17335" spans="6:8" ht="13.5">
      <c r="F17335" s="156" t="s">
        <v>2896</v>
      </c>
      <c r="H17335">
        <v>101637</v>
      </c>
    </row>
    <row r="17336" spans="6:8" ht="13.5">
      <c r="F17336" s="156" t="s">
        <v>2896</v>
      </c>
      <c r="H17336">
        <v>101637</v>
      </c>
    </row>
    <row r="17337" spans="6:8" ht="13.5">
      <c r="F17337" s="156" t="s">
        <v>2897</v>
      </c>
      <c r="H17337">
        <v>101640</v>
      </c>
    </row>
    <row r="17338" spans="6:8" ht="13.5">
      <c r="F17338" s="156" t="s">
        <v>2897</v>
      </c>
      <c r="H17338">
        <v>101640</v>
      </c>
    </row>
    <row r="17339" spans="6:8" ht="13.5">
      <c r="F17339" s="156" t="s">
        <v>2897</v>
      </c>
      <c r="H17339">
        <v>101640</v>
      </c>
    </row>
    <row r="17340" spans="6:8" ht="13.5">
      <c r="F17340" s="156" t="s">
        <v>2897</v>
      </c>
      <c r="H17340">
        <v>101640</v>
      </c>
    </row>
    <row r="17341" spans="6:8" ht="13.5">
      <c r="F17341" s="156" t="s">
        <v>2898</v>
      </c>
      <c r="H17341">
        <v>101641</v>
      </c>
    </row>
    <row r="17342" spans="6:8" ht="13.5">
      <c r="F17342" s="156" t="s">
        <v>2898</v>
      </c>
      <c r="H17342">
        <v>101641</v>
      </c>
    </row>
    <row r="17343" spans="6:8" ht="13.5">
      <c r="F17343" s="156" t="s">
        <v>2898</v>
      </c>
      <c r="H17343">
        <v>101641</v>
      </c>
    </row>
    <row r="17344" spans="6:8" ht="13.5">
      <c r="F17344" s="156" t="s">
        <v>2898</v>
      </c>
      <c r="H17344">
        <v>101641</v>
      </c>
    </row>
    <row r="17345" spans="6:8" ht="13.5">
      <c r="F17345" s="156" t="s">
        <v>2899</v>
      </c>
      <c r="H17345">
        <v>101642</v>
      </c>
    </row>
    <row r="17346" spans="6:8" ht="13.5">
      <c r="F17346" s="156" t="s">
        <v>2899</v>
      </c>
      <c r="H17346">
        <v>101642</v>
      </c>
    </row>
    <row r="17347" spans="6:8" ht="13.5">
      <c r="F17347" s="156" t="s">
        <v>2899</v>
      </c>
      <c r="H17347">
        <v>101642</v>
      </c>
    </row>
    <row r="17348" spans="6:8" ht="13.5">
      <c r="F17348" s="156" t="s">
        <v>2899</v>
      </c>
      <c r="H17348">
        <v>101642</v>
      </c>
    </row>
    <row r="17349" spans="6:8" ht="13.5">
      <c r="F17349" s="156" t="s">
        <v>2900</v>
      </c>
      <c r="H17349">
        <v>101643</v>
      </c>
    </row>
    <row r="17350" spans="6:8" ht="13.5">
      <c r="F17350" s="156" t="s">
        <v>2900</v>
      </c>
      <c r="H17350">
        <v>101643</v>
      </c>
    </row>
    <row r="17351" spans="6:8" ht="13.5">
      <c r="F17351" s="156" t="s">
        <v>2900</v>
      </c>
      <c r="H17351">
        <v>101643</v>
      </c>
    </row>
    <row r="17352" spans="6:8" ht="13.5">
      <c r="F17352" s="156" t="s">
        <v>2900</v>
      </c>
      <c r="H17352">
        <v>101643</v>
      </c>
    </row>
    <row r="17353" spans="6:8" ht="13.5">
      <c r="F17353" s="156" t="s">
        <v>2901</v>
      </c>
      <c r="H17353">
        <v>101644</v>
      </c>
    </row>
    <row r="17354" spans="6:8" ht="13.5">
      <c r="F17354" s="156" t="s">
        <v>2901</v>
      </c>
      <c r="H17354">
        <v>101644</v>
      </c>
    </row>
    <row r="17355" spans="6:8" ht="13.5">
      <c r="F17355" s="156" t="s">
        <v>2901</v>
      </c>
      <c r="H17355">
        <v>101644</v>
      </c>
    </row>
    <row r="17356" spans="6:8" ht="13.5">
      <c r="F17356" s="156" t="s">
        <v>2901</v>
      </c>
      <c r="H17356">
        <v>101644</v>
      </c>
    </row>
    <row r="17357" spans="6:8" ht="13.5">
      <c r="F17357" s="156" t="s">
        <v>2902</v>
      </c>
      <c r="H17357">
        <v>101645</v>
      </c>
    </row>
    <row r="17358" spans="6:8" ht="13.5">
      <c r="F17358" s="156" t="s">
        <v>2902</v>
      </c>
      <c r="H17358">
        <v>101645</v>
      </c>
    </row>
    <row r="17359" spans="6:8" ht="13.5">
      <c r="F17359" s="156" t="s">
        <v>2902</v>
      </c>
      <c r="H17359">
        <v>101645</v>
      </c>
    </row>
    <row r="17360" spans="6:8" ht="13.5">
      <c r="F17360" s="156" t="s">
        <v>2902</v>
      </c>
      <c r="H17360">
        <v>101645</v>
      </c>
    </row>
    <row r="17361" spans="6:8" ht="13.5">
      <c r="F17361" s="156" t="s">
        <v>2903</v>
      </c>
      <c r="H17361">
        <v>101646</v>
      </c>
    </row>
    <row r="17362" spans="6:8" ht="13.5">
      <c r="F17362" s="156" t="s">
        <v>2903</v>
      </c>
      <c r="H17362">
        <v>101646</v>
      </c>
    </row>
    <row r="17363" spans="6:8" ht="13.5">
      <c r="F17363" s="156" t="s">
        <v>2903</v>
      </c>
      <c r="H17363">
        <v>101646</v>
      </c>
    </row>
    <row r="17364" spans="6:8" ht="13.5">
      <c r="F17364" s="156" t="s">
        <v>2903</v>
      </c>
      <c r="H17364">
        <v>101646</v>
      </c>
    </row>
    <row r="17365" spans="6:8" ht="13.5">
      <c r="F17365" s="156" t="s">
        <v>2904</v>
      </c>
      <c r="H17365">
        <v>101647</v>
      </c>
    </row>
    <row r="17366" spans="6:8" ht="13.5">
      <c r="F17366" s="156" t="s">
        <v>2904</v>
      </c>
      <c r="H17366">
        <v>101647</v>
      </c>
    </row>
    <row r="17367" spans="6:8" ht="13.5">
      <c r="F17367" s="156" t="s">
        <v>2904</v>
      </c>
      <c r="H17367">
        <v>101647</v>
      </c>
    </row>
    <row r="17368" spans="6:8" ht="13.5">
      <c r="F17368" s="156" t="s">
        <v>2904</v>
      </c>
      <c r="H17368">
        <v>101647</v>
      </c>
    </row>
    <row r="17369" spans="6:8" ht="13.5">
      <c r="F17369" s="156" t="s">
        <v>2905</v>
      </c>
      <c r="H17369">
        <v>101648</v>
      </c>
    </row>
    <row r="17370" spans="6:8" ht="13.5">
      <c r="F17370" s="156" t="s">
        <v>2905</v>
      </c>
      <c r="H17370">
        <v>101648</v>
      </c>
    </row>
    <row r="17371" spans="6:8" ht="13.5">
      <c r="F17371" s="156" t="s">
        <v>2905</v>
      </c>
      <c r="H17371">
        <v>101648</v>
      </c>
    </row>
    <row r="17372" spans="6:8" ht="13.5">
      <c r="F17372" s="156" t="s">
        <v>2905</v>
      </c>
      <c r="H17372">
        <v>101648</v>
      </c>
    </row>
    <row r="17373" spans="6:8" ht="13.5">
      <c r="F17373" s="156" t="s">
        <v>2906</v>
      </c>
      <c r="H17373">
        <v>101649</v>
      </c>
    </row>
    <row r="17374" spans="6:8" ht="13.5">
      <c r="F17374" s="156" t="s">
        <v>2906</v>
      </c>
      <c r="H17374">
        <v>101649</v>
      </c>
    </row>
    <row r="17375" spans="6:8" ht="13.5">
      <c r="F17375" s="156" t="s">
        <v>2906</v>
      </c>
      <c r="H17375">
        <v>101649</v>
      </c>
    </row>
    <row r="17376" spans="6:8" ht="13.5">
      <c r="F17376" s="156" t="s">
        <v>2906</v>
      </c>
      <c r="H17376">
        <v>101649</v>
      </c>
    </row>
    <row r="17377" spans="6:8" ht="13.5">
      <c r="F17377" s="156" t="s">
        <v>2907</v>
      </c>
      <c r="H17377">
        <v>101650</v>
      </c>
    </row>
    <row r="17378" spans="6:8" ht="13.5">
      <c r="F17378" s="156" t="s">
        <v>2907</v>
      </c>
      <c r="H17378">
        <v>101650</v>
      </c>
    </row>
    <row r="17379" spans="6:8" ht="13.5">
      <c r="F17379" s="156" t="s">
        <v>2907</v>
      </c>
      <c r="H17379">
        <v>101650</v>
      </c>
    </row>
    <row r="17380" spans="6:8" ht="13.5">
      <c r="F17380" s="156" t="s">
        <v>2907</v>
      </c>
      <c r="H17380">
        <v>101650</v>
      </c>
    </row>
    <row r="17381" spans="6:8" ht="13.5">
      <c r="F17381" s="156" t="s">
        <v>2908</v>
      </c>
      <c r="H17381">
        <v>101651</v>
      </c>
    </row>
    <row r="17382" spans="6:8" ht="13.5">
      <c r="F17382" s="156" t="s">
        <v>2908</v>
      </c>
      <c r="H17382">
        <v>101651</v>
      </c>
    </row>
    <row r="17383" spans="6:8" ht="13.5">
      <c r="F17383" s="156" t="s">
        <v>2908</v>
      </c>
      <c r="H17383">
        <v>101651</v>
      </c>
    </row>
    <row r="17384" spans="6:8" ht="13.5">
      <c r="F17384" s="156" t="s">
        <v>2908</v>
      </c>
      <c r="H17384">
        <v>101651</v>
      </c>
    </row>
    <row r="17385" spans="6:8" ht="13.5">
      <c r="F17385" s="156" t="s">
        <v>2909</v>
      </c>
      <c r="H17385">
        <v>101652</v>
      </c>
    </row>
    <row r="17386" spans="6:8" ht="13.5">
      <c r="F17386" s="156" t="s">
        <v>2909</v>
      </c>
      <c r="H17386">
        <v>101652</v>
      </c>
    </row>
    <row r="17387" spans="6:8" ht="13.5">
      <c r="F17387" s="156" t="s">
        <v>2909</v>
      </c>
      <c r="H17387">
        <v>101652</v>
      </c>
    </row>
    <row r="17388" spans="6:8" ht="13.5">
      <c r="F17388" s="156" t="s">
        <v>2909</v>
      </c>
      <c r="H17388">
        <v>101652</v>
      </c>
    </row>
    <row r="17389" spans="6:8" ht="13.5">
      <c r="F17389" s="156" t="s">
        <v>2909</v>
      </c>
      <c r="H17389">
        <v>101652</v>
      </c>
    </row>
    <row r="17390" spans="6:8" ht="13.5">
      <c r="F17390" s="156" t="s">
        <v>2909</v>
      </c>
      <c r="H17390">
        <v>101652</v>
      </c>
    </row>
    <row r="17391" spans="6:8" ht="13.5">
      <c r="F17391" s="156" t="s">
        <v>2910</v>
      </c>
      <c r="H17391">
        <v>101653</v>
      </c>
    </row>
    <row r="17392" spans="6:8" ht="13.5">
      <c r="F17392" s="156" t="s">
        <v>2910</v>
      </c>
      <c r="H17392">
        <v>101653</v>
      </c>
    </row>
    <row r="17393" spans="6:8" ht="13.5">
      <c r="F17393" s="156" t="s">
        <v>2910</v>
      </c>
      <c r="H17393">
        <v>101653</v>
      </c>
    </row>
    <row r="17394" spans="6:8" ht="13.5">
      <c r="F17394" s="156" t="s">
        <v>2910</v>
      </c>
      <c r="H17394">
        <v>101653</v>
      </c>
    </row>
    <row r="17395" spans="6:8" ht="13.5">
      <c r="F17395" s="156" t="s">
        <v>2910</v>
      </c>
      <c r="H17395">
        <v>101653</v>
      </c>
    </row>
    <row r="17396" spans="6:8" ht="13.5">
      <c r="F17396" s="156" t="s">
        <v>2910</v>
      </c>
      <c r="H17396">
        <v>101653</v>
      </c>
    </row>
    <row r="17397" spans="6:8" ht="13.5">
      <c r="F17397" s="156" t="s">
        <v>2910</v>
      </c>
      <c r="H17397">
        <v>101653</v>
      </c>
    </row>
    <row r="17398" spans="6:8" ht="13.5">
      <c r="F17398" s="156" t="s">
        <v>2910</v>
      </c>
      <c r="H17398">
        <v>101653</v>
      </c>
    </row>
    <row r="17399" spans="6:8" ht="13.5">
      <c r="F17399" s="156" t="s">
        <v>2911</v>
      </c>
      <c r="H17399">
        <v>101654</v>
      </c>
    </row>
    <row r="17400" spans="6:8" ht="13.5">
      <c r="F17400" s="156" t="s">
        <v>2911</v>
      </c>
      <c r="H17400">
        <v>101654</v>
      </c>
    </row>
    <row r="17401" spans="6:8" ht="13.5">
      <c r="F17401" s="156" t="s">
        <v>2911</v>
      </c>
      <c r="H17401">
        <v>101654</v>
      </c>
    </row>
    <row r="17402" spans="6:8" ht="13.5">
      <c r="F17402" s="156" t="s">
        <v>2911</v>
      </c>
      <c r="H17402">
        <v>101654</v>
      </c>
    </row>
    <row r="17403" spans="6:8" ht="13.5">
      <c r="F17403" s="156" t="s">
        <v>2911</v>
      </c>
      <c r="H17403">
        <v>101654</v>
      </c>
    </row>
    <row r="17404" spans="6:8" ht="13.5">
      <c r="F17404" s="156" t="s">
        <v>2911</v>
      </c>
      <c r="H17404">
        <v>101654</v>
      </c>
    </row>
    <row r="17405" spans="6:8" ht="13.5">
      <c r="F17405" s="156" t="s">
        <v>2912</v>
      </c>
      <c r="H17405">
        <v>101655</v>
      </c>
    </row>
    <row r="17406" spans="6:8" ht="13.5">
      <c r="F17406" s="156" t="s">
        <v>2912</v>
      </c>
      <c r="H17406">
        <v>101655</v>
      </c>
    </row>
    <row r="17407" spans="6:8" ht="13.5">
      <c r="F17407" s="156" t="s">
        <v>2912</v>
      </c>
      <c r="H17407">
        <v>101655</v>
      </c>
    </row>
    <row r="17408" spans="6:8" ht="13.5">
      <c r="F17408" s="156" t="s">
        <v>2912</v>
      </c>
      <c r="H17408">
        <v>101655</v>
      </c>
    </row>
    <row r="17409" spans="6:8" ht="13.5">
      <c r="F17409" s="156" t="s">
        <v>2912</v>
      </c>
      <c r="H17409">
        <v>101655</v>
      </c>
    </row>
    <row r="17410" spans="6:8" ht="13.5">
      <c r="F17410" s="156" t="s">
        <v>2912</v>
      </c>
      <c r="H17410">
        <v>101655</v>
      </c>
    </row>
    <row r="17411" spans="6:8" ht="13.5">
      <c r="F17411" s="156" t="s">
        <v>2913</v>
      </c>
      <c r="H17411">
        <v>101656</v>
      </c>
    </row>
    <row r="17412" spans="6:8" ht="13.5">
      <c r="F17412" s="156" t="s">
        <v>2913</v>
      </c>
      <c r="H17412">
        <v>101656</v>
      </c>
    </row>
    <row r="17413" spans="6:8" ht="13.5">
      <c r="F17413" s="156" t="s">
        <v>2913</v>
      </c>
      <c r="H17413">
        <v>101656</v>
      </c>
    </row>
    <row r="17414" spans="6:8" ht="13.5">
      <c r="F17414" s="156" t="s">
        <v>2913</v>
      </c>
      <c r="H17414">
        <v>101656</v>
      </c>
    </row>
    <row r="17415" spans="6:8" ht="13.5">
      <c r="F17415" s="156" t="s">
        <v>2913</v>
      </c>
      <c r="H17415">
        <v>101656</v>
      </c>
    </row>
    <row r="17416" spans="6:8" ht="13.5">
      <c r="F17416" s="156" t="s">
        <v>2913</v>
      </c>
      <c r="H17416">
        <v>101656</v>
      </c>
    </row>
    <row r="17417" spans="6:8" ht="13.5">
      <c r="F17417" s="156" t="s">
        <v>2914</v>
      </c>
      <c r="H17417">
        <v>101657</v>
      </c>
    </row>
    <row r="17418" spans="6:8" ht="13.5">
      <c r="F17418" s="156" t="s">
        <v>2914</v>
      </c>
      <c r="H17418">
        <v>101657</v>
      </c>
    </row>
    <row r="17419" spans="6:8" ht="13.5">
      <c r="F17419" s="156" t="s">
        <v>2914</v>
      </c>
      <c r="H17419">
        <v>101657</v>
      </c>
    </row>
    <row r="17420" spans="6:8" ht="13.5">
      <c r="F17420" s="156" t="s">
        <v>2914</v>
      </c>
      <c r="H17420">
        <v>101657</v>
      </c>
    </row>
    <row r="17421" spans="6:8" ht="13.5">
      <c r="F17421" s="156" t="s">
        <v>2914</v>
      </c>
      <c r="H17421">
        <v>101657</v>
      </c>
    </row>
    <row r="17422" spans="6:8" ht="13.5">
      <c r="F17422" s="156" t="s">
        <v>2914</v>
      </c>
      <c r="H17422">
        <v>101657</v>
      </c>
    </row>
    <row r="17423" spans="6:8" ht="13.5">
      <c r="F17423" s="156" t="s">
        <v>2915</v>
      </c>
      <c r="H17423">
        <v>101658</v>
      </c>
    </row>
    <row r="17424" spans="6:8" ht="13.5">
      <c r="F17424" s="156" t="s">
        <v>2915</v>
      </c>
      <c r="H17424">
        <v>101658</v>
      </c>
    </row>
    <row r="17425" spans="6:8" ht="13.5">
      <c r="F17425" s="156" t="s">
        <v>2915</v>
      </c>
      <c r="H17425">
        <v>101658</v>
      </c>
    </row>
    <row r="17426" spans="6:8" ht="13.5">
      <c r="F17426" s="156" t="s">
        <v>2915</v>
      </c>
      <c r="H17426">
        <v>101658</v>
      </c>
    </row>
    <row r="17427" spans="6:8" ht="13.5">
      <c r="F17427" s="156" t="s">
        <v>2915</v>
      </c>
      <c r="H17427">
        <v>101658</v>
      </c>
    </row>
    <row r="17428" spans="6:8" ht="13.5">
      <c r="F17428" s="156" t="s">
        <v>2915</v>
      </c>
      <c r="H17428">
        <v>101658</v>
      </c>
    </row>
    <row r="17429" spans="6:8" ht="13.5">
      <c r="F17429" s="156" t="s">
        <v>2916</v>
      </c>
      <c r="H17429">
        <v>101659</v>
      </c>
    </row>
    <row r="17430" spans="6:8" ht="13.5">
      <c r="F17430" s="156" t="s">
        <v>2916</v>
      </c>
      <c r="H17430">
        <v>101659</v>
      </c>
    </row>
    <row r="17431" spans="6:8" ht="13.5">
      <c r="F17431" s="156" t="s">
        <v>2916</v>
      </c>
      <c r="H17431">
        <v>101659</v>
      </c>
    </row>
    <row r="17432" spans="6:8" ht="13.5">
      <c r="F17432" s="156" t="s">
        <v>2916</v>
      </c>
      <c r="H17432">
        <v>101659</v>
      </c>
    </row>
    <row r="17433" spans="6:8" ht="13.5">
      <c r="F17433" s="156" t="s">
        <v>2916</v>
      </c>
      <c r="H17433">
        <v>101659</v>
      </c>
    </row>
    <row r="17434" spans="6:8" ht="13.5">
      <c r="F17434" s="156" t="s">
        <v>2916</v>
      </c>
      <c r="H17434">
        <v>101659</v>
      </c>
    </row>
    <row r="17435" spans="6:8" ht="13.5">
      <c r="F17435" s="156" t="s">
        <v>2917</v>
      </c>
      <c r="H17435">
        <v>101660</v>
      </c>
    </row>
    <row r="17436" spans="6:8" ht="13.5">
      <c r="F17436" s="156" t="s">
        <v>2917</v>
      </c>
      <c r="H17436">
        <v>101660</v>
      </c>
    </row>
    <row r="17437" spans="6:8" ht="13.5">
      <c r="F17437" s="156" t="s">
        <v>2917</v>
      </c>
      <c r="H17437">
        <v>101660</v>
      </c>
    </row>
    <row r="17438" spans="6:8" ht="13.5">
      <c r="F17438" s="156" t="s">
        <v>2917</v>
      </c>
      <c r="H17438">
        <v>101660</v>
      </c>
    </row>
    <row r="17439" spans="6:8" ht="13.5">
      <c r="F17439" s="156" t="s">
        <v>2917</v>
      </c>
      <c r="H17439">
        <v>101660</v>
      </c>
    </row>
    <row r="17440" spans="6:8" ht="13.5">
      <c r="F17440" s="156" t="s">
        <v>2917</v>
      </c>
      <c r="H17440">
        <v>101660</v>
      </c>
    </row>
    <row r="17441" spans="6:8" ht="13.5">
      <c r="F17441" s="156" t="s">
        <v>2918</v>
      </c>
      <c r="H17441">
        <v>101661</v>
      </c>
    </row>
    <row r="17442" spans="6:8" ht="13.5">
      <c r="F17442" s="156" t="s">
        <v>2918</v>
      </c>
      <c r="H17442">
        <v>101661</v>
      </c>
    </row>
    <row r="17443" spans="6:8" ht="13.5">
      <c r="F17443" s="156" t="s">
        <v>2918</v>
      </c>
      <c r="H17443">
        <v>101661</v>
      </c>
    </row>
    <row r="17444" spans="6:8" ht="13.5">
      <c r="F17444" s="156" t="s">
        <v>2918</v>
      </c>
      <c r="H17444">
        <v>101661</v>
      </c>
    </row>
    <row r="17445" spans="6:8" ht="13.5">
      <c r="F17445" s="156" t="s">
        <v>2919</v>
      </c>
      <c r="H17445">
        <v>101662</v>
      </c>
    </row>
    <row r="17446" spans="6:8" ht="13.5">
      <c r="F17446" s="156" t="s">
        <v>2919</v>
      </c>
      <c r="H17446">
        <v>101662</v>
      </c>
    </row>
    <row r="17447" spans="6:8" ht="13.5">
      <c r="F17447" s="156" t="s">
        <v>2919</v>
      </c>
      <c r="H17447">
        <v>101662</v>
      </c>
    </row>
    <row r="17448" spans="6:8" ht="13.5">
      <c r="F17448" s="156" t="s">
        <v>2919</v>
      </c>
      <c r="H17448">
        <v>101662</v>
      </c>
    </row>
    <row r="17449" spans="6:8" ht="13.5">
      <c r="F17449" s="156" t="s">
        <v>2919</v>
      </c>
      <c r="H17449">
        <v>101662</v>
      </c>
    </row>
    <row r="17450" spans="6:8" ht="13.5">
      <c r="F17450" s="156" t="s">
        <v>2919</v>
      </c>
      <c r="H17450">
        <v>101662</v>
      </c>
    </row>
    <row r="17451" spans="6:8" ht="13.5">
      <c r="F17451" s="156" t="s">
        <v>2919</v>
      </c>
      <c r="H17451">
        <v>101662</v>
      </c>
    </row>
    <row r="17452" spans="6:8" ht="13.5">
      <c r="F17452" s="156" t="s">
        <v>2919</v>
      </c>
      <c r="H17452">
        <v>101662</v>
      </c>
    </row>
    <row r="17453" spans="6:8" ht="13.5">
      <c r="F17453" s="156" t="s">
        <v>2920</v>
      </c>
      <c r="H17453">
        <v>101663</v>
      </c>
    </row>
    <row r="17454" spans="6:8" ht="13.5">
      <c r="F17454" s="156" t="s">
        <v>2920</v>
      </c>
      <c r="H17454">
        <v>101663</v>
      </c>
    </row>
    <row r="17455" spans="6:8" ht="13.5">
      <c r="F17455" s="156" t="s">
        <v>2920</v>
      </c>
      <c r="H17455">
        <v>101663</v>
      </c>
    </row>
    <row r="17456" spans="6:8" ht="13.5">
      <c r="F17456" s="156" t="s">
        <v>2920</v>
      </c>
      <c r="H17456">
        <v>101663</v>
      </c>
    </row>
    <row r="17457" spans="6:8" ht="13.5">
      <c r="F17457" s="156" t="s">
        <v>2921</v>
      </c>
      <c r="H17457">
        <v>101664</v>
      </c>
    </row>
    <row r="17458" spans="6:8" ht="13.5">
      <c r="F17458" s="156" t="s">
        <v>2921</v>
      </c>
      <c r="H17458">
        <v>101664</v>
      </c>
    </row>
    <row r="17459" spans="6:8" ht="13.5">
      <c r="F17459" s="156" t="s">
        <v>2921</v>
      </c>
      <c r="H17459">
        <v>101664</v>
      </c>
    </row>
    <row r="17460" spans="6:8" ht="13.5">
      <c r="F17460" s="156" t="s">
        <v>2921</v>
      </c>
      <c r="H17460">
        <v>101664</v>
      </c>
    </row>
    <row r="17461" spans="6:8" ht="13.5">
      <c r="F17461" s="156" t="s">
        <v>2922</v>
      </c>
      <c r="H17461">
        <v>101665</v>
      </c>
    </row>
    <row r="17462" spans="6:8" ht="13.5">
      <c r="F17462" s="156" t="s">
        <v>2922</v>
      </c>
      <c r="H17462">
        <v>101665</v>
      </c>
    </row>
    <row r="17463" spans="6:8" ht="13.5">
      <c r="F17463" s="156" t="s">
        <v>2922</v>
      </c>
      <c r="H17463">
        <v>101665</v>
      </c>
    </row>
    <row r="17464" spans="6:8" ht="13.5">
      <c r="F17464" s="156" t="s">
        <v>2922</v>
      </c>
      <c r="H17464">
        <v>101665</v>
      </c>
    </row>
    <row r="17465" spans="6:8" ht="13.5">
      <c r="F17465" s="156" t="s">
        <v>2923</v>
      </c>
      <c r="H17465">
        <v>101666</v>
      </c>
    </row>
    <row r="17466" spans="6:8" ht="13.5">
      <c r="F17466" s="156" t="s">
        <v>2923</v>
      </c>
      <c r="H17466">
        <v>101666</v>
      </c>
    </row>
    <row r="17467" spans="6:8" ht="13.5">
      <c r="F17467" s="156" t="s">
        <v>2923</v>
      </c>
      <c r="H17467">
        <v>101666</v>
      </c>
    </row>
    <row r="17468" spans="6:8" ht="13.5">
      <c r="F17468" s="156" t="s">
        <v>2923</v>
      </c>
      <c r="H17468">
        <v>101666</v>
      </c>
    </row>
    <row r="17469" spans="6:8" ht="13.5">
      <c r="F17469" s="156" t="s">
        <v>2923</v>
      </c>
      <c r="H17469">
        <v>101666</v>
      </c>
    </row>
    <row r="17470" spans="6:8" ht="13.5">
      <c r="F17470" s="156" t="s">
        <v>2923</v>
      </c>
      <c r="H17470">
        <v>101666</v>
      </c>
    </row>
    <row r="17471" spans="6:8" ht="13.5">
      <c r="F17471" s="156" t="s">
        <v>2923</v>
      </c>
      <c r="H17471">
        <v>101666</v>
      </c>
    </row>
    <row r="17472" spans="6:8" ht="13.5">
      <c r="F17472" s="156" t="s">
        <v>2924</v>
      </c>
      <c r="H17472">
        <v>102085</v>
      </c>
    </row>
    <row r="17473" spans="6:8" ht="13.5">
      <c r="F17473" s="156" t="s">
        <v>2924</v>
      </c>
      <c r="H17473">
        <v>102085</v>
      </c>
    </row>
    <row r="17474" spans="6:8" ht="13.5">
      <c r="F17474" s="156" t="s">
        <v>2924</v>
      </c>
      <c r="H17474">
        <v>102085</v>
      </c>
    </row>
    <row r="17475" spans="6:8" ht="13.5">
      <c r="F17475" s="156" t="s">
        <v>2924</v>
      </c>
      <c r="H17475">
        <v>102085</v>
      </c>
    </row>
    <row r="17476" spans="6:8" ht="13.5">
      <c r="F17476" s="156" t="s">
        <v>2924</v>
      </c>
      <c r="H17476">
        <v>102085</v>
      </c>
    </row>
    <row r="17477" spans="6:8" ht="13.5">
      <c r="F17477" s="156" t="s">
        <v>2925</v>
      </c>
      <c r="H17477">
        <v>100578</v>
      </c>
    </row>
    <row r="17478" spans="6:8" ht="13.5">
      <c r="F17478" s="156" t="s">
        <v>2925</v>
      </c>
      <c r="H17478">
        <v>100578</v>
      </c>
    </row>
    <row r="17479" spans="6:8" ht="13.5">
      <c r="F17479" s="156" t="s">
        <v>2925</v>
      </c>
      <c r="H17479">
        <v>100578</v>
      </c>
    </row>
    <row r="17480" spans="6:8" ht="13.5">
      <c r="F17480" s="156" t="s">
        <v>2925</v>
      </c>
      <c r="H17480">
        <v>100578</v>
      </c>
    </row>
    <row r="17481" spans="6:8" ht="13.5">
      <c r="F17481" s="156" t="s">
        <v>2925</v>
      </c>
      <c r="H17481">
        <v>100578</v>
      </c>
    </row>
    <row r="17482" spans="6:8" ht="13.5">
      <c r="F17482" s="156" t="s">
        <v>2926</v>
      </c>
      <c r="H17482">
        <v>100579</v>
      </c>
    </row>
    <row r="17483" spans="6:8" ht="13.5">
      <c r="F17483" s="156" t="s">
        <v>2926</v>
      </c>
      <c r="H17483">
        <v>100579</v>
      </c>
    </row>
    <row r="17484" spans="6:8" ht="13.5">
      <c r="F17484" s="156" t="s">
        <v>2926</v>
      </c>
      <c r="H17484">
        <v>100579</v>
      </c>
    </row>
    <row r="17485" spans="6:8" ht="13.5">
      <c r="F17485" s="156" t="s">
        <v>2926</v>
      </c>
      <c r="H17485">
        <v>100579</v>
      </c>
    </row>
    <row r="17486" spans="6:8" ht="13.5">
      <c r="F17486" s="156" t="s">
        <v>2926</v>
      </c>
      <c r="H17486">
        <v>100579</v>
      </c>
    </row>
    <row r="17487" spans="6:8" ht="13.5">
      <c r="F17487" s="156" t="s">
        <v>2927</v>
      </c>
      <c r="H17487">
        <v>100580</v>
      </c>
    </row>
    <row r="17488" spans="6:8" ht="13.5">
      <c r="F17488" s="156" t="s">
        <v>2927</v>
      </c>
      <c r="H17488">
        <v>100580</v>
      </c>
    </row>
    <row r="17489" spans="6:8" ht="13.5">
      <c r="F17489" s="156" t="s">
        <v>2927</v>
      </c>
      <c r="H17489">
        <v>100580</v>
      </c>
    </row>
    <row r="17490" spans="6:8" ht="13.5">
      <c r="F17490" s="156" t="s">
        <v>2927</v>
      </c>
      <c r="H17490">
        <v>100580</v>
      </c>
    </row>
    <row r="17491" spans="6:8" ht="13.5">
      <c r="F17491" s="156" t="s">
        <v>2927</v>
      </c>
      <c r="H17491">
        <v>100580</v>
      </c>
    </row>
    <row r="17492" spans="6:8" ht="13.5">
      <c r="F17492" s="156" t="s">
        <v>2928</v>
      </c>
      <c r="H17492">
        <v>100581</v>
      </c>
    </row>
    <row r="17493" spans="6:8" ht="13.5">
      <c r="F17493" s="156" t="s">
        <v>2928</v>
      </c>
      <c r="H17493">
        <v>100581</v>
      </c>
    </row>
    <row r="17494" spans="6:8" ht="13.5">
      <c r="F17494" s="156" t="s">
        <v>2928</v>
      </c>
      <c r="H17494">
        <v>100581</v>
      </c>
    </row>
    <row r="17495" spans="6:8" ht="13.5">
      <c r="F17495" s="156" t="s">
        <v>2928</v>
      </c>
      <c r="H17495">
        <v>100581</v>
      </c>
    </row>
    <row r="17496" spans="6:8" ht="13.5">
      <c r="F17496" s="156" t="s">
        <v>2928</v>
      </c>
      <c r="H17496">
        <v>100581</v>
      </c>
    </row>
    <row r="17497" spans="6:8" ht="13.5">
      <c r="F17497" s="156" t="s">
        <v>2929</v>
      </c>
      <c r="H17497">
        <v>100582</v>
      </c>
    </row>
    <row r="17498" spans="6:8" ht="13.5">
      <c r="F17498" s="156" t="s">
        <v>2929</v>
      </c>
      <c r="H17498">
        <v>100582</v>
      </c>
    </row>
    <row r="17499" spans="6:8" ht="13.5">
      <c r="F17499" s="156" t="s">
        <v>2929</v>
      </c>
      <c r="H17499">
        <v>100582</v>
      </c>
    </row>
    <row r="17500" spans="6:8" ht="13.5">
      <c r="F17500" s="156" t="s">
        <v>2929</v>
      </c>
      <c r="H17500">
        <v>100582</v>
      </c>
    </row>
    <row r="17501" spans="6:8" ht="13.5">
      <c r="F17501" s="156" t="s">
        <v>2929</v>
      </c>
      <c r="H17501">
        <v>100582</v>
      </c>
    </row>
    <row r="17502" spans="6:8" ht="13.5">
      <c r="F17502" s="156" t="s">
        <v>2930</v>
      </c>
      <c r="H17502">
        <v>100583</v>
      </c>
    </row>
    <row r="17503" spans="6:8" ht="13.5">
      <c r="F17503" s="156" t="s">
        <v>2930</v>
      </c>
      <c r="H17503">
        <v>100583</v>
      </c>
    </row>
    <row r="17504" spans="6:8" ht="13.5">
      <c r="F17504" s="156" t="s">
        <v>2930</v>
      </c>
      <c r="H17504">
        <v>100583</v>
      </c>
    </row>
    <row r="17505" spans="6:8" ht="13.5">
      <c r="F17505" s="156" t="s">
        <v>2930</v>
      </c>
      <c r="H17505">
        <v>100583</v>
      </c>
    </row>
    <row r="17506" spans="6:8" ht="13.5">
      <c r="F17506" s="156" t="s">
        <v>2930</v>
      </c>
      <c r="H17506">
        <v>100583</v>
      </c>
    </row>
    <row r="17507" spans="6:8" ht="13.5">
      <c r="F17507" s="156" t="s">
        <v>2931</v>
      </c>
      <c r="H17507">
        <v>100584</v>
      </c>
    </row>
    <row r="17508" spans="6:8" ht="13.5">
      <c r="F17508" s="156" t="s">
        <v>2931</v>
      </c>
      <c r="H17508">
        <v>100584</v>
      </c>
    </row>
    <row r="17509" spans="6:8" ht="13.5">
      <c r="F17509" s="156" t="s">
        <v>2931</v>
      </c>
      <c r="H17509">
        <v>100584</v>
      </c>
    </row>
    <row r="17510" spans="6:8" ht="13.5">
      <c r="F17510" s="156" t="s">
        <v>2931</v>
      </c>
      <c r="H17510">
        <v>100584</v>
      </c>
    </row>
    <row r="17511" spans="6:8" ht="13.5">
      <c r="F17511" s="156" t="s">
        <v>2931</v>
      </c>
      <c r="H17511">
        <v>100584</v>
      </c>
    </row>
    <row r="17512" spans="6:8" ht="13.5">
      <c r="F17512" s="156" t="s">
        <v>2932</v>
      </c>
      <c r="H17512">
        <v>100585</v>
      </c>
    </row>
    <row r="17513" spans="6:8" ht="13.5">
      <c r="F17513" s="156" t="s">
        <v>2932</v>
      </c>
      <c r="H17513">
        <v>100585</v>
      </c>
    </row>
    <row r="17514" spans="6:8" ht="13.5">
      <c r="F17514" s="156" t="s">
        <v>2932</v>
      </c>
      <c r="H17514">
        <v>100585</v>
      </c>
    </row>
    <row r="17515" spans="6:8" ht="13.5">
      <c r="F17515" s="156" t="s">
        <v>2932</v>
      </c>
      <c r="H17515">
        <v>100585</v>
      </c>
    </row>
    <row r="17516" spans="6:8" ht="13.5">
      <c r="F17516" s="156" t="s">
        <v>2932</v>
      </c>
      <c r="H17516">
        <v>100585</v>
      </c>
    </row>
    <row r="17517" spans="6:8" ht="13.5">
      <c r="F17517" s="156" t="s">
        <v>2933</v>
      </c>
      <c r="H17517">
        <v>100586</v>
      </c>
    </row>
    <row r="17518" spans="6:8" ht="13.5">
      <c r="F17518" s="156" t="s">
        <v>2933</v>
      </c>
      <c r="H17518">
        <v>100586</v>
      </c>
    </row>
    <row r="17519" spans="6:8" ht="13.5">
      <c r="F17519" s="156" t="s">
        <v>2933</v>
      </c>
      <c r="H17519">
        <v>100586</v>
      </c>
    </row>
    <row r="17520" spans="6:8" ht="13.5">
      <c r="F17520" s="156" t="s">
        <v>2933</v>
      </c>
      <c r="H17520">
        <v>100586</v>
      </c>
    </row>
    <row r="17521" spans="6:8" ht="13.5">
      <c r="F17521" s="156" t="s">
        <v>2933</v>
      </c>
      <c r="H17521">
        <v>100586</v>
      </c>
    </row>
    <row r="17522" spans="6:8" ht="13.5">
      <c r="F17522" s="156" t="s">
        <v>2934</v>
      </c>
      <c r="H17522">
        <v>100587</v>
      </c>
    </row>
    <row r="17523" spans="6:8" ht="13.5">
      <c r="F17523" s="156" t="s">
        <v>2934</v>
      </c>
      <c r="H17523">
        <v>100587</v>
      </c>
    </row>
    <row r="17524" spans="6:8" ht="13.5">
      <c r="F17524" s="156" t="s">
        <v>2934</v>
      </c>
      <c r="H17524">
        <v>100587</v>
      </c>
    </row>
    <row r="17525" spans="6:8" ht="13.5">
      <c r="F17525" s="156" t="s">
        <v>2934</v>
      </c>
      <c r="H17525">
        <v>100587</v>
      </c>
    </row>
    <row r="17526" spans="6:8" ht="13.5">
      <c r="F17526" s="156" t="s">
        <v>2934</v>
      </c>
      <c r="H17526">
        <v>100587</v>
      </c>
    </row>
    <row r="17527" spans="6:8" ht="13.5">
      <c r="F17527" s="156" t="s">
        <v>2935</v>
      </c>
      <c r="H17527">
        <v>100588</v>
      </c>
    </row>
    <row r="17528" spans="6:8" ht="13.5">
      <c r="F17528" s="156" t="s">
        <v>2935</v>
      </c>
      <c r="H17528">
        <v>100588</v>
      </c>
    </row>
    <row r="17529" spans="6:8" ht="13.5">
      <c r="F17529" s="156" t="s">
        <v>2935</v>
      </c>
      <c r="H17529">
        <v>100588</v>
      </c>
    </row>
    <row r="17530" spans="6:8" ht="13.5">
      <c r="F17530" s="156" t="s">
        <v>2935</v>
      </c>
      <c r="H17530">
        <v>100588</v>
      </c>
    </row>
    <row r="17531" spans="6:8" ht="13.5">
      <c r="F17531" s="156" t="s">
        <v>2935</v>
      </c>
      <c r="H17531">
        <v>100588</v>
      </c>
    </row>
    <row r="17532" spans="6:8" ht="13.5">
      <c r="F17532" s="156" t="s">
        <v>2936</v>
      </c>
      <c r="H17532">
        <v>100589</v>
      </c>
    </row>
    <row r="17533" spans="6:8" ht="13.5">
      <c r="F17533" s="156" t="s">
        <v>2936</v>
      </c>
      <c r="H17533">
        <v>100589</v>
      </c>
    </row>
    <row r="17534" spans="6:8" ht="13.5">
      <c r="F17534" s="156" t="s">
        <v>2936</v>
      </c>
      <c r="H17534">
        <v>100589</v>
      </c>
    </row>
    <row r="17535" spans="6:8" ht="13.5">
      <c r="F17535" s="156" t="s">
        <v>2936</v>
      </c>
      <c r="H17535">
        <v>100589</v>
      </c>
    </row>
    <row r="17536" spans="6:8" ht="13.5">
      <c r="F17536" s="156" t="s">
        <v>2936</v>
      </c>
      <c r="H17536">
        <v>100589</v>
      </c>
    </row>
    <row r="17537" spans="6:8" ht="13.5">
      <c r="F17537" s="156" t="s">
        <v>2937</v>
      </c>
      <c r="H17537">
        <v>100590</v>
      </c>
    </row>
    <row r="17538" spans="6:8" ht="13.5">
      <c r="F17538" s="156" t="s">
        <v>2937</v>
      </c>
      <c r="H17538">
        <v>100590</v>
      </c>
    </row>
    <row r="17539" spans="6:8" ht="13.5">
      <c r="F17539" s="156" t="s">
        <v>2937</v>
      </c>
      <c r="H17539">
        <v>100590</v>
      </c>
    </row>
    <row r="17540" spans="6:8" ht="13.5">
      <c r="F17540" s="156" t="s">
        <v>2937</v>
      </c>
      <c r="H17540">
        <v>100590</v>
      </c>
    </row>
    <row r="17541" spans="6:8" ht="13.5">
      <c r="F17541" s="156" t="s">
        <v>2937</v>
      </c>
      <c r="H17541">
        <v>100590</v>
      </c>
    </row>
    <row r="17542" spans="6:8" ht="13.5">
      <c r="F17542" s="156" t="s">
        <v>2938</v>
      </c>
      <c r="H17542">
        <v>100591</v>
      </c>
    </row>
    <row r="17543" spans="6:8" ht="13.5">
      <c r="F17543" s="156" t="s">
        <v>2938</v>
      </c>
      <c r="H17543">
        <v>100591</v>
      </c>
    </row>
    <row r="17544" spans="6:8" ht="13.5">
      <c r="F17544" s="156" t="s">
        <v>2938</v>
      </c>
      <c r="H17544">
        <v>100591</v>
      </c>
    </row>
    <row r="17545" spans="6:8" ht="13.5">
      <c r="F17545" s="156" t="s">
        <v>2938</v>
      </c>
      <c r="H17545">
        <v>100591</v>
      </c>
    </row>
    <row r="17546" spans="6:8" ht="13.5">
      <c r="F17546" s="156" t="s">
        <v>2938</v>
      </c>
      <c r="H17546">
        <v>100591</v>
      </c>
    </row>
    <row r="17547" spans="6:8" ht="13.5">
      <c r="F17547" s="156" t="s">
        <v>2939</v>
      </c>
      <c r="H17547">
        <v>100592</v>
      </c>
    </row>
    <row r="17548" spans="6:8" ht="13.5">
      <c r="F17548" s="156" t="s">
        <v>2939</v>
      </c>
      <c r="H17548">
        <v>100592</v>
      </c>
    </row>
    <row r="17549" spans="6:8" ht="13.5">
      <c r="F17549" s="156" t="s">
        <v>2939</v>
      </c>
      <c r="H17549">
        <v>100592</v>
      </c>
    </row>
    <row r="17550" spans="6:8" ht="13.5">
      <c r="F17550" s="156" t="s">
        <v>2939</v>
      </c>
      <c r="H17550">
        <v>100592</v>
      </c>
    </row>
    <row r="17551" spans="6:8" ht="13.5">
      <c r="F17551" s="156" t="s">
        <v>2939</v>
      </c>
      <c r="H17551">
        <v>100592</v>
      </c>
    </row>
    <row r="17552" spans="6:8" ht="13.5">
      <c r="F17552" s="156" t="s">
        <v>2940</v>
      </c>
      <c r="H17552">
        <v>100593</v>
      </c>
    </row>
    <row r="17553" spans="6:8" ht="13.5">
      <c r="F17553" s="156" t="s">
        <v>2940</v>
      </c>
      <c r="H17553">
        <v>100593</v>
      </c>
    </row>
    <row r="17554" spans="6:8" ht="13.5">
      <c r="F17554" s="156" t="s">
        <v>2940</v>
      </c>
      <c r="H17554">
        <v>100593</v>
      </c>
    </row>
    <row r="17555" spans="6:8" ht="13.5">
      <c r="F17555" s="156" t="s">
        <v>2940</v>
      </c>
      <c r="H17555">
        <v>100593</v>
      </c>
    </row>
    <row r="17556" spans="6:8" ht="13.5">
      <c r="F17556" s="156" t="s">
        <v>2940</v>
      </c>
      <c r="H17556">
        <v>100593</v>
      </c>
    </row>
    <row r="17557" spans="6:8" ht="13.5">
      <c r="F17557" s="156" t="s">
        <v>2941</v>
      </c>
      <c r="H17557">
        <v>100594</v>
      </c>
    </row>
    <row r="17558" spans="6:8" ht="13.5">
      <c r="F17558" s="156" t="s">
        <v>2941</v>
      </c>
      <c r="H17558">
        <v>100594</v>
      </c>
    </row>
    <row r="17559" spans="6:8" ht="13.5">
      <c r="F17559" s="156" t="s">
        <v>2941</v>
      </c>
      <c r="H17559">
        <v>100594</v>
      </c>
    </row>
    <row r="17560" spans="6:8" ht="13.5">
      <c r="F17560" s="156" t="s">
        <v>2941</v>
      </c>
      <c r="H17560">
        <v>100594</v>
      </c>
    </row>
    <row r="17561" spans="6:8" ht="13.5">
      <c r="F17561" s="156" t="s">
        <v>2941</v>
      </c>
      <c r="H17561">
        <v>100594</v>
      </c>
    </row>
    <row r="17562" spans="6:8" ht="13.5">
      <c r="F17562" s="156" t="s">
        <v>2942</v>
      </c>
      <c r="H17562">
        <v>100595</v>
      </c>
    </row>
    <row r="17563" spans="6:8" ht="13.5">
      <c r="F17563" s="156" t="s">
        <v>2942</v>
      </c>
      <c r="H17563">
        <v>100595</v>
      </c>
    </row>
    <row r="17564" spans="6:8" ht="13.5">
      <c r="F17564" s="156" t="s">
        <v>2942</v>
      </c>
      <c r="H17564">
        <v>100595</v>
      </c>
    </row>
    <row r="17565" spans="6:8" ht="13.5">
      <c r="F17565" s="156" t="s">
        <v>2942</v>
      </c>
      <c r="H17565">
        <v>100595</v>
      </c>
    </row>
    <row r="17566" spans="6:8" ht="13.5">
      <c r="F17566" s="156" t="s">
        <v>2942</v>
      </c>
      <c r="H17566">
        <v>100595</v>
      </c>
    </row>
    <row r="17567" spans="6:8" ht="13.5">
      <c r="F17567" s="156" t="s">
        <v>2943</v>
      </c>
      <c r="H17567">
        <v>100596</v>
      </c>
    </row>
    <row r="17568" spans="6:8" ht="13.5">
      <c r="F17568" s="156" t="s">
        <v>2943</v>
      </c>
      <c r="H17568">
        <v>100596</v>
      </c>
    </row>
    <row r="17569" spans="6:8" ht="13.5">
      <c r="F17569" s="156" t="s">
        <v>2943</v>
      </c>
      <c r="H17569">
        <v>100596</v>
      </c>
    </row>
    <row r="17570" spans="6:8" ht="13.5">
      <c r="F17570" s="156" t="s">
        <v>2943</v>
      </c>
      <c r="H17570">
        <v>100596</v>
      </c>
    </row>
    <row r="17571" spans="6:8" ht="13.5">
      <c r="F17571" s="156" t="s">
        <v>2943</v>
      </c>
      <c r="H17571">
        <v>100596</v>
      </c>
    </row>
    <row r="17572" spans="6:8" ht="13.5">
      <c r="F17572" s="156" t="s">
        <v>2944</v>
      </c>
      <c r="H17572">
        <v>100597</v>
      </c>
    </row>
    <row r="17573" spans="6:8" ht="13.5">
      <c r="F17573" s="156" t="s">
        <v>2944</v>
      </c>
      <c r="H17573">
        <v>100597</v>
      </c>
    </row>
    <row r="17574" spans="6:8" ht="13.5">
      <c r="F17574" s="156" t="s">
        <v>2944</v>
      </c>
      <c r="H17574">
        <v>100597</v>
      </c>
    </row>
    <row r="17575" spans="6:8" ht="13.5">
      <c r="F17575" s="156" t="s">
        <v>2944</v>
      </c>
      <c r="H17575">
        <v>100597</v>
      </c>
    </row>
    <row r="17576" spans="6:8" ht="13.5">
      <c r="F17576" s="156" t="s">
        <v>2944</v>
      </c>
      <c r="H17576">
        <v>100597</v>
      </c>
    </row>
    <row r="17577" spans="6:8" ht="13.5">
      <c r="F17577" s="156" t="s">
        <v>2945</v>
      </c>
      <c r="H17577">
        <v>100598</v>
      </c>
    </row>
    <row r="17578" spans="6:8" ht="13.5">
      <c r="F17578" s="156" t="s">
        <v>2945</v>
      </c>
      <c r="H17578">
        <v>100598</v>
      </c>
    </row>
    <row r="17579" spans="6:8" ht="13.5">
      <c r="F17579" s="156" t="s">
        <v>2945</v>
      </c>
      <c r="H17579">
        <v>100598</v>
      </c>
    </row>
    <row r="17580" spans="6:8" ht="13.5">
      <c r="F17580" s="156" t="s">
        <v>2945</v>
      </c>
      <c r="H17580">
        <v>100598</v>
      </c>
    </row>
    <row r="17581" spans="6:8" ht="13.5">
      <c r="F17581" s="156" t="s">
        <v>2945</v>
      </c>
      <c r="H17581">
        <v>100598</v>
      </c>
    </row>
    <row r="17582" spans="6:8" ht="13.5">
      <c r="F17582" s="156" t="s">
        <v>2946</v>
      </c>
      <c r="H17582">
        <v>100599</v>
      </c>
    </row>
    <row r="17583" spans="6:8" ht="13.5">
      <c r="F17583" s="156" t="s">
        <v>2946</v>
      </c>
      <c r="H17583">
        <v>100599</v>
      </c>
    </row>
    <row r="17584" spans="6:8" ht="13.5">
      <c r="F17584" s="156" t="s">
        <v>2946</v>
      </c>
      <c r="H17584">
        <v>100599</v>
      </c>
    </row>
    <row r="17585" spans="6:8" ht="13.5">
      <c r="F17585" s="156" t="s">
        <v>2946</v>
      </c>
      <c r="H17585">
        <v>100599</v>
      </c>
    </row>
    <row r="17586" spans="6:8" ht="13.5">
      <c r="F17586" s="156" t="s">
        <v>2946</v>
      </c>
      <c r="H17586">
        <v>100599</v>
      </c>
    </row>
    <row r="17587" spans="6:8" ht="13.5">
      <c r="F17587" s="156" t="s">
        <v>2946</v>
      </c>
      <c r="H17587">
        <v>100599</v>
      </c>
    </row>
    <row r="17588" spans="6:8" ht="13.5">
      <c r="F17588" s="156" t="s">
        <v>2947</v>
      </c>
      <c r="H17588">
        <v>100600</v>
      </c>
    </row>
    <row r="17589" spans="6:8" ht="13.5">
      <c r="F17589" s="156" t="s">
        <v>2947</v>
      </c>
      <c r="H17589">
        <v>100600</v>
      </c>
    </row>
    <row r="17590" spans="6:8" ht="13.5">
      <c r="F17590" s="156" t="s">
        <v>2947</v>
      </c>
      <c r="H17590">
        <v>100600</v>
      </c>
    </row>
    <row r="17591" spans="6:8" ht="13.5">
      <c r="F17591" s="156" t="s">
        <v>2947</v>
      </c>
      <c r="H17591">
        <v>100600</v>
      </c>
    </row>
    <row r="17592" spans="6:8" ht="13.5">
      <c r="F17592" s="156" t="s">
        <v>2947</v>
      </c>
      <c r="H17592">
        <v>100600</v>
      </c>
    </row>
    <row r="17593" spans="6:8" ht="13.5">
      <c r="F17593" s="156" t="s">
        <v>2947</v>
      </c>
      <c r="H17593">
        <v>100600</v>
      </c>
    </row>
    <row r="17594" spans="6:8" ht="13.5">
      <c r="F17594" s="156" t="s">
        <v>2948</v>
      </c>
      <c r="H17594">
        <v>100601</v>
      </c>
    </row>
    <row r="17595" spans="6:8" ht="13.5">
      <c r="F17595" s="156" t="s">
        <v>2948</v>
      </c>
      <c r="H17595">
        <v>100601</v>
      </c>
    </row>
    <row r="17596" spans="6:8" ht="13.5">
      <c r="F17596" s="156" t="s">
        <v>2948</v>
      </c>
      <c r="H17596">
        <v>100601</v>
      </c>
    </row>
    <row r="17597" spans="6:8" ht="13.5">
      <c r="F17597" s="156" t="s">
        <v>2948</v>
      </c>
      <c r="H17597">
        <v>100601</v>
      </c>
    </row>
    <row r="17598" spans="6:8" ht="13.5">
      <c r="F17598" s="156" t="s">
        <v>2948</v>
      </c>
      <c r="H17598">
        <v>100601</v>
      </c>
    </row>
    <row r="17599" spans="6:8" ht="13.5">
      <c r="F17599" s="156" t="s">
        <v>2948</v>
      </c>
      <c r="H17599">
        <v>100601</v>
      </c>
    </row>
    <row r="17600" spans="6:8" ht="13.5">
      <c r="F17600" s="156" t="s">
        <v>2949</v>
      </c>
      <c r="H17600">
        <v>100602</v>
      </c>
    </row>
    <row r="17601" spans="6:8" ht="13.5">
      <c r="F17601" s="156" t="s">
        <v>2949</v>
      </c>
      <c r="H17601">
        <v>100602</v>
      </c>
    </row>
    <row r="17602" spans="6:8" ht="13.5">
      <c r="F17602" s="156" t="s">
        <v>2949</v>
      </c>
      <c r="H17602">
        <v>100602</v>
      </c>
    </row>
    <row r="17603" spans="6:8" ht="13.5">
      <c r="F17603" s="156" t="s">
        <v>2949</v>
      </c>
      <c r="H17603">
        <v>100602</v>
      </c>
    </row>
    <row r="17604" spans="6:8" ht="13.5">
      <c r="F17604" s="156" t="s">
        <v>2949</v>
      </c>
      <c r="H17604">
        <v>100602</v>
      </c>
    </row>
    <row r="17605" spans="6:8" ht="13.5">
      <c r="F17605" s="156" t="s">
        <v>2949</v>
      </c>
      <c r="H17605">
        <v>100602</v>
      </c>
    </row>
    <row r="17606" spans="6:8" ht="13.5">
      <c r="F17606" s="156" t="s">
        <v>2950</v>
      </c>
      <c r="H17606">
        <v>100603</v>
      </c>
    </row>
    <row r="17607" spans="6:8" ht="13.5">
      <c r="F17607" s="156" t="s">
        <v>2950</v>
      </c>
      <c r="H17607">
        <v>100603</v>
      </c>
    </row>
    <row r="17608" spans="6:8" ht="13.5">
      <c r="F17608" s="156" t="s">
        <v>2950</v>
      </c>
      <c r="H17608">
        <v>100603</v>
      </c>
    </row>
    <row r="17609" spans="6:8" ht="13.5">
      <c r="F17609" s="156" t="s">
        <v>2950</v>
      </c>
      <c r="H17609">
        <v>100603</v>
      </c>
    </row>
    <row r="17610" spans="6:8" ht="13.5">
      <c r="F17610" s="156" t="s">
        <v>2950</v>
      </c>
      <c r="H17610">
        <v>100603</v>
      </c>
    </row>
    <row r="17611" spans="6:8" ht="13.5">
      <c r="F17611" s="156" t="s">
        <v>2950</v>
      </c>
      <c r="H17611">
        <v>100603</v>
      </c>
    </row>
    <row r="17612" spans="6:8" ht="13.5">
      <c r="F17612" s="156" t="s">
        <v>2951</v>
      </c>
      <c r="H17612">
        <v>100604</v>
      </c>
    </row>
    <row r="17613" spans="6:8" ht="13.5">
      <c r="F17613" s="156" t="s">
        <v>2951</v>
      </c>
      <c r="H17613">
        <v>100604</v>
      </c>
    </row>
    <row r="17614" spans="6:8" ht="13.5">
      <c r="F17614" s="156" t="s">
        <v>2951</v>
      </c>
      <c r="H17614">
        <v>100604</v>
      </c>
    </row>
    <row r="17615" spans="6:8" ht="13.5">
      <c r="F17615" s="156" t="s">
        <v>2951</v>
      </c>
      <c r="H17615">
        <v>100604</v>
      </c>
    </row>
    <row r="17616" spans="6:8" ht="13.5">
      <c r="F17616" s="156" t="s">
        <v>2951</v>
      </c>
      <c r="H17616">
        <v>100604</v>
      </c>
    </row>
    <row r="17617" spans="6:8" ht="13.5">
      <c r="F17617" s="156" t="s">
        <v>2951</v>
      </c>
      <c r="H17617">
        <v>100604</v>
      </c>
    </row>
    <row r="17618" spans="6:8" ht="13.5">
      <c r="F17618" s="156" t="s">
        <v>2952</v>
      </c>
      <c r="H17618">
        <v>100605</v>
      </c>
    </row>
    <row r="17619" spans="6:8" ht="13.5">
      <c r="F17619" s="156" t="s">
        <v>2952</v>
      </c>
      <c r="H17619">
        <v>100605</v>
      </c>
    </row>
    <row r="17620" spans="6:8" ht="13.5">
      <c r="F17620" s="156" t="s">
        <v>2952</v>
      </c>
      <c r="H17620">
        <v>100605</v>
      </c>
    </row>
    <row r="17621" spans="6:8" ht="13.5">
      <c r="F17621" s="156" t="s">
        <v>2952</v>
      </c>
      <c r="H17621">
        <v>100605</v>
      </c>
    </row>
    <row r="17622" spans="6:8" ht="13.5">
      <c r="F17622" s="156" t="s">
        <v>2952</v>
      </c>
      <c r="H17622">
        <v>100605</v>
      </c>
    </row>
    <row r="17623" spans="6:8" ht="13.5">
      <c r="F17623" s="156" t="s">
        <v>2952</v>
      </c>
      <c r="H17623">
        <v>100605</v>
      </c>
    </row>
    <row r="17624" spans="6:8" ht="13.5">
      <c r="F17624" s="156" t="s">
        <v>2953</v>
      </c>
      <c r="H17624">
        <v>100606</v>
      </c>
    </row>
    <row r="17625" spans="6:8" ht="13.5">
      <c r="F17625" s="156" t="s">
        <v>2953</v>
      </c>
      <c r="H17625">
        <v>100606</v>
      </c>
    </row>
    <row r="17626" spans="6:8" ht="13.5">
      <c r="F17626" s="156" t="s">
        <v>2953</v>
      </c>
      <c r="H17626">
        <v>100606</v>
      </c>
    </row>
    <row r="17627" spans="6:8" ht="13.5">
      <c r="F17627" s="156" t="s">
        <v>2953</v>
      </c>
      <c r="H17627">
        <v>100606</v>
      </c>
    </row>
    <row r="17628" spans="6:8" ht="13.5">
      <c r="F17628" s="156" t="s">
        <v>2953</v>
      </c>
      <c r="H17628">
        <v>100606</v>
      </c>
    </row>
    <row r="17629" spans="6:8" ht="13.5">
      <c r="F17629" s="156" t="s">
        <v>2953</v>
      </c>
      <c r="H17629">
        <v>100606</v>
      </c>
    </row>
    <row r="17630" spans="6:8" ht="13.5">
      <c r="F17630" s="156" t="s">
        <v>2954</v>
      </c>
      <c r="H17630">
        <v>100607</v>
      </c>
    </row>
    <row r="17631" spans="6:8" ht="13.5">
      <c r="F17631" s="156" t="s">
        <v>2954</v>
      </c>
      <c r="H17631">
        <v>100607</v>
      </c>
    </row>
    <row r="17632" spans="6:8" ht="13.5">
      <c r="F17632" s="156" t="s">
        <v>2954</v>
      </c>
      <c r="H17632">
        <v>100607</v>
      </c>
    </row>
    <row r="17633" spans="6:8" ht="13.5">
      <c r="F17633" s="156" t="s">
        <v>2954</v>
      </c>
      <c r="H17633">
        <v>100607</v>
      </c>
    </row>
    <row r="17634" spans="6:8" ht="13.5">
      <c r="F17634" s="156" t="s">
        <v>2954</v>
      </c>
      <c r="H17634">
        <v>100607</v>
      </c>
    </row>
    <row r="17635" spans="6:8" ht="13.5">
      <c r="F17635" s="156" t="s">
        <v>2954</v>
      </c>
      <c r="H17635">
        <v>100607</v>
      </c>
    </row>
    <row r="17636" spans="6:8" ht="13.5">
      <c r="F17636" s="156" t="s">
        <v>2955</v>
      </c>
      <c r="H17636">
        <v>100608</v>
      </c>
    </row>
    <row r="17637" spans="6:8" ht="13.5">
      <c r="F17637" s="156" t="s">
        <v>2955</v>
      </c>
      <c r="H17637">
        <v>100608</v>
      </c>
    </row>
    <row r="17638" spans="6:8" ht="13.5">
      <c r="F17638" s="156" t="s">
        <v>2955</v>
      </c>
      <c r="H17638">
        <v>100608</v>
      </c>
    </row>
    <row r="17639" spans="6:8" ht="13.5">
      <c r="F17639" s="156" t="s">
        <v>2955</v>
      </c>
      <c r="H17639">
        <v>100608</v>
      </c>
    </row>
    <row r="17640" spans="6:8" ht="13.5">
      <c r="F17640" s="156" t="s">
        <v>2955</v>
      </c>
      <c r="H17640">
        <v>100608</v>
      </c>
    </row>
    <row r="17641" spans="6:8" ht="13.5">
      <c r="F17641" s="156" t="s">
        <v>2955</v>
      </c>
      <c r="H17641">
        <v>100608</v>
      </c>
    </row>
    <row r="17642" spans="6:8" ht="13.5">
      <c r="F17642" s="156" t="s">
        <v>2956</v>
      </c>
      <c r="H17642">
        <v>100609</v>
      </c>
    </row>
    <row r="17643" spans="6:8" ht="13.5">
      <c r="F17643" s="156" t="s">
        <v>2956</v>
      </c>
      <c r="H17643">
        <v>100609</v>
      </c>
    </row>
    <row r="17644" spans="6:8" ht="13.5">
      <c r="F17644" s="156" t="s">
        <v>2956</v>
      </c>
      <c r="H17644">
        <v>100609</v>
      </c>
    </row>
    <row r="17645" spans="6:8" ht="13.5">
      <c r="F17645" s="156" t="s">
        <v>2956</v>
      </c>
      <c r="H17645">
        <v>100609</v>
      </c>
    </row>
    <row r="17646" spans="6:8" ht="13.5">
      <c r="F17646" s="156" t="s">
        <v>2956</v>
      </c>
      <c r="H17646">
        <v>100609</v>
      </c>
    </row>
    <row r="17647" spans="6:8" ht="13.5">
      <c r="F17647" s="156" t="s">
        <v>2956</v>
      </c>
      <c r="H17647">
        <v>100609</v>
      </c>
    </row>
    <row r="17648" spans="6:8" ht="13.5">
      <c r="F17648" s="156" t="s">
        <v>2957</v>
      </c>
      <c r="H17648">
        <v>100610</v>
      </c>
    </row>
    <row r="17649" spans="6:8" ht="13.5">
      <c r="F17649" s="156" t="s">
        <v>2957</v>
      </c>
      <c r="H17649">
        <v>100610</v>
      </c>
    </row>
    <row r="17650" spans="6:8" ht="13.5">
      <c r="F17650" s="156" t="s">
        <v>2957</v>
      </c>
      <c r="H17650">
        <v>100610</v>
      </c>
    </row>
    <row r="17651" spans="6:8" ht="13.5">
      <c r="F17651" s="156" t="s">
        <v>2957</v>
      </c>
      <c r="H17651">
        <v>100610</v>
      </c>
    </row>
    <row r="17652" spans="6:8" ht="13.5">
      <c r="F17652" s="156" t="s">
        <v>2957</v>
      </c>
      <c r="H17652">
        <v>100610</v>
      </c>
    </row>
    <row r="17653" spans="6:8" ht="13.5">
      <c r="F17653" s="156" t="s">
        <v>2957</v>
      </c>
      <c r="H17653">
        <v>100610</v>
      </c>
    </row>
    <row r="17654" spans="6:8" ht="13.5">
      <c r="F17654" s="156" t="s">
        <v>2958</v>
      </c>
      <c r="H17654">
        <v>100611</v>
      </c>
    </row>
    <row r="17655" spans="6:8" ht="13.5">
      <c r="F17655" s="156" t="s">
        <v>2958</v>
      </c>
      <c r="H17655">
        <v>100611</v>
      </c>
    </row>
    <row r="17656" spans="6:8" ht="13.5">
      <c r="F17656" s="156" t="s">
        <v>2958</v>
      </c>
      <c r="H17656">
        <v>100611</v>
      </c>
    </row>
    <row r="17657" spans="6:8" ht="13.5">
      <c r="F17657" s="156" t="s">
        <v>2958</v>
      </c>
      <c r="H17657">
        <v>100611</v>
      </c>
    </row>
    <row r="17658" spans="6:8" ht="13.5">
      <c r="F17658" s="156" t="s">
        <v>2958</v>
      </c>
      <c r="H17658">
        <v>100611</v>
      </c>
    </row>
    <row r="17659" spans="6:8" ht="13.5">
      <c r="F17659" s="156" t="s">
        <v>2958</v>
      </c>
      <c r="H17659">
        <v>100611</v>
      </c>
    </row>
    <row r="17660" spans="6:8" ht="13.5">
      <c r="F17660" s="156" t="s">
        <v>2959</v>
      </c>
      <c r="H17660">
        <v>100612</v>
      </c>
    </row>
    <row r="17661" spans="6:8" ht="13.5">
      <c r="F17661" s="156" t="s">
        <v>2959</v>
      </c>
      <c r="H17661">
        <v>100612</v>
      </c>
    </row>
    <row r="17662" spans="6:8" ht="13.5">
      <c r="F17662" s="156" t="s">
        <v>2959</v>
      </c>
      <c r="H17662">
        <v>100612</v>
      </c>
    </row>
    <row r="17663" spans="6:8" ht="13.5">
      <c r="F17663" s="156" t="s">
        <v>2959</v>
      </c>
      <c r="H17663">
        <v>100612</v>
      </c>
    </row>
    <row r="17664" spans="6:8" ht="13.5">
      <c r="F17664" s="156" t="s">
        <v>2959</v>
      </c>
      <c r="H17664">
        <v>100612</v>
      </c>
    </row>
    <row r="17665" spans="6:8" ht="13.5">
      <c r="F17665" s="156" t="s">
        <v>2959</v>
      </c>
      <c r="H17665">
        <v>100612</v>
      </c>
    </row>
    <row r="17666" spans="6:8" ht="13.5">
      <c r="F17666" s="156" t="s">
        <v>2960</v>
      </c>
      <c r="H17666">
        <v>100613</v>
      </c>
    </row>
    <row r="17667" spans="6:8" ht="13.5">
      <c r="F17667" s="156" t="s">
        <v>2960</v>
      </c>
      <c r="H17667">
        <v>100613</v>
      </c>
    </row>
    <row r="17668" spans="6:8" ht="13.5">
      <c r="F17668" s="156" t="s">
        <v>2960</v>
      </c>
      <c r="H17668">
        <v>100613</v>
      </c>
    </row>
    <row r="17669" spans="6:8" ht="13.5">
      <c r="F17669" s="156" t="s">
        <v>2960</v>
      </c>
      <c r="H17669">
        <v>100613</v>
      </c>
    </row>
    <row r="17670" spans="6:8" ht="13.5">
      <c r="F17670" s="156" t="s">
        <v>2960</v>
      </c>
      <c r="H17670">
        <v>100613</v>
      </c>
    </row>
    <row r="17671" spans="6:8" ht="13.5">
      <c r="F17671" s="156" t="s">
        <v>2960</v>
      </c>
      <c r="H17671">
        <v>100613</v>
      </c>
    </row>
    <row r="17672" spans="6:8" ht="13.5">
      <c r="F17672" s="156" t="s">
        <v>2961</v>
      </c>
      <c r="H17672">
        <v>100614</v>
      </c>
    </row>
    <row r="17673" spans="6:8" ht="13.5">
      <c r="F17673" s="156" t="s">
        <v>2961</v>
      </c>
      <c r="H17673">
        <v>100614</v>
      </c>
    </row>
    <row r="17674" spans="6:8" ht="13.5">
      <c r="F17674" s="156" t="s">
        <v>2961</v>
      </c>
      <c r="H17674">
        <v>100614</v>
      </c>
    </row>
    <row r="17675" spans="6:8" ht="13.5">
      <c r="F17675" s="156" t="s">
        <v>2961</v>
      </c>
      <c r="H17675">
        <v>100614</v>
      </c>
    </row>
    <row r="17676" spans="6:8" ht="13.5">
      <c r="F17676" s="156" t="s">
        <v>2961</v>
      </c>
      <c r="H17676">
        <v>100614</v>
      </c>
    </row>
    <row r="17677" spans="6:8" ht="13.5">
      <c r="F17677" s="156" t="s">
        <v>2961</v>
      </c>
      <c r="H17677">
        <v>100614</v>
      </c>
    </row>
    <row r="17678" spans="6:8" ht="13.5">
      <c r="F17678" s="156" t="s">
        <v>2962</v>
      </c>
      <c r="H17678">
        <v>100615</v>
      </c>
    </row>
    <row r="17679" spans="6:8" ht="13.5">
      <c r="F17679" s="156" t="s">
        <v>2962</v>
      </c>
      <c r="H17679">
        <v>100615</v>
      </c>
    </row>
    <row r="17680" spans="6:8" ht="13.5">
      <c r="F17680" s="156" t="s">
        <v>2962</v>
      </c>
      <c r="H17680">
        <v>100615</v>
      </c>
    </row>
    <row r="17681" spans="6:8" ht="13.5">
      <c r="F17681" s="156" t="s">
        <v>2962</v>
      </c>
      <c r="H17681">
        <v>100615</v>
      </c>
    </row>
    <row r="17682" spans="6:8" ht="13.5">
      <c r="F17682" s="156" t="s">
        <v>2962</v>
      </c>
      <c r="H17682">
        <v>100615</v>
      </c>
    </row>
    <row r="17683" spans="6:8" ht="13.5">
      <c r="F17683" s="156" t="s">
        <v>2962</v>
      </c>
      <c r="H17683">
        <v>100615</v>
      </c>
    </row>
    <row r="17684" spans="6:8" ht="13.5">
      <c r="F17684" s="156" t="s">
        <v>2963</v>
      </c>
      <c r="H17684">
        <v>100616</v>
      </c>
    </row>
    <row r="17685" spans="6:8" ht="13.5">
      <c r="F17685" s="156" t="s">
        <v>2963</v>
      </c>
      <c r="H17685">
        <v>100616</v>
      </c>
    </row>
    <row r="17686" spans="6:8" ht="13.5">
      <c r="F17686" s="156" t="s">
        <v>2963</v>
      </c>
      <c r="H17686">
        <v>100616</v>
      </c>
    </row>
    <row r="17687" spans="6:8" ht="13.5">
      <c r="F17687" s="156" t="s">
        <v>2963</v>
      </c>
      <c r="H17687">
        <v>100616</v>
      </c>
    </row>
    <row r="17688" spans="6:8" ht="13.5">
      <c r="F17688" s="156" t="s">
        <v>2963</v>
      </c>
      <c r="H17688">
        <v>100616</v>
      </c>
    </row>
    <row r="17689" spans="6:8" ht="13.5">
      <c r="F17689" s="156" t="s">
        <v>2963</v>
      </c>
      <c r="H17689">
        <v>100616</v>
      </c>
    </row>
    <row r="17690" spans="6:8" ht="13.5">
      <c r="F17690" s="156" t="s">
        <v>2964</v>
      </c>
      <c r="H17690">
        <v>100617</v>
      </c>
    </row>
    <row r="17691" spans="6:8" ht="13.5">
      <c r="F17691" s="156" t="s">
        <v>2964</v>
      </c>
      <c r="H17691">
        <v>100617</v>
      </c>
    </row>
    <row r="17692" spans="6:8" ht="13.5">
      <c r="F17692" s="156" t="s">
        <v>2964</v>
      </c>
      <c r="H17692">
        <v>100617</v>
      </c>
    </row>
    <row r="17693" spans="6:8" ht="13.5">
      <c r="F17693" s="156" t="s">
        <v>2964</v>
      </c>
      <c r="H17693">
        <v>100617</v>
      </c>
    </row>
    <row r="17694" spans="6:8" ht="13.5">
      <c r="F17694" s="156" t="s">
        <v>2964</v>
      </c>
      <c r="H17694">
        <v>100617</v>
      </c>
    </row>
    <row r="17695" spans="6:8" ht="13.5">
      <c r="F17695" s="156" t="s">
        <v>2964</v>
      </c>
      <c r="H17695">
        <v>100617</v>
      </c>
    </row>
    <row r="17696" spans="6:8" ht="13.5">
      <c r="F17696" s="156" t="s">
        <v>2965</v>
      </c>
      <c r="H17696">
        <v>100618</v>
      </c>
    </row>
    <row r="17697" spans="6:8" ht="13.5">
      <c r="F17697" s="156" t="s">
        <v>2965</v>
      </c>
      <c r="H17697">
        <v>100618</v>
      </c>
    </row>
    <row r="17698" spans="6:8" ht="13.5">
      <c r="F17698" s="156" t="s">
        <v>2965</v>
      </c>
      <c r="H17698">
        <v>100618</v>
      </c>
    </row>
    <row r="17699" spans="6:8" ht="13.5">
      <c r="F17699" s="156" t="s">
        <v>2965</v>
      </c>
      <c r="H17699">
        <v>100618</v>
      </c>
    </row>
    <row r="17700" spans="6:8" ht="13.5">
      <c r="F17700" s="156" t="s">
        <v>2965</v>
      </c>
      <c r="H17700">
        <v>100618</v>
      </c>
    </row>
    <row r="17701" spans="6:8" ht="13.5">
      <c r="F17701" s="156" t="s">
        <v>2965</v>
      </c>
      <c r="H17701">
        <v>100618</v>
      </c>
    </row>
    <row r="17702" spans="6:8" ht="13.5">
      <c r="F17702" s="156" t="s">
        <v>2966</v>
      </c>
      <c r="H17702">
        <v>100619</v>
      </c>
    </row>
    <row r="17703" spans="6:8" ht="13.5">
      <c r="F17703" s="156" t="s">
        <v>2966</v>
      </c>
      <c r="H17703">
        <v>100619</v>
      </c>
    </row>
    <row r="17704" spans="6:8" ht="13.5">
      <c r="F17704" s="156" t="s">
        <v>2966</v>
      </c>
      <c r="H17704">
        <v>100619</v>
      </c>
    </row>
    <row r="17705" spans="6:8" ht="13.5">
      <c r="F17705" s="156" t="s">
        <v>2966</v>
      </c>
      <c r="H17705">
        <v>100619</v>
      </c>
    </row>
    <row r="17706" spans="6:8" ht="13.5">
      <c r="F17706" s="156" t="s">
        <v>2966</v>
      </c>
      <c r="H17706">
        <v>100619</v>
      </c>
    </row>
    <row r="17707" spans="6:8" ht="13.5">
      <c r="F17707" s="156" t="s">
        <v>2966</v>
      </c>
      <c r="H17707">
        <v>100619</v>
      </c>
    </row>
    <row r="17708" spans="6:8" ht="13.5">
      <c r="F17708" s="156" t="s">
        <v>2967</v>
      </c>
      <c r="H17708">
        <v>100620</v>
      </c>
    </row>
    <row r="17709" spans="6:8" ht="13.5">
      <c r="F17709" s="156" t="s">
        <v>2967</v>
      </c>
      <c r="H17709">
        <v>100620</v>
      </c>
    </row>
    <row r="17710" spans="6:8" ht="13.5">
      <c r="F17710" s="156" t="s">
        <v>2967</v>
      </c>
      <c r="H17710">
        <v>100620</v>
      </c>
    </row>
    <row r="17711" spans="6:8" ht="13.5">
      <c r="F17711" s="156" t="s">
        <v>2967</v>
      </c>
      <c r="H17711">
        <v>100620</v>
      </c>
    </row>
    <row r="17712" spans="6:8" ht="13.5">
      <c r="F17712" s="156" t="s">
        <v>2967</v>
      </c>
      <c r="H17712">
        <v>100620</v>
      </c>
    </row>
    <row r="17713" spans="6:8" ht="13.5">
      <c r="F17713" s="156" t="s">
        <v>2967</v>
      </c>
      <c r="H17713">
        <v>100620</v>
      </c>
    </row>
    <row r="17714" spans="6:8" ht="13.5">
      <c r="F17714" s="156" t="s">
        <v>2967</v>
      </c>
      <c r="H17714">
        <v>100620</v>
      </c>
    </row>
    <row r="17715" spans="6:8" ht="13.5">
      <c r="F17715" s="156" t="s">
        <v>2967</v>
      </c>
      <c r="H17715">
        <v>100620</v>
      </c>
    </row>
    <row r="17716" spans="6:8" ht="13.5">
      <c r="F17716" s="156" t="s">
        <v>2968</v>
      </c>
      <c r="H17716">
        <v>100621</v>
      </c>
    </row>
    <row r="17717" spans="6:8" ht="13.5">
      <c r="F17717" s="156" t="s">
        <v>2968</v>
      </c>
      <c r="H17717">
        <v>100621</v>
      </c>
    </row>
    <row r="17718" spans="6:8" ht="13.5">
      <c r="F17718" s="156" t="s">
        <v>2968</v>
      </c>
      <c r="H17718">
        <v>100621</v>
      </c>
    </row>
    <row r="17719" spans="6:8" ht="13.5">
      <c r="F17719" s="156" t="s">
        <v>2968</v>
      </c>
      <c r="H17719">
        <v>100621</v>
      </c>
    </row>
    <row r="17720" spans="6:8" ht="13.5">
      <c r="F17720" s="156" t="s">
        <v>2968</v>
      </c>
      <c r="H17720">
        <v>100621</v>
      </c>
    </row>
    <row r="17721" spans="6:8" ht="13.5">
      <c r="F17721" s="156" t="s">
        <v>2968</v>
      </c>
      <c r="H17721">
        <v>100621</v>
      </c>
    </row>
    <row r="17722" spans="6:8" ht="13.5">
      <c r="F17722" s="156" t="s">
        <v>2968</v>
      </c>
      <c r="H17722">
        <v>100621</v>
      </c>
    </row>
    <row r="17723" spans="6:8" ht="13.5">
      <c r="F17723" s="156" t="s">
        <v>2968</v>
      </c>
      <c r="H17723">
        <v>100621</v>
      </c>
    </row>
    <row r="17724" spans="6:8" ht="13.5">
      <c r="F17724" s="156" t="s">
        <v>2969</v>
      </c>
      <c r="H17724">
        <v>100622</v>
      </c>
    </row>
    <row r="17725" spans="6:8" ht="13.5">
      <c r="F17725" s="156" t="s">
        <v>2969</v>
      </c>
      <c r="H17725">
        <v>100622</v>
      </c>
    </row>
    <row r="17726" spans="6:8" ht="13.5">
      <c r="F17726" s="156" t="s">
        <v>2969</v>
      </c>
      <c r="H17726">
        <v>100622</v>
      </c>
    </row>
    <row r="17727" spans="6:8" ht="13.5">
      <c r="F17727" s="156" t="s">
        <v>2969</v>
      </c>
      <c r="H17727">
        <v>100622</v>
      </c>
    </row>
    <row r="17728" spans="6:8" ht="13.5">
      <c r="F17728" s="156" t="s">
        <v>2969</v>
      </c>
      <c r="H17728">
        <v>100622</v>
      </c>
    </row>
    <row r="17729" spans="6:8" ht="13.5">
      <c r="F17729" s="156" t="s">
        <v>2969</v>
      </c>
      <c r="H17729">
        <v>100622</v>
      </c>
    </row>
    <row r="17730" spans="6:8" ht="13.5">
      <c r="F17730" s="156" t="s">
        <v>2969</v>
      </c>
      <c r="H17730">
        <v>100622</v>
      </c>
    </row>
    <row r="17731" spans="6:8" ht="13.5">
      <c r="F17731" s="156" t="s">
        <v>2970</v>
      </c>
      <c r="H17731">
        <v>100623</v>
      </c>
    </row>
    <row r="17732" spans="6:8" ht="13.5">
      <c r="F17732" s="156" t="s">
        <v>2970</v>
      </c>
      <c r="H17732">
        <v>100623</v>
      </c>
    </row>
    <row r="17733" spans="6:8" ht="13.5">
      <c r="F17733" s="156" t="s">
        <v>2970</v>
      </c>
      <c r="H17733">
        <v>100623</v>
      </c>
    </row>
    <row r="17734" spans="6:8" ht="13.5">
      <c r="F17734" s="156" t="s">
        <v>2970</v>
      </c>
      <c r="H17734">
        <v>100623</v>
      </c>
    </row>
    <row r="17735" spans="6:8" ht="13.5">
      <c r="F17735" s="156" t="s">
        <v>2970</v>
      </c>
      <c r="H17735">
        <v>100623</v>
      </c>
    </row>
    <row r="17736" spans="6:8" ht="13.5">
      <c r="F17736" s="156" t="s">
        <v>2970</v>
      </c>
      <c r="H17736">
        <v>100623</v>
      </c>
    </row>
    <row r="17737" spans="6:8" ht="13.5">
      <c r="F17737" s="156" t="s">
        <v>2970</v>
      </c>
      <c r="H17737">
        <v>100623</v>
      </c>
    </row>
    <row r="17738" spans="6:8" ht="13.5">
      <c r="F17738" s="156" t="s">
        <v>2971</v>
      </c>
      <c r="H17738">
        <v>97600</v>
      </c>
    </row>
    <row r="17739" spans="6:8" ht="13.5">
      <c r="F17739" s="156" t="s">
        <v>2971</v>
      </c>
      <c r="H17739">
        <v>97600</v>
      </c>
    </row>
    <row r="17740" spans="6:8" ht="13.5">
      <c r="F17740" s="156" t="s">
        <v>2971</v>
      </c>
      <c r="H17740">
        <v>97600</v>
      </c>
    </row>
    <row r="17741" spans="6:8" ht="13.5">
      <c r="F17741" s="156" t="s">
        <v>2971</v>
      </c>
      <c r="H17741">
        <v>97600</v>
      </c>
    </row>
    <row r="17742" spans="6:8" ht="13.5">
      <c r="F17742" s="156" t="s">
        <v>2971</v>
      </c>
      <c r="H17742">
        <v>97600</v>
      </c>
    </row>
    <row r="17743" spans="6:8" ht="13.5">
      <c r="F17743" s="156" t="s">
        <v>2971</v>
      </c>
      <c r="H17743">
        <v>97600</v>
      </c>
    </row>
    <row r="17744" spans="6:8" ht="13.5">
      <c r="F17744" s="156" t="s">
        <v>2972</v>
      </c>
      <c r="H17744">
        <v>97601</v>
      </c>
    </row>
    <row r="17745" spans="6:8" ht="13.5">
      <c r="F17745" s="156" t="s">
        <v>2972</v>
      </c>
      <c r="H17745">
        <v>97601</v>
      </c>
    </row>
    <row r="17746" spans="6:8" ht="13.5">
      <c r="F17746" s="156" t="s">
        <v>2972</v>
      </c>
      <c r="H17746">
        <v>97601</v>
      </c>
    </row>
    <row r="17747" spans="6:8" ht="13.5">
      <c r="F17747" s="156" t="s">
        <v>2972</v>
      </c>
      <c r="H17747">
        <v>97601</v>
      </c>
    </row>
    <row r="17748" spans="6:8" ht="13.5">
      <c r="F17748" s="156" t="s">
        <v>2972</v>
      </c>
      <c r="H17748">
        <v>97601</v>
      </c>
    </row>
    <row r="17749" spans="6:8" ht="13.5">
      <c r="F17749" s="156" t="s">
        <v>2972</v>
      </c>
      <c r="H17749">
        <v>97601</v>
      </c>
    </row>
    <row r="17750" spans="6:8" ht="13.5">
      <c r="F17750" s="156" t="s">
        <v>2973</v>
      </c>
      <c r="H17750">
        <v>97605</v>
      </c>
    </row>
    <row r="17751" spans="6:8" ht="13.5">
      <c r="F17751" s="156" t="s">
        <v>2973</v>
      </c>
      <c r="H17751">
        <v>97605</v>
      </c>
    </row>
    <row r="17752" spans="6:8" ht="13.5">
      <c r="F17752" s="156" t="s">
        <v>2973</v>
      </c>
      <c r="H17752">
        <v>97605</v>
      </c>
    </row>
    <row r="17753" spans="6:8" ht="13.5">
      <c r="F17753" s="156" t="s">
        <v>2973</v>
      </c>
      <c r="H17753">
        <v>97605</v>
      </c>
    </row>
    <row r="17754" spans="6:8" ht="13.5">
      <c r="F17754" s="156" t="s">
        <v>2973</v>
      </c>
      <c r="H17754">
        <v>97605</v>
      </c>
    </row>
    <row r="17755" spans="6:8" ht="13.5">
      <c r="F17755" s="156" t="s">
        <v>2974</v>
      </c>
      <c r="H17755">
        <v>97606</v>
      </c>
    </row>
    <row r="17756" spans="6:8" ht="13.5">
      <c r="F17756" s="156" t="s">
        <v>2974</v>
      </c>
      <c r="H17756">
        <v>97606</v>
      </c>
    </row>
    <row r="17757" spans="6:8" ht="13.5">
      <c r="F17757" s="156" t="s">
        <v>2974</v>
      </c>
      <c r="H17757">
        <v>97606</v>
      </c>
    </row>
    <row r="17758" spans="6:8" ht="13.5">
      <c r="F17758" s="156" t="s">
        <v>2974</v>
      </c>
      <c r="H17758">
        <v>97606</v>
      </c>
    </row>
    <row r="17759" spans="6:8" ht="13.5">
      <c r="F17759" s="156" t="s">
        <v>2974</v>
      </c>
      <c r="H17759">
        <v>97606</v>
      </c>
    </row>
    <row r="17760" spans="6:8" ht="13.5">
      <c r="F17760" s="156" t="s">
        <v>2975</v>
      </c>
      <c r="H17760">
        <v>97607</v>
      </c>
    </row>
    <row r="17761" spans="6:8" ht="13.5">
      <c r="F17761" s="156" t="s">
        <v>2975</v>
      </c>
      <c r="H17761">
        <v>97607</v>
      </c>
    </row>
    <row r="17762" spans="6:8" ht="13.5">
      <c r="F17762" s="156" t="s">
        <v>2975</v>
      </c>
      <c r="H17762">
        <v>97607</v>
      </c>
    </row>
    <row r="17763" spans="6:8" ht="13.5">
      <c r="F17763" s="156" t="s">
        <v>2975</v>
      </c>
      <c r="H17763">
        <v>97607</v>
      </c>
    </row>
    <row r="17764" spans="6:8" ht="13.5">
      <c r="F17764" s="156" t="s">
        <v>2975</v>
      </c>
      <c r="H17764">
        <v>97607</v>
      </c>
    </row>
    <row r="17765" spans="6:8" ht="13.5">
      <c r="F17765" s="156" t="s">
        <v>2976</v>
      </c>
      <c r="H17765">
        <v>97608</v>
      </c>
    </row>
    <row r="17766" spans="6:8" ht="13.5">
      <c r="F17766" s="156" t="s">
        <v>2976</v>
      </c>
      <c r="H17766">
        <v>97608</v>
      </c>
    </row>
    <row r="17767" spans="6:8" ht="13.5">
      <c r="F17767" s="156" t="s">
        <v>2976</v>
      </c>
      <c r="H17767">
        <v>97608</v>
      </c>
    </row>
    <row r="17768" spans="6:8" ht="13.5">
      <c r="F17768" s="156" t="s">
        <v>2976</v>
      </c>
      <c r="H17768">
        <v>97608</v>
      </c>
    </row>
    <row r="17769" spans="6:8" ht="13.5">
      <c r="F17769" s="156" t="s">
        <v>2976</v>
      </c>
      <c r="H17769">
        <v>97608</v>
      </c>
    </row>
    <row r="17770" spans="6:8" ht="13.5">
      <c r="F17770" s="156" t="s">
        <v>2977</v>
      </c>
      <c r="H17770" t="s">
        <v>2977</v>
      </c>
    </row>
    <row r="17771" spans="6:8" ht="13.5">
      <c r="F17771" s="156" t="s">
        <v>2977</v>
      </c>
      <c r="H17771" t="s">
        <v>2977</v>
      </c>
    </row>
    <row r="17772" spans="6:8" ht="13.5">
      <c r="F17772" s="156" t="s">
        <v>2977</v>
      </c>
      <c r="H17772" t="s">
        <v>2977</v>
      </c>
    </row>
    <row r="17773" spans="6:8" ht="13.5">
      <c r="F17773" s="156" t="s">
        <v>2977</v>
      </c>
      <c r="H17773" t="s">
        <v>2977</v>
      </c>
    </row>
    <row r="17774" spans="6:8" ht="13.5">
      <c r="F17774" s="156" t="s">
        <v>2978</v>
      </c>
      <c r="H17774" t="s">
        <v>2978</v>
      </c>
    </row>
    <row r="17775" spans="6:8" ht="13.5">
      <c r="F17775" s="156" t="s">
        <v>2978</v>
      </c>
      <c r="H17775" t="s">
        <v>2978</v>
      </c>
    </row>
    <row r="17776" spans="6:8" ht="13.5">
      <c r="F17776" s="156" t="s">
        <v>2978</v>
      </c>
      <c r="H17776" t="s">
        <v>2978</v>
      </c>
    </row>
    <row r="17777" spans="6:8" ht="13.5">
      <c r="F17777" s="156" t="s">
        <v>2978</v>
      </c>
      <c r="H17777" t="s">
        <v>2978</v>
      </c>
    </row>
    <row r="17778" spans="6:8" ht="13.5">
      <c r="F17778" s="156" t="s">
        <v>2979</v>
      </c>
      <c r="H17778" t="s">
        <v>2979</v>
      </c>
    </row>
    <row r="17779" spans="6:8" ht="13.5">
      <c r="F17779" s="156" t="s">
        <v>2979</v>
      </c>
      <c r="H17779" t="s">
        <v>2979</v>
      </c>
    </row>
    <row r="17780" spans="6:8" ht="13.5">
      <c r="F17780" s="156" t="s">
        <v>2979</v>
      </c>
      <c r="H17780" t="s">
        <v>2979</v>
      </c>
    </row>
    <row r="17781" spans="6:8" ht="13.5">
      <c r="F17781" s="156" t="s">
        <v>2979</v>
      </c>
      <c r="H17781" t="s">
        <v>2979</v>
      </c>
    </row>
    <row r="17782" spans="6:8" ht="13.5">
      <c r="F17782" s="156" t="s">
        <v>2980</v>
      </c>
      <c r="H17782" t="s">
        <v>2980</v>
      </c>
    </row>
    <row r="17783" spans="6:8" ht="13.5">
      <c r="F17783" s="156" t="s">
        <v>2980</v>
      </c>
      <c r="H17783" t="s">
        <v>2980</v>
      </c>
    </row>
    <row r="17784" spans="6:8" ht="13.5">
      <c r="F17784" s="156" t="s">
        <v>2980</v>
      </c>
      <c r="H17784" t="s">
        <v>2980</v>
      </c>
    </row>
    <row r="17785" spans="6:8" ht="13.5">
      <c r="F17785" s="156" t="s">
        <v>2980</v>
      </c>
      <c r="H17785" t="s">
        <v>2980</v>
      </c>
    </row>
    <row r="17786" spans="6:8" ht="13.5">
      <c r="F17786" s="156" t="s">
        <v>2981</v>
      </c>
      <c r="H17786" t="s">
        <v>2981</v>
      </c>
    </row>
    <row r="17787" spans="6:8" ht="13.5">
      <c r="F17787" s="156" t="s">
        <v>2981</v>
      </c>
      <c r="H17787" t="s">
        <v>2981</v>
      </c>
    </row>
    <row r="17788" spans="6:8" ht="13.5">
      <c r="F17788" s="156" t="s">
        <v>2981</v>
      </c>
      <c r="H17788" t="s">
        <v>2981</v>
      </c>
    </row>
    <row r="17789" spans="6:8" ht="13.5">
      <c r="F17789" s="156" t="s">
        <v>2981</v>
      </c>
      <c r="H17789" t="s">
        <v>2981</v>
      </c>
    </row>
    <row r="17790" spans="6:8" ht="13.5">
      <c r="F17790" s="156" t="s">
        <v>2982</v>
      </c>
      <c r="H17790" t="s">
        <v>2982</v>
      </c>
    </row>
    <row r="17791" spans="6:8" ht="13.5">
      <c r="F17791" s="156" t="s">
        <v>2982</v>
      </c>
      <c r="H17791" t="s">
        <v>2982</v>
      </c>
    </row>
    <row r="17792" spans="6:8" ht="13.5">
      <c r="F17792" s="156" t="s">
        <v>2982</v>
      </c>
      <c r="H17792" t="s">
        <v>2982</v>
      </c>
    </row>
    <row r="17793" spans="6:8" ht="13.5">
      <c r="F17793" s="156" t="s">
        <v>2982</v>
      </c>
      <c r="H17793" t="s">
        <v>2982</v>
      </c>
    </row>
    <row r="17794" spans="6:8" ht="13.5">
      <c r="F17794" s="156" t="s">
        <v>2983</v>
      </c>
      <c r="H17794" t="s">
        <v>2983</v>
      </c>
    </row>
    <row r="17795" spans="6:8" ht="13.5">
      <c r="F17795" s="156" t="s">
        <v>2983</v>
      </c>
      <c r="H17795" t="s">
        <v>2983</v>
      </c>
    </row>
    <row r="17796" spans="6:8" ht="13.5">
      <c r="F17796" s="156" t="s">
        <v>2983</v>
      </c>
      <c r="H17796" t="s">
        <v>2983</v>
      </c>
    </row>
    <row r="17797" spans="6:8" ht="13.5">
      <c r="F17797" s="156" t="s">
        <v>2983</v>
      </c>
      <c r="H17797" t="s">
        <v>2983</v>
      </c>
    </row>
    <row r="17798" spans="6:8" ht="13.5">
      <c r="F17798" s="156" t="s">
        <v>2984</v>
      </c>
      <c r="H17798" t="s">
        <v>2984</v>
      </c>
    </row>
    <row r="17799" spans="6:8" ht="13.5">
      <c r="F17799" s="156" t="s">
        <v>2984</v>
      </c>
      <c r="H17799" t="s">
        <v>2984</v>
      </c>
    </row>
    <row r="17800" spans="6:8" ht="13.5">
      <c r="F17800" s="156" t="s">
        <v>2984</v>
      </c>
      <c r="H17800" t="s">
        <v>2984</v>
      </c>
    </row>
    <row r="17801" spans="6:8" ht="13.5">
      <c r="F17801" s="156" t="s">
        <v>2984</v>
      </c>
      <c r="H17801" t="s">
        <v>2984</v>
      </c>
    </row>
    <row r="17802" spans="6:8" ht="13.5">
      <c r="F17802" s="156" t="s">
        <v>2985</v>
      </c>
      <c r="H17802" t="s">
        <v>2985</v>
      </c>
    </row>
    <row r="17803" spans="6:8" ht="13.5">
      <c r="F17803" s="156" t="s">
        <v>2985</v>
      </c>
      <c r="H17803" t="s">
        <v>2985</v>
      </c>
    </row>
    <row r="17804" spans="6:8" ht="13.5">
      <c r="F17804" s="156" t="s">
        <v>2985</v>
      </c>
      <c r="H17804" t="s">
        <v>2985</v>
      </c>
    </row>
    <row r="17805" spans="6:8" ht="13.5">
      <c r="F17805" s="156" t="s">
        <v>2985</v>
      </c>
      <c r="H17805" t="s">
        <v>2985</v>
      </c>
    </row>
    <row r="17806" spans="6:8" ht="13.5">
      <c r="F17806" s="156" t="s">
        <v>2986</v>
      </c>
      <c r="H17806" t="s">
        <v>2986</v>
      </c>
    </row>
    <row r="17807" spans="6:8" ht="13.5">
      <c r="F17807" s="156" t="s">
        <v>2986</v>
      </c>
      <c r="H17807" t="s">
        <v>2986</v>
      </c>
    </row>
    <row r="17808" spans="6:8" ht="13.5">
      <c r="F17808" s="156" t="s">
        <v>2986</v>
      </c>
      <c r="H17808" t="s">
        <v>2986</v>
      </c>
    </row>
    <row r="17809" spans="6:8" ht="13.5">
      <c r="F17809" s="156" t="s">
        <v>2986</v>
      </c>
      <c r="H17809" t="s">
        <v>2986</v>
      </c>
    </row>
    <row r="17810" spans="6:8" ht="13.5">
      <c r="F17810" s="156" t="s">
        <v>2987</v>
      </c>
      <c r="H17810">
        <v>93128</v>
      </c>
    </row>
    <row r="17811" spans="6:8" ht="13.5">
      <c r="F17811" s="156" t="s">
        <v>2987</v>
      </c>
      <c r="H17811">
        <v>93128</v>
      </c>
    </row>
    <row r="17812" spans="6:8" ht="13.5">
      <c r="F17812" s="156" t="s">
        <v>2987</v>
      </c>
      <c r="H17812">
        <v>93128</v>
      </c>
    </row>
    <row r="17813" spans="6:8" ht="13.5">
      <c r="F17813" s="156" t="s">
        <v>2987</v>
      </c>
      <c r="H17813">
        <v>93128</v>
      </c>
    </row>
    <row r="17814" spans="6:8" ht="13.5">
      <c r="F17814" s="156" t="s">
        <v>2987</v>
      </c>
      <c r="H17814">
        <v>93128</v>
      </c>
    </row>
    <row r="17815" spans="6:8" ht="13.5">
      <c r="F17815" s="156" t="s">
        <v>2987</v>
      </c>
      <c r="H17815">
        <v>93128</v>
      </c>
    </row>
    <row r="17816" spans="6:8" ht="13.5">
      <c r="F17816" s="156" t="s">
        <v>2987</v>
      </c>
      <c r="H17816">
        <v>93128</v>
      </c>
    </row>
    <row r="17817" spans="6:8" ht="13.5">
      <c r="F17817" s="156" t="s">
        <v>2987</v>
      </c>
      <c r="H17817">
        <v>93128</v>
      </c>
    </row>
    <row r="17818" spans="6:8" ht="13.5">
      <c r="F17818" s="156" t="s">
        <v>2987</v>
      </c>
      <c r="H17818">
        <v>93128</v>
      </c>
    </row>
    <row r="17819" spans="6:8" ht="13.5">
      <c r="F17819" s="156" t="s">
        <v>2987</v>
      </c>
      <c r="H17819">
        <v>93128</v>
      </c>
    </row>
    <row r="17820" spans="6:8" ht="13.5">
      <c r="F17820" s="156" t="s">
        <v>2988</v>
      </c>
      <c r="H17820">
        <v>93137</v>
      </c>
    </row>
    <row r="17821" spans="6:8" ht="13.5">
      <c r="F17821" s="156" t="s">
        <v>2988</v>
      </c>
      <c r="H17821">
        <v>93137</v>
      </c>
    </row>
    <row r="17822" spans="6:8" ht="13.5">
      <c r="F17822" s="156" t="s">
        <v>2988</v>
      </c>
      <c r="H17822">
        <v>93137</v>
      </c>
    </row>
    <row r="17823" spans="6:8" ht="13.5">
      <c r="F17823" s="156" t="s">
        <v>2988</v>
      </c>
      <c r="H17823">
        <v>93137</v>
      </c>
    </row>
    <row r="17824" spans="6:8" ht="13.5">
      <c r="F17824" s="156" t="s">
        <v>2988</v>
      </c>
      <c r="H17824">
        <v>93137</v>
      </c>
    </row>
    <row r="17825" spans="6:8" ht="13.5">
      <c r="F17825" s="156" t="s">
        <v>2988</v>
      </c>
      <c r="H17825">
        <v>93137</v>
      </c>
    </row>
    <row r="17826" spans="6:8" ht="13.5">
      <c r="F17826" s="156" t="s">
        <v>2988</v>
      </c>
      <c r="H17826">
        <v>93137</v>
      </c>
    </row>
    <row r="17827" spans="6:8" ht="13.5">
      <c r="F17827" s="156" t="s">
        <v>2988</v>
      </c>
      <c r="H17827">
        <v>93137</v>
      </c>
    </row>
    <row r="17828" spans="6:8" ht="13.5">
      <c r="F17828" s="156" t="s">
        <v>2988</v>
      </c>
      <c r="H17828">
        <v>93137</v>
      </c>
    </row>
    <row r="17829" spans="6:8" ht="13.5">
      <c r="F17829" s="156" t="s">
        <v>2988</v>
      </c>
      <c r="H17829">
        <v>93137</v>
      </c>
    </row>
    <row r="17830" spans="6:8" ht="13.5">
      <c r="F17830" s="156" t="s">
        <v>2989</v>
      </c>
      <c r="H17830">
        <v>93138</v>
      </c>
    </row>
    <row r="17831" spans="6:8" ht="13.5">
      <c r="F17831" s="156" t="s">
        <v>2989</v>
      </c>
      <c r="H17831">
        <v>93138</v>
      </c>
    </row>
    <row r="17832" spans="6:8" ht="13.5">
      <c r="F17832" s="156" t="s">
        <v>2989</v>
      </c>
      <c r="H17832">
        <v>93138</v>
      </c>
    </row>
    <row r="17833" spans="6:8" ht="13.5">
      <c r="F17833" s="156" t="s">
        <v>2989</v>
      </c>
      <c r="H17833">
        <v>93138</v>
      </c>
    </row>
    <row r="17834" spans="6:8" ht="13.5">
      <c r="F17834" s="156" t="s">
        <v>2989</v>
      </c>
      <c r="H17834">
        <v>93138</v>
      </c>
    </row>
    <row r="17835" spans="6:8" ht="13.5">
      <c r="F17835" s="156" t="s">
        <v>2989</v>
      </c>
      <c r="H17835">
        <v>93138</v>
      </c>
    </row>
    <row r="17836" spans="6:8" ht="13.5">
      <c r="F17836" s="156" t="s">
        <v>2989</v>
      </c>
      <c r="H17836">
        <v>93138</v>
      </c>
    </row>
    <row r="17837" spans="6:8" ht="13.5">
      <c r="F17837" s="156" t="s">
        <v>2989</v>
      </c>
      <c r="H17837">
        <v>93138</v>
      </c>
    </row>
    <row r="17838" spans="6:8" ht="13.5">
      <c r="F17838" s="156" t="s">
        <v>2989</v>
      </c>
      <c r="H17838">
        <v>93138</v>
      </c>
    </row>
    <row r="17839" spans="6:8" ht="13.5">
      <c r="F17839" s="156" t="s">
        <v>2989</v>
      </c>
      <c r="H17839">
        <v>93138</v>
      </c>
    </row>
    <row r="17840" spans="6:8" ht="13.5">
      <c r="F17840" s="156" t="s">
        <v>2990</v>
      </c>
      <c r="H17840">
        <v>93139</v>
      </c>
    </row>
    <row r="17841" spans="6:8" ht="13.5">
      <c r="F17841" s="156" t="s">
        <v>2990</v>
      </c>
      <c r="H17841">
        <v>93139</v>
      </c>
    </row>
    <row r="17842" spans="6:8" ht="13.5">
      <c r="F17842" s="156" t="s">
        <v>2990</v>
      </c>
      <c r="H17842">
        <v>93139</v>
      </c>
    </row>
    <row r="17843" spans="6:8" ht="13.5">
      <c r="F17843" s="156" t="s">
        <v>2990</v>
      </c>
      <c r="H17843">
        <v>93139</v>
      </c>
    </row>
    <row r="17844" spans="6:8" ht="13.5">
      <c r="F17844" s="156" t="s">
        <v>2990</v>
      </c>
      <c r="H17844">
        <v>93139</v>
      </c>
    </row>
    <row r="17845" spans="6:8" ht="13.5">
      <c r="F17845" s="156" t="s">
        <v>2990</v>
      </c>
      <c r="H17845">
        <v>93139</v>
      </c>
    </row>
    <row r="17846" spans="6:8" ht="13.5">
      <c r="F17846" s="156" t="s">
        <v>2990</v>
      </c>
      <c r="H17846">
        <v>93139</v>
      </c>
    </row>
    <row r="17847" spans="6:8" ht="13.5">
      <c r="F17847" s="156" t="s">
        <v>2990</v>
      </c>
      <c r="H17847">
        <v>93139</v>
      </c>
    </row>
    <row r="17848" spans="6:8" ht="13.5">
      <c r="F17848" s="156" t="s">
        <v>2990</v>
      </c>
      <c r="H17848">
        <v>93139</v>
      </c>
    </row>
    <row r="17849" spans="6:8" ht="13.5">
      <c r="F17849" s="156" t="s">
        <v>2990</v>
      </c>
      <c r="H17849">
        <v>93139</v>
      </c>
    </row>
    <row r="17850" spans="6:8" ht="13.5">
      <c r="F17850" s="156" t="s">
        <v>2991</v>
      </c>
      <c r="H17850">
        <v>93140</v>
      </c>
    </row>
    <row r="17851" spans="6:8" ht="13.5">
      <c r="F17851" s="156" t="s">
        <v>2991</v>
      </c>
      <c r="H17851">
        <v>93140</v>
      </c>
    </row>
    <row r="17852" spans="6:8" ht="13.5">
      <c r="F17852" s="156" t="s">
        <v>2991</v>
      </c>
      <c r="H17852">
        <v>93140</v>
      </c>
    </row>
    <row r="17853" spans="6:8" ht="13.5">
      <c r="F17853" s="156" t="s">
        <v>2991</v>
      </c>
      <c r="H17853">
        <v>93140</v>
      </c>
    </row>
    <row r="17854" spans="6:8" ht="13.5">
      <c r="F17854" s="156" t="s">
        <v>2991</v>
      </c>
      <c r="H17854">
        <v>93140</v>
      </c>
    </row>
    <row r="17855" spans="6:8" ht="13.5">
      <c r="F17855" s="156" t="s">
        <v>2991</v>
      </c>
      <c r="H17855">
        <v>93140</v>
      </c>
    </row>
    <row r="17856" spans="6:8" ht="13.5">
      <c r="F17856" s="156" t="s">
        <v>2991</v>
      </c>
      <c r="H17856">
        <v>93140</v>
      </c>
    </row>
    <row r="17857" spans="6:8" ht="13.5">
      <c r="F17857" s="156" t="s">
        <v>2991</v>
      </c>
      <c r="H17857">
        <v>93140</v>
      </c>
    </row>
    <row r="17858" spans="6:8" ht="13.5">
      <c r="F17858" s="156" t="s">
        <v>2991</v>
      </c>
      <c r="H17858">
        <v>93140</v>
      </c>
    </row>
    <row r="17859" spans="6:8" ht="13.5">
      <c r="F17859" s="156" t="s">
        <v>2991</v>
      </c>
      <c r="H17859">
        <v>93140</v>
      </c>
    </row>
    <row r="17860" spans="6:8" ht="13.5">
      <c r="F17860" s="156" t="s">
        <v>2992</v>
      </c>
      <c r="H17860">
        <v>93141</v>
      </c>
    </row>
    <row r="17861" spans="6:8" ht="13.5">
      <c r="F17861" s="156" t="s">
        <v>2992</v>
      </c>
      <c r="H17861">
        <v>93141</v>
      </c>
    </row>
    <row r="17862" spans="6:8" ht="13.5">
      <c r="F17862" s="156" t="s">
        <v>2992</v>
      </c>
      <c r="H17862">
        <v>93141</v>
      </c>
    </row>
    <row r="17863" spans="6:8" ht="13.5">
      <c r="F17863" s="156" t="s">
        <v>2992</v>
      </c>
      <c r="H17863">
        <v>93141</v>
      </c>
    </row>
    <row r="17864" spans="6:8" ht="13.5">
      <c r="F17864" s="156" t="s">
        <v>2992</v>
      </c>
      <c r="H17864">
        <v>93141</v>
      </c>
    </row>
    <row r="17865" spans="6:8" ht="13.5">
      <c r="F17865" s="156" t="s">
        <v>2992</v>
      </c>
      <c r="H17865">
        <v>93141</v>
      </c>
    </row>
    <row r="17866" spans="6:8" ht="13.5">
      <c r="F17866" s="156" t="s">
        <v>2992</v>
      </c>
      <c r="H17866">
        <v>93141</v>
      </c>
    </row>
    <row r="17867" spans="6:8" ht="13.5">
      <c r="F17867" s="156" t="s">
        <v>2992</v>
      </c>
      <c r="H17867">
        <v>93141</v>
      </c>
    </row>
    <row r="17868" spans="6:8" ht="13.5">
      <c r="F17868" s="156" t="s">
        <v>2992</v>
      </c>
      <c r="H17868">
        <v>93141</v>
      </c>
    </row>
    <row r="17869" spans="6:8" ht="13.5">
      <c r="F17869" s="156" t="s">
        <v>2992</v>
      </c>
      <c r="H17869">
        <v>93141</v>
      </c>
    </row>
    <row r="17870" spans="6:8" ht="13.5">
      <c r="F17870" s="156" t="s">
        <v>2993</v>
      </c>
      <c r="H17870">
        <v>93142</v>
      </c>
    </row>
    <row r="17871" spans="6:8" ht="13.5">
      <c r="F17871" s="156" t="s">
        <v>2993</v>
      </c>
      <c r="H17871">
        <v>93142</v>
      </c>
    </row>
    <row r="17872" spans="6:8" ht="13.5">
      <c r="F17872" s="156" t="s">
        <v>2993</v>
      </c>
      <c r="H17872">
        <v>93142</v>
      </c>
    </row>
    <row r="17873" spans="6:8" ht="13.5">
      <c r="F17873" s="156" t="s">
        <v>2993</v>
      </c>
      <c r="H17873">
        <v>93142</v>
      </c>
    </row>
    <row r="17874" spans="6:8" ht="13.5">
      <c r="F17874" s="156" t="s">
        <v>2993</v>
      </c>
      <c r="H17874">
        <v>93142</v>
      </c>
    </row>
    <row r="17875" spans="6:8" ht="13.5">
      <c r="F17875" s="156" t="s">
        <v>2993</v>
      </c>
      <c r="H17875">
        <v>93142</v>
      </c>
    </row>
    <row r="17876" spans="6:8" ht="13.5">
      <c r="F17876" s="156" t="s">
        <v>2993</v>
      </c>
      <c r="H17876">
        <v>93142</v>
      </c>
    </row>
    <row r="17877" spans="6:8" ht="13.5">
      <c r="F17877" s="156" t="s">
        <v>2993</v>
      </c>
      <c r="H17877">
        <v>93142</v>
      </c>
    </row>
    <row r="17878" spans="6:8" ht="13.5">
      <c r="F17878" s="156" t="s">
        <v>2993</v>
      </c>
      <c r="H17878">
        <v>93142</v>
      </c>
    </row>
    <row r="17879" spans="6:8" ht="13.5">
      <c r="F17879" s="156" t="s">
        <v>2993</v>
      </c>
      <c r="H17879">
        <v>93142</v>
      </c>
    </row>
    <row r="17880" spans="6:8" ht="13.5">
      <c r="F17880" s="156" t="s">
        <v>2994</v>
      </c>
      <c r="H17880">
        <v>93143</v>
      </c>
    </row>
    <row r="17881" spans="6:8" ht="13.5">
      <c r="F17881" s="156" t="s">
        <v>2994</v>
      </c>
      <c r="H17881">
        <v>93143</v>
      </c>
    </row>
    <row r="17882" spans="6:8" ht="13.5">
      <c r="F17882" s="156" t="s">
        <v>2994</v>
      </c>
      <c r="H17882">
        <v>93143</v>
      </c>
    </row>
    <row r="17883" spans="6:8" ht="13.5">
      <c r="F17883" s="156" t="s">
        <v>2994</v>
      </c>
      <c r="H17883">
        <v>93143</v>
      </c>
    </row>
    <row r="17884" spans="6:8" ht="13.5">
      <c r="F17884" s="156" t="s">
        <v>2994</v>
      </c>
      <c r="H17884">
        <v>93143</v>
      </c>
    </row>
    <row r="17885" spans="6:8" ht="13.5">
      <c r="F17885" s="156" t="s">
        <v>2994</v>
      </c>
      <c r="H17885">
        <v>93143</v>
      </c>
    </row>
    <row r="17886" spans="6:8" ht="13.5">
      <c r="F17886" s="156" t="s">
        <v>2994</v>
      </c>
      <c r="H17886">
        <v>93143</v>
      </c>
    </row>
    <row r="17887" spans="6:8" ht="13.5">
      <c r="F17887" s="156" t="s">
        <v>2994</v>
      </c>
      <c r="H17887">
        <v>93143</v>
      </c>
    </row>
    <row r="17888" spans="6:8" ht="13.5">
      <c r="F17888" s="156" t="s">
        <v>2994</v>
      </c>
      <c r="H17888">
        <v>93143</v>
      </c>
    </row>
    <row r="17889" spans="6:8" ht="13.5">
      <c r="F17889" s="156" t="s">
        <v>2994</v>
      </c>
      <c r="H17889">
        <v>93143</v>
      </c>
    </row>
    <row r="17890" spans="6:8" ht="13.5">
      <c r="F17890" s="156" t="s">
        <v>2995</v>
      </c>
      <c r="H17890">
        <v>93144</v>
      </c>
    </row>
    <row r="17891" spans="6:8" ht="13.5">
      <c r="F17891" s="156" t="s">
        <v>2995</v>
      </c>
      <c r="H17891">
        <v>93144</v>
      </c>
    </row>
    <row r="17892" spans="6:8" ht="13.5">
      <c r="F17892" s="156" t="s">
        <v>2995</v>
      </c>
      <c r="H17892">
        <v>93144</v>
      </c>
    </row>
    <row r="17893" spans="6:8" ht="13.5">
      <c r="F17893" s="156" t="s">
        <v>2995</v>
      </c>
      <c r="H17893">
        <v>93144</v>
      </c>
    </row>
    <row r="17894" spans="6:8" ht="13.5">
      <c r="F17894" s="156" t="s">
        <v>2995</v>
      </c>
      <c r="H17894">
        <v>93144</v>
      </c>
    </row>
    <row r="17895" spans="6:8" ht="13.5">
      <c r="F17895" s="156" t="s">
        <v>2995</v>
      </c>
      <c r="H17895">
        <v>93144</v>
      </c>
    </row>
    <row r="17896" spans="6:8" ht="13.5">
      <c r="F17896" s="156" t="s">
        <v>2995</v>
      </c>
      <c r="H17896">
        <v>93144</v>
      </c>
    </row>
    <row r="17897" spans="6:8" ht="13.5">
      <c r="F17897" s="156" t="s">
        <v>2995</v>
      </c>
      <c r="H17897">
        <v>93144</v>
      </c>
    </row>
    <row r="17898" spans="6:8" ht="13.5">
      <c r="F17898" s="156" t="s">
        <v>2995</v>
      </c>
      <c r="H17898">
        <v>93144</v>
      </c>
    </row>
    <row r="17899" spans="6:8" ht="13.5">
      <c r="F17899" s="156" t="s">
        <v>2995</v>
      </c>
      <c r="H17899">
        <v>93144</v>
      </c>
    </row>
    <row r="17900" spans="6:8" ht="13.5">
      <c r="F17900" s="156" t="s">
        <v>2996</v>
      </c>
      <c r="H17900">
        <v>93145</v>
      </c>
    </row>
    <row r="17901" spans="6:8" ht="13.5">
      <c r="F17901" s="156" t="s">
        <v>2996</v>
      </c>
      <c r="H17901">
        <v>93145</v>
      </c>
    </row>
    <row r="17902" spans="6:8" ht="13.5">
      <c r="F17902" s="156" t="s">
        <v>2996</v>
      </c>
      <c r="H17902">
        <v>93145</v>
      </c>
    </row>
    <row r="17903" spans="6:8" ht="13.5">
      <c r="F17903" s="156" t="s">
        <v>2996</v>
      </c>
      <c r="H17903">
        <v>93145</v>
      </c>
    </row>
    <row r="17904" spans="6:8" ht="13.5">
      <c r="F17904" s="156" t="s">
        <v>2996</v>
      </c>
      <c r="H17904">
        <v>93145</v>
      </c>
    </row>
    <row r="17905" spans="6:8" ht="13.5">
      <c r="F17905" s="156" t="s">
        <v>2996</v>
      </c>
      <c r="H17905">
        <v>93145</v>
      </c>
    </row>
    <row r="17906" spans="6:8" ht="13.5">
      <c r="F17906" s="156" t="s">
        <v>2996</v>
      </c>
      <c r="H17906">
        <v>93145</v>
      </c>
    </row>
    <row r="17907" spans="6:8" ht="13.5">
      <c r="F17907" s="156" t="s">
        <v>2996</v>
      </c>
      <c r="H17907">
        <v>93145</v>
      </c>
    </row>
    <row r="17908" spans="6:8" ht="13.5">
      <c r="F17908" s="156" t="s">
        <v>2996</v>
      </c>
      <c r="H17908">
        <v>93145</v>
      </c>
    </row>
    <row r="17909" spans="6:8" ht="13.5">
      <c r="F17909" s="156" t="s">
        <v>2996</v>
      </c>
      <c r="H17909">
        <v>93145</v>
      </c>
    </row>
    <row r="17910" spans="6:8" ht="13.5">
      <c r="F17910" s="156" t="s">
        <v>2996</v>
      </c>
      <c r="H17910">
        <v>93145</v>
      </c>
    </row>
    <row r="17911" spans="6:8" ht="13.5">
      <c r="F17911" s="156" t="s">
        <v>2997</v>
      </c>
      <c r="H17911">
        <v>93146</v>
      </c>
    </row>
    <row r="17912" spans="6:8" ht="13.5">
      <c r="F17912" s="156" t="s">
        <v>2997</v>
      </c>
      <c r="H17912">
        <v>93146</v>
      </c>
    </row>
    <row r="17913" spans="6:8" ht="13.5">
      <c r="F17913" s="156" t="s">
        <v>2997</v>
      </c>
      <c r="H17913">
        <v>93146</v>
      </c>
    </row>
    <row r="17914" spans="6:8" ht="13.5">
      <c r="F17914" s="156" t="s">
        <v>2997</v>
      </c>
      <c r="H17914">
        <v>93146</v>
      </c>
    </row>
    <row r="17915" spans="6:8" ht="13.5">
      <c r="F17915" s="156" t="s">
        <v>2997</v>
      </c>
      <c r="H17915">
        <v>93146</v>
      </c>
    </row>
    <row r="17916" spans="6:8" ht="13.5">
      <c r="F17916" s="156" t="s">
        <v>2997</v>
      </c>
      <c r="H17916">
        <v>93146</v>
      </c>
    </row>
    <row r="17917" spans="6:8" ht="13.5">
      <c r="F17917" s="156" t="s">
        <v>2997</v>
      </c>
      <c r="H17917">
        <v>93146</v>
      </c>
    </row>
    <row r="17918" spans="6:8" ht="13.5">
      <c r="F17918" s="156" t="s">
        <v>2997</v>
      </c>
      <c r="H17918">
        <v>93146</v>
      </c>
    </row>
    <row r="17919" spans="6:8" ht="13.5">
      <c r="F17919" s="156" t="s">
        <v>2997</v>
      </c>
      <c r="H17919">
        <v>93146</v>
      </c>
    </row>
    <row r="17920" spans="6:8" ht="13.5">
      <c r="F17920" s="156" t="s">
        <v>2997</v>
      </c>
      <c r="H17920">
        <v>93146</v>
      </c>
    </row>
    <row r="17921" spans="6:8" ht="13.5">
      <c r="F17921" s="156" t="s">
        <v>2997</v>
      </c>
      <c r="H17921">
        <v>93146</v>
      </c>
    </row>
    <row r="17922" spans="6:8" ht="13.5">
      <c r="F17922" s="156" t="s">
        <v>2998</v>
      </c>
      <c r="H17922">
        <v>93147</v>
      </c>
    </row>
    <row r="17923" spans="6:8" ht="13.5">
      <c r="F17923" s="156" t="s">
        <v>2998</v>
      </c>
      <c r="H17923">
        <v>93147</v>
      </c>
    </row>
    <row r="17924" spans="6:8" ht="13.5">
      <c r="F17924" s="156" t="s">
        <v>2998</v>
      </c>
      <c r="H17924">
        <v>93147</v>
      </c>
    </row>
    <row r="17925" spans="6:8" ht="13.5">
      <c r="F17925" s="156" t="s">
        <v>2998</v>
      </c>
      <c r="H17925">
        <v>93147</v>
      </c>
    </row>
    <row r="17926" spans="6:8" ht="13.5">
      <c r="F17926" s="156" t="s">
        <v>2998</v>
      </c>
      <c r="H17926">
        <v>93147</v>
      </c>
    </row>
    <row r="17927" spans="6:8" ht="13.5">
      <c r="F17927" s="156" t="s">
        <v>2998</v>
      </c>
      <c r="H17927">
        <v>93147</v>
      </c>
    </row>
    <row r="17928" spans="6:8" ht="13.5">
      <c r="F17928" s="156" t="s">
        <v>2998</v>
      </c>
      <c r="H17928">
        <v>93147</v>
      </c>
    </row>
    <row r="17929" spans="6:8" ht="13.5">
      <c r="F17929" s="156" t="s">
        <v>2998</v>
      </c>
      <c r="H17929">
        <v>93147</v>
      </c>
    </row>
    <row r="17930" spans="6:8" ht="13.5">
      <c r="F17930" s="156" t="s">
        <v>2998</v>
      </c>
      <c r="H17930">
        <v>93147</v>
      </c>
    </row>
    <row r="17931" spans="6:8" ht="13.5">
      <c r="F17931" s="156" t="s">
        <v>2998</v>
      </c>
      <c r="H17931">
        <v>93147</v>
      </c>
    </row>
    <row r="17932" spans="6:8" ht="13.5">
      <c r="F17932" s="156" t="s">
        <v>2998</v>
      </c>
      <c r="H17932">
        <v>93147</v>
      </c>
    </row>
    <row r="17933" spans="6:8" ht="13.5">
      <c r="F17933" s="156" t="s">
        <v>2999</v>
      </c>
      <c r="H17933">
        <v>96971</v>
      </c>
    </row>
    <row r="17934" spans="6:8" ht="13.5">
      <c r="F17934" s="156" t="s">
        <v>2999</v>
      </c>
      <c r="H17934">
        <v>96971</v>
      </c>
    </row>
    <row r="17935" spans="6:8" ht="13.5">
      <c r="F17935" s="156" t="s">
        <v>2999</v>
      </c>
      <c r="H17935">
        <v>96971</v>
      </c>
    </row>
    <row r="17936" spans="6:8" ht="13.5">
      <c r="F17936" s="156" t="s">
        <v>2999</v>
      </c>
      <c r="H17936">
        <v>96971</v>
      </c>
    </row>
    <row r="17937" spans="6:8" ht="13.5">
      <c r="F17937" s="156" t="s">
        <v>2999</v>
      </c>
      <c r="H17937">
        <v>96971</v>
      </c>
    </row>
    <row r="17938" spans="6:8" ht="13.5">
      <c r="F17938" s="156" t="s">
        <v>3000</v>
      </c>
      <c r="H17938">
        <v>96972</v>
      </c>
    </row>
    <row r="17939" spans="6:8" ht="13.5">
      <c r="F17939" s="156" t="s">
        <v>3000</v>
      </c>
      <c r="H17939">
        <v>96972</v>
      </c>
    </row>
    <row r="17940" spans="6:8" ht="13.5">
      <c r="F17940" s="156" t="s">
        <v>3000</v>
      </c>
      <c r="H17940">
        <v>96972</v>
      </c>
    </row>
    <row r="17941" spans="6:8" ht="13.5">
      <c r="F17941" s="156" t="s">
        <v>3000</v>
      </c>
      <c r="H17941">
        <v>96972</v>
      </c>
    </row>
    <row r="17942" spans="6:8" ht="13.5">
      <c r="F17942" s="156" t="s">
        <v>3000</v>
      </c>
      <c r="H17942">
        <v>96972</v>
      </c>
    </row>
    <row r="17943" spans="6:8" ht="13.5">
      <c r="F17943" s="156" t="s">
        <v>3001</v>
      </c>
      <c r="H17943">
        <v>96973</v>
      </c>
    </row>
    <row r="17944" spans="6:8" ht="13.5">
      <c r="F17944" s="156" t="s">
        <v>3001</v>
      </c>
      <c r="H17944">
        <v>96973</v>
      </c>
    </row>
    <row r="17945" spans="6:8" ht="13.5">
      <c r="F17945" s="156" t="s">
        <v>3001</v>
      </c>
      <c r="H17945">
        <v>96973</v>
      </c>
    </row>
    <row r="17946" spans="6:8" ht="13.5">
      <c r="F17946" s="156" t="s">
        <v>3001</v>
      </c>
      <c r="H17946">
        <v>96973</v>
      </c>
    </row>
    <row r="17947" spans="6:8" ht="13.5">
      <c r="F17947" s="156" t="s">
        <v>3001</v>
      </c>
      <c r="H17947">
        <v>96973</v>
      </c>
    </row>
    <row r="17948" spans="6:8" ht="13.5">
      <c r="F17948" s="156" t="s">
        <v>3002</v>
      </c>
      <c r="H17948">
        <v>96974</v>
      </c>
    </row>
    <row r="17949" spans="6:8" ht="13.5">
      <c r="F17949" s="156" t="s">
        <v>3002</v>
      </c>
      <c r="H17949">
        <v>96974</v>
      </c>
    </row>
    <row r="17950" spans="6:8" ht="13.5">
      <c r="F17950" s="156" t="s">
        <v>3002</v>
      </c>
      <c r="H17950">
        <v>96974</v>
      </c>
    </row>
    <row r="17951" spans="6:8" ht="13.5">
      <c r="F17951" s="156" t="s">
        <v>3002</v>
      </c>
      <c r="H17951">
        <v>96974</v>
      </c>
    </row>
    <row r="17952" spans="6:8" ht="13.5">
      <c r="F17952" s="156" t="s">
        <v>3002</v>
      </c>
      <c r="H17952">
        <v>96974</v>
      </c>
    </row>
    <row r="17953" spans="6:8" ht="13.5">
      <c r="F17953" s="156" t="s">
        <v>3003</v>
      </c>
      <c r="H17953">
        <v>96975</v>
      </c>
    </row>
    <row r="17954" spans="6:8" ht="13.5">
      <c r="F17954" s="156" t="s">
        <v>3003</v>
      </c>
      <c r="H17954">
        <v>96975</v>
      </c>
    </row>
    <row r="17955" spans="6:8" ht="13.5">
      <c r="F17955" s="156" t="s">
        <v>3003</v>
      </c>
      <c r="H17955">
        <v>96975</v>
      </c>
    </row>
    <row r="17956" spans="6:8" ht="13.5">
      <c r="F17956" s="156" t="s">
        <v>3003</v>
      </c>
      <c r="H17956">
        <v>96975</v>
      </c>
    </row>
    <row r="17957" spans="6:8" ht="13.5">
      <c r="F17957" s="156" t="s">
        <v>3003</v>
      </c>
      <c r="H17957">
        <v>96975</v>
      </c>
    </row>
    <row r="17958" spans="6:8" ht="13.5">
      <c r="F17958" s="156" t="s">
        <v>3004</v>
      </c>
      <c r="H17958">
        <v>96976</v>
      </c>
    </row>
    <row r="17959" spans="6:8" ht="13.5">
      <c r="F17959" s="156" t="s">
        <v>3004</v>
      </c>
      <c r="H17959">
        <v>96976</v>
      </c>
    </row>
    <row r="17960" spans="6:8" ht="13.5">
      <c r="F17960" s="156" t="s">
        <v>3004</v>
      </c>
      <c r="H17960">
        <v>96976</v>
      </c>
    </row>
    <row r="17961" spans="6:8" ht="13.5">
      <c r="F17961" s="156" t="s">
        <v>3004</v>
      </c>
      <c r="H17961">
        <v>96976</v>
      </c>
    </row>
    <row r="17962" spans="6:8" ht="13.5">
      <c r="F17962" s="156" t="s">
        <v>3004</v>
      </c>
      <c r="H17962">
        <v>96976</v>
      </c>
    </row>
    <row r="17963" spans="6:8" ht="13.5">
      <c r="F17963" s="156" t="s">
        <v>3005</v>
      </c>
      <c r="H17963">
        <v>96977</v>
      </c>
    </row>
    <row r="17964" spans="6:8" ht="13.5">
      <c r="F17964" s="156" t="s">
        <v>3005</v>
      </c>
      <c r="H17964">
        <v>96977</v>
      </c>
    </row>
    <row r="17965" spans="6:8" ht="13.5">
      <c r="F17965" s="156" t="s">
        <v>3005</v>
      </c>
      <c r="H17965">
        <v>96977</v>
      </c>
    </row>
    <row r="17966" spans="6:8" ht="13.5">
      <c r="F17966" s="156" t="s">
        <v>3005</v>
      </c>
      <c r="H17966">
        <v>96977</v>
      </c>
    </row>
    <row r="17967" spans="6:8" ht="13.5">
      <c r="F17967" s="156" t="s">
        <v>3006</v>
      </c>
      <c r="H17967">
        <v>96978</v>
      </c>
    </row>
    <row r="17968" spans="6:8" ht="13.5">
      <c r="F17968" s="156" t="s">
        <v>3006</v>
      </c>
      <c r="H17968">
        <v>96978</v>
      </c>
    </row>
    <row r="17969" spans="6:8" ht="13.5">
      <c r="F17969" s="156" t="s">
        <v>3006</v>
      </c>
      <c r="H17969">
        <v>96978</v>
      </c>
    </row>
    <row r="17970" spans="6:8" ht="13.5">
      <c r="F17970" s="156" t="s">
        <v>3006</v>
      </c>
      <c r="H17970">
        <v>96978</v>
      </c>
    </row>
    <row r="17971" spans="6:8" ht="13.5">
      <c r="F17971" s="156" t="s">
        <v>3007</v>
      </c>
      <c r="H17971">
        <v>96979</v>
      </c>
    </row>
    <row r="17972" spans="6:8" ht="13.5">
      <c r="F17972" s="156" t="s">
        <v>3007</v>
      </c>
      <c r="H17972">
        <v>96979</v>
      </c>
    </row>
    <row r="17973" spans="6:8" ht="13.5">
      <c r="F17973" s="156" t="s">
        <v>3007</v>
      </c>
      <c r="H17973">
        <v>96979</v>
      </c>
    </row>
    <row r="17974" spans="6:8" ht="13.5">
      <c r="F17974" s="156" t="s">
        <v>3007</v>
      </c>
      <c r="H17974">
        <v>96979</v>
      </c>
    </row>
    <row r="17975" spans="6:8" ht="13.5">
      <c r="F17975" s="156" t="s">
        <v>3008</v>
      </c>
      <c r="H17975">
        <v>96984</v>
      </c>
    </row>
    <row r="17976" spans="6:8" ht="13.5">
      <c r="F17976" s="156" t="s">
        <v>3008</v>
      </c>
      <c r="H17976">
        <v>96984</v>
      </c>
    </row>
    <row r="17977" spans="6:8" ht="13.5">
      <c r="F17977" s="156" t="s">
        <v>3008</v>
      </c>
      <c r="H17977">
        <v>96984</v>
      </c>
    </row>
    <row r="17978" spans="6:8" ht="13.5">
      <c r="F17978" s="156" t="s">
        <v>3008</v>
      </c>
      <c r="H17978">
        <v>96984</v>
      </c>
    </row>
    <row r="17979" spans="6:8" ht="13.5">
      <c r="F17979" s="156" t="s">
        <v>3008</v>
      </c>
      <c r="H17979">
        <v>96984</v>
      </c>
    </row>
    <row r="17980" spans="6:8" ht="13.5">
      <c r="F17980" s="156" t="s">
        <v>3009</v>
      </c>
      <c r="H17980">
        <v>96985</v>
      </c>
    </row>
    <row r="17981" spans="6:8" ht="13.5">
      <c r="F17981" s="156" t="s">
        <v>3009</v>
      </c>
      <c r="H17981">
        <v>96985</v>
      </c>
    </row>
    <row r="17982" spans="6:8" ht="13.5">
      <c r="F17982" s="156" t="s">
        <v>3009</v>
      </c>
      <c r="H17982">
        <v>96985</v>
      </c>
    </row>
    <row r="17983" spans="6:8" ht="13.5">
      <c r="F17983" s="156" t="s">
        <v>3009</v>
      </c>
      <c r="H17983">
        <v>96985</v>
      </c>
    </row>
    <row r="17984" spans="6:8" ht="13.5">
      <c r="F17984" s="156" t="s">
        <v>3010</v>
      </c>
      <c r="H17984">
        <v>96986</v>
      </c>
    </row>
    <row r="17985" spans="6:8" ht="13.5">
      <c r="F17985" s="156" t="s">
        <v>3010</v>
      </c>
      <c r="H17985">
        <v>96986</v>
      </c>
    </row>
    <row r="17986" spans="6:8" ht="13.5">
      <c r="F17986" s="156" t="s">
        <v>3010</v>
      </c>
      <c r="H17986">
        <v>96986</v>
      </c>
    </row>
    <row r="17987" spans="6:8" ht="13.5">
      <c r="F17987" s="156" t="s">
        <v>3010</v>
      </c>
      <c r="H17987">
        <v>96986</v>
      </c>
    </row>
    <row r="17988" spans="6:8" ht="13.5">
      <c r="F17988" s="156" t="s">
        <v>3011</v>
      </c>
      <c r="H17988">
        <v>96987</v>
      </c>
    </row>
    <row r="17989" spans="6:8" ht="13.5">
      <c r="F17989" s="156" t="s">
        <v>3011</v>
      </c>
      <c r="H17989">
        <v>96987</v>
      </c>
    </row>
    <row r="17990" spans="6:8" ht="13.5">
      <c r="F17990" s="156" t="s">
        <v>3011</v>
      </c>
      <c r="H17990">
        <v>96987</v>
      </c>
    </row>
    <row r="17991" spans="6:8" ht="13.5">
      <c r="F17991" s="156" t="s">
        <v>3011</v>
      </c>
      <c r="H17991">
        <v>96987</v>
      </c>
    </row>
    <row r="17992" spans="6:8" ht="13.5">
      <c r="F17992" s="156" t="s">
        <v>3012</v>
      </c>
      <c r="H17992">
        <v>96988</v>
      </c>
    </row>
    <row r="17993" spans="6:8" ht="13.5">
      <c r="F17993" s="156" t="s">
        <v>3012</v>
      </c>
      <c r="H17993">
        <v>96988</v>
      </c>
    </row>
    <row r="17994" spans="6:8" ht="13.5">
      <c r="F17994" s="156" t="s">
        <v>3012</v>
      </c>
      <c r="H17994">
        <v>96988</v>
      </c>
    </row>
    <row r="17995" spans="6:8" ht="13.5">
      <c r="F17995" s="156" t="s">
        <v>3012</v>
      </c>
      <c r="H17995">
        <v>96988</v>
      </c>
    </row>
    <row r="17996" spans="6:8" ht="13.5">
      <c r="F17996" s="156" t="s">
        <v>3013</v>
      </c>
      <c r="H17996">
        <v>96989</v>
      </c>
    </row>
    <row r="17997" spans="6:8" ht="13.5">
      <c r="F17997" s="156" t="s">
        <v>3013</v>
      </c>
      <c r="H17997">
        <v>96989</v>
      </c>
    </row>
    <row r="17998" spans="6:8" ht="13.5">
      <c r="F17998" s="156" t="s">
        <v>3013</v>
      </c>
      <c r="H17998">
        <v>96989</v>
      </c>
    </row>
    <row r="17999" spans="6:8" ht="13.5">
      <c r="F17999" s="156" t="s">
        <v>3013</v>
      </c>
      <c r="H17999">
        <v>96989</v>
      </c>
    </row>
    <row r="18000" spans="6:8" ht="13.5">
      <c r="F18000" s="156" t="s">
        <v>3014</v>
      </c>
      <c r="H18000">
        <v>98463</v>
      </c>
    </row>
    <row r="18001" spans="6:8" ht="13.5">
      <c r="F18001" s="156" t="s">
        <v>3014</v>
      </c>
      <c r="H18001">
        <v>98463</v>
      </c>
    </row>
    <row r="18002" spans="6:8" ht="13.5">
      <c r="F18002" s="156" t="s">
        <v>3014</v>
      </c>
      <c r="H18002">
        <v>98463</v>
      </c>
    </row>
    <row r="18003" spans="6:8" ht="13.5">
      <c r="F18003" s="156" t="s">
        <v>3014</v>
      </c>
      <c r="H18003">
        <v>98463</v>
      </c>
    </row>
    <row r="18004" spans="6:8" ht="13.5">
      <c r="F18004" s="156" t="s">
        <v>3014</v>
      </c>
      <c r="H18004">
        <v>98463</v>
      </c>
    </row>
    <row r="18005" spans="6:8" ht="13.5">
      <c r="F18005" s="156" t="s">
        <v>3015</v>
      </c>
      <c r="H18005">
        <v>88547</v>
      </c>
    </row>
    <row r="18006" spans="6:8" ht="13.5">
      <c r="F18006" s="156" t="s">
        <v>3015</v>
      </c>
      <c r="H18006">
        <v>88547</v>
      </c>
    </row>
    <row r="18007" spans="6:8" ht="13.5">
      <c r="F18007" s="156" t="s">
        <v>3015</v>
      </c>
      <c r="H18007">
        <v>88547</v>
      </c>
    </row>
    <row r="18008" spans="6:8" ht="13.5">
      <c r="F18008" s="156" t="s">
        <v>3015</v>
      </c>
      <c r="H18008">
        <v>88547</v>
      </c>
    </row>
    <row r="18009" spans="6:8" ht="13.5">
      <c r="F18009" s="156" t="s">
        <v>3016</v>
      </c>
      <c r="H18009">
        <v>96765</v>
      </c>
    </row>
    <row r="18010" spans="6:8" ht="13.5">
      <c r="F18010" s="156" t="s">
        <v>3016</v>
      </c>
      <c r="H18010">
        <v>96765</v>
      </c>
    </row>
    <row r="18011" spans="6:8" ht="13.5">
      <c r="F18011" s="156" t="s">
        <v>3016</v>
      </c>
      <c r="H18011">
        <v>96765</v>
      </c>
    </row>
    <row r="18012" spans="6:8" ht="13.5">
      <c r="F18012" s="156" t="s">
        <v>3016</v>
      </c>
      <c r="H18012">
        <v>96765</v>
      </c>
    </row>
    <row r="18013" spans="6:8" ht="13.5">
      <c r="F18013" s="156" t="s">
        <v>3016</v>
      </c>
      <c r="H18013">
        <v>96765</v>
      </c>
    </row>
    <row r="18014" spans="6:8" ht="13.5">
      <c r="F18014" s="156" t="s">
        <v>3016</v>
      </c>
      <c r="H18014">
        <v>96765</v>
      </c>
    </row>
    <row r="18015" spans="6:8" ht="13.5">
      <c r="F18015" s="156" t="s">
        <v>3016</v>
      </c>
      <c r="H18015">
        <v>96765</v>
      </c>
    </row>
    <row r="18016" spans="6:8" ht="13.5">
      <c r="F18016" s="156" t="s">
        <v>3016</v>
      </c>
      <c r="H18016">
        <v>96765</v>
      </c>
    </row>
    <row r="18017" spans="6:8" ht="13.5">
      <c r="F18017" s="156" t="s">
        <v>3016</v>
      </c>
      <c r="H18017">
        <v>96765</v>
      </c>
    </row>
    <row r="18018" spans="6:8" ht="13.5">
      <c r="F18018" s="156" t="s">
        <v>3016</v>
      </c>
      <c r="H18018">
        <v>96765</v>
      </c>
    </row>
    <row r="18019" spans="6:8" ht="13.5">
      <c r="F18019" s="156" t="s">
        <v>3017</v>
      </c>
      <c r="H18019">
        <v>101905</v>
      </c>
    </row>
    <row r="18020" spans="6:8" ht="13.5">
      <c r="F18020" s="156" t="s">
        <v>3017</v>
      </c>
      <c r="H18020">
        <v>101905</v>
      </c>
    </row>
    <row r="18021" spans="6:8" ht="13.5">
      <c r="F18021" s="156" t="s">
        <v>3017</v>
      </c>
      <c r="H18021">
        <v>101905</v>
      </c>
    </row>
    <row r="18022" spans="6:8" ht="13.5">
      <c r="F18022" s="156" t="s">
        <v>3017</v>
      </c>
      <c r="H18022">
        <v>101905</v>
      </c>
    </row>
    <row r="18023" spans="6:8" ht="13.5">
      <c r="F18023" s="156" t="s">
        <v>3017</v>
      </c>
      <c r="H18023">
        <v>101905</v>
      </c>
    </row>
    <row r="18024" spans="6:8" ht="13.5">
      <c r="F18024" s="156" t="s">
        <v>3018</v>
      </c>
      <c r="H18024">
        <v>101906</v>
      </c>
    </row>
    <row r="18025" spans="6:8" ht="13.5">
      <c r="F18025" s="156" t="s">
        <v>3018</v>
      </c>
      <c r="H18025">
        <v>101906</v>
      </c>
    </row>
    <row r="18026" spans="6:8" ht="13.5">
      <c r="F18026" s="156" t="s">
        <v>3018</v>
      </c>
      <c r="H18026">
        <v>101906</v>
      </c>
    </row>
    <row r="18027" spans="6:8" ht="13.5">
      <c r="F18027" s="156" t="s">
        <v>3018</v>
      </c>
      <c r="H18027">
        <v>101906</v>
      </c>
    </row>
    <row r="18028" spans="6:8" ht="13.5">
      <c r="F18028" s="156" t="s">
        <v>3018</v>
      </c>
      <c r="H18028">
        <v>101906</v>
      </c>
    </row>
    <row r="18029" spans="6:8" ht="13.5">
      <c r="F18029" s="156" t="s">
        <v>3019</v>
      </c>
      <c r="H18029">
        <v>101907</v>
      </c>
    </row>
    <row r="18030" spans="6:8" ht="13.5">
      <c r="F18030" s="156" t="s">
        <v>3019</v>
      </c>
      <c r="H18030">
        <v>101907</v>
      </c>
    </row>
    <row r="18031" spans="6:8" ht="13.5">
      <c r="F18031" s="156" t="s">
        <v>3019</v>
      </c>
      <c r="H18031">
        <v>101907</v>
      </c>
    </row>
    <row r="18032" spans="6:8" ht="13.5">
      <c r="F18032" s="156" t="s">
        <v>3019</v>
      </c>
      <c r="H18032">
        <v>101907</v>
      </c>
    </row>
    <row r="18033" spans="6:8" ht="13.5">
      <c r="F18033" s="156" t="s">
        <v>3019</v>
      </c>
      <c r="H18033">
        <v>101907</v>
      </c>
    </row>
    <row r="18034" spans="6:8" ht="13.5">
      <c r="F18034" s="156" t="s">
        <v>3020</v>
      </c>
      <c r="H18034">
        <v>101908</v>
      </c>
    </row>
    <row r="18035" spans="6:8" ht="13.5">
      <c r="F18035" s="156" t="s">
        <v>3020</v>
      </c>
      <c r="H18035">
        <v>101908</v>
      </c>
    </row>
    <row r="18036" spans="6:8" ht="13.5">
      <c r="F18036" s="156" t="s">
        <v>3020</v>
      </c>
      <c r="H18036">
        <v>101908</v>
      </c>
    </row>
    <row r="18037" spans="6:8" ht="13.5">
      <c r="F18037" s="156" t="s">
        <v>3020</v>
      </c>
      <c r="H18037">
        <v>101908</v>
      </c>
    </row>
    <row r="18038" spans="6:8" ht="13.5">
      <c r="F18038" s="156" t="s">
        <v>3020</v>
      </c>
      <c r="H18038">
        <v>101908</v>
      </c>
    </row>
    <row r="18039" spans="6:8" ht="13.5">
      <c r="F18039" s="156" t="s">
        <v>3021</v>
      </c>
      <c r="H18039">
        <v>101909</v>
      </c>
    </row>
    <row r="18040" spans="6:8" ht="13.5">
      <c r="F18040" s="156" t="s">
        <v>3021</v>
      </c>
      <c r="H18040">
        <v>101909</v>
      </c>
    </row>
    <row r="18041" spans="6:8" ht="13.5">
      <c r="F18041" s="156" t="s">
        <v>3021</v>
      </c>
      <c r="H18041">
        <v>101909</v>
      </c>
    </row>
    <row r="18042" spans="6:8" ht="13.5">
      <c r="F18042" s="156" t="s">
        <v>3021</v>
      </c>
      <c r="H18042">
        <v>101909</v>
      </c>
    </row>
    <row r="18043" spans="6:8" ht="13.5">
      <c r="F18043" s="156" t="s">
        <v>3021</v>
      </c>
      <c r="H18043">
        <v>101909</v>
      </c>
    </row>
    <row r="18044" spans="6:8" ht="13.5">
      <c r="F18044" s="156" t="s">
        <v>3022</v>
      </c>
      <c r="H18044">
        <v>101910</v>
      </c>
    </row>
    <row r="18045" spans="6:8" ht="13.5">
      <c r="F18045" s="156" t="s">
        <v>3022</v>
      </c>
      <c r="H18045">
        <v>101910</v>
      </c>
    </row>
    <row r="18046" spans="6:8" ht="13.5">
      <c r="F18046" s="156" t="s">
        <v>3022</v>
      </c>
      <c r="H18046">
        <v>101910</v>
      </c>
    </row>
    <row r="18047" spans="6:8" ht="13.5">
      <c r="F18047" s="156" t="s">
        <v>3022</v>
      </c>
      <c r="H18047">
        <v>101910</v>
      </c>
    </row>
    <row r="18048" spans="6:8" ht="13.5">
      <c r="F18048" s="156" t="s">
        <v>3022</v>
      </c>
      <c r="H18048">
        <v>101910</v>
      </c>
    </row>
    <row r="18049" spans="6:8" ht="13.5">
      <c r="F18049" s="156" t="s">
        <v>3023</v>
      </c>
      <c r="H18049">
        <v>101911</v>
      </c>
    </row>
    <row r="18050" spans="6:8" ht="13.5">
      <c r="F18050" s="156" t="s">
        <v>3023</v>
      </c>
      <c r="H18050">
        <v>101911</v>
      </c>
    </row>
    <row r="18051" spans="6:8" ht="13.5">
      <c r="F18051" s="156" t="s">
        <v>3023</v>
      </c>
      <c r="H18051">
        <v>101911</v>
      </c>
    </row>
    <row r="18052" spans="6:8" ht="13.5">
      <c r="F18052" s="156" t="s">
        <v>3023</v>
      </c>
      <c r="H18052">
        <v>101911</v>
      </c>
    </row>
    <row r="18053" spans="6:8" ht="13.5">
      <c r="F18053" s="156" t="s">
        <v>3023</v>
      </c>
      <c r="H18053">
        <v>101911</v>
      </c>
    </row>
    <row r="18054" spans="6:8" ht="13.5">
      <c r="F18054" s="156" t="s">
        <v>3024</v>
      </c>
      <c r="H18054">
        <v>101912</v>
      </c>
    </row>
    <row r="18055" spans="6:8" ht="13.5">
      <c r="F18055" s="156" t="s">
        <v>3024</v>
      </c>
      <c r="H18055">
        <v>101912</v>
      </c>
    </row>
    <row r="18056" spans="6:8" ht="13.5">
      <c r="F18056" s="156" t="s">
        <v>3024</v>
      </c>
      <c r="H18056">
        <v>101912</v>
      </c>
    </row>
    <row r="18057" spans="6:8" ht="13.5">
      <c r="F18057" s="156" t="s">
        <v>3024</v>
      </c>
      <c r="H18057">
        <v>101912</v>
      </c>
    </row>
    <row r="18058" spans="6:8" ht="13.5">
      <c r="F18058" s="156" t="s">
        <v>3024</v>
      </c>
      <c r="H18058">
        <v>101912</v>
      </c>
    </row>
    <row r="18059" spans="6:8" ht="13.5">
      <c r="F18059" s="156" t="s">
        <v>3024</v>
      </c>
      <c r="H18059">
        <v>101912</v>
      </c>
    </row>
    <row r="18060" spans="6:8" ht="13.5">
      <c r="F18060" s="156" t="s">
        <v>3024</v>
      </c>
      <c r="H18060">
        <v>101912</v>
      </c>
    </row>
    <row r="18061" spans="6:8" ht="13.5">
      <c r="F18061" s="156" t="s">
        <v>3024</v>
      </c>
      <c r="H18061">
        <v>101912</v>
      </c>
    </row>
    <row r="18062" spans="6:8" ht="13.5">
      <c r="F18062" s="156" t="s">
        <v>3024</v>
      </c>
      <c r="H18062">
        <v>101912</v>
      </c>
    </row>
    <row r="18063" spans="6:8" ht="13.5">
      <c r="F18063" s="156" t="s">
        <v>3024</v>
      </c>
      <c r="H18063">
        <v>101912</v>
      </c>
    </row>
    <row r="18064" spans="6:8" ht="13.5">
      <c r="F18064" s="156" t="s">
        <v>3025</v>
      </c>
      <c r="H18064">
        <v>101913</v>
      </c>
    </row>
    <row r="18065" spans="6:8" ht="13.5">
      <c r="F18065" s="156" t="s">
        <v>3025</v>
      </c>
      <c r="H18065">
        <v>101913</v>
      </c>
    </row>
    <row r="18066" spans="6:8" ht="13.5">
      <c r="F18066" s="156" t="s">
        <v>3025</v>
      </c>
      <c r="H18066">
        <v>101913</v>
      </c>
    </row>
    <row r="18067" spans="6:8" ht="13.5">
      <c r="F18067" s="156" t="s">
        <v>3025</v>
      </c>
      <c r="H18067">
        <v>101913</v>
      </c>
    </row>
    <row r="18068" spans="6:8" ht="13.5">
      <c r="F18068" s="156" t="s">
        <v>3025</v>
      </c>
      <c r="H18068">
        <v>101913</v>
      </c>
    </row>
    <row r="18069" spans="6:8" ht="13.5">
      <c r="F18069" s="156" t="s">
        <v>3026</v>
      </c>
      <c r="H18069">
        <v>101914</v>
      </c>
    </row>
    <row r="18070" spans="6:8" ht="13.5">
      <c r="F18070" s="156" t="s">
        <v>3026</v>
      </c>
      <c r="H18070">
        <v>101914</v>
      </c>
    </row>
    <row r="18071" spans="6:8" ht="13.5">
      <c r="F18071" s="156" t="s">
        <v>3026</v>
      </c>
      <c r="H18071">
        <v>101914</v>
      </c>
    </row>
    <row r="18072" spans="6:8" ht="13.5">
      <c r="F18072" s="156" t="s">
        <v>3026</v>
      </c>
      <c r="H18072">
        <v>101914</v>
      </c>
    </row>
    <row r="18073" spans="6:8" ht="13.5">
      <c r="F18073" s="156" t="s">
        <v>3026</v>
      </c>
      <c r="H18073">
        <v>101914</v>
      </c>
    </row>
    <row r="18074" spans="6:8" ht="13.5">
      <c r="F18074" s="156" t="s">
        <v>3027</v>
      </c>
      <c r="H18074">
        <v>101915</v>
      </c>
    </row>
    <row r="18075" spans="6:8" ht="13.5">
      <c r="F18075" s="156" t="s">
        <v>3027</v>
      </c>
      <c r="H18075">
        <v>101915</v>
      </c>
    </row>
    <row r="18076" spans="6:8" ht="13.5">
      <c r="F18076" s="156" t="s">
        <v>3027</v>
      </c>
      <c r="H18076">
        <v>101915</v>
      </c>
    </row>
    <row r="18077" spans="6:8" ht="13.5">
      <c r="F18077" s="156" t="s">
        <v>3027</v>
      </c>
      <c r="H18077">
        <v>101915</v>
      </c>
    </row>
    <row r="18078" spans="6:8" ht="13.5">
      <c r="F18078" s="156" t="s">
        <v>3028</v>
      </c>
      <c r="H18078">
        <v>101916</v>
      </c>
    </row>
    <row r="18079" spans="6:8" ht="13.5">
      <c r="F18079" s="156" t="s">
        <v>3028</v>
      </c>
      <c r="H18079">
        <v>101916</v>
      </c>
    </row>
    <row r="18080" spans="6:8" ht="13.5">
      <c r="F18080" s="156" t="s">
        <v>3028</v>
      </c>
      <c r="H18080">
        <v>101916</v>
      </c>
    </row>
    <row r="18081" spans="6:8" ht="13.5">
      <c r="F18081" s="156" t="s">
        <v>3028</v>
      </c>
      <c r="H18081">
        <v>101916</v>
      </c>
    </row>
    <row r="18082" spans="6:8" ht="13.5">
      <c r="F18082" s="156" t="s">
        <v>3028</v>
      </c>
      <c r="H18082">
        <v>101916</v>
      </c>
    </row>
    <row r="18083" spans="6:8" ht="13.5">
      <c r="F18083" s="156" t="s">
        <v>3028</v>
      </c>
      <c r="H18083">
        <v>101916</v>
      </c>
    </row>
    <row r="18084" spans="6:8" ht="13.5">
      <c r="F18084" s="156" t="s">
        <v>3029</v>
      </c>
      <c r="H18084">
        <v>101917</v>
      </c>
    </row>
    <row r="18085" spans="6:8" ht="13.5">
      <c r="F18085" s="156" t="s">
        <v>3029</v>
      </c>
      <c r="H18085">
        <v>101917</v>
      </c>
    </row>
    <row r="18086" spans="6:8" ht="13.5">
      <c r="F18086" s="156" t="s">
        <v>3029</v>
      </c>
      <c r="H18086">
        <v>101917</v>
      </c>
    </row>
    <row r="18087" spans="6:8" ht="13.5">
      <c r="F18087" s="156" t="s">
        <v>3029</v>
      </c>
      <c r="H18087">
        <v>101917</v>
      </c>
    </row>
    <row r="18088" spans="6:8" ht="13.5">
      <c r="F18088" s="156" t="s">
        <v>3029</v>
      </c>
      <c r="H18088">
        <v>101917</v>
      </c>
    </row>
    <row r="18089" spans="6:8" ht="13.5">
      <c r="F18089" s="156" t="s">
        <v>3030</v>
      </c>
      <c r="H18089" t="s">
        <v>3030</v>
      </c>
    </row>
    <row r="18090" spans="6:8" ht="13.5">
      <c r="F18090" s="156" t="s">
        <v>3030</v>
      </c>
      <c r="H18090" t="s">
        <v>3030</v>
      </c>
    </row>
    <row r="18091" spans="6:8" ht="13.5">
      <c r="F18091" s="156" t="s">
        <v>3030</v>
      </c>
      <c r="H18091" t="s">
        <v>3030</v>
      </c>
    </row>
    <row r="18092" spans="6:8" ht="13.5">
      <c r="F18092" s="156" t="s">
        <v>3030</v>
      </c>
      <c r="H18092" t="s">
        <v>3030</v>
      </c>
    </row>
    <row r="18093" spans="6:8" ht="13.5">
      <c r="F18093" s="156" t="s">
        <v>3030</v>
      </c>
      <c r="H18093" t="s">
        <v>3030</v>
      </c>
    </row>
    <row r="18094" spans="6:8" ht="13.5">
      <c r="F18094" s="156" t="s">
        <v>3030</v>
      </c>
      <c r="H18094" t="s">
        <v>3030</v>
      </c>
    </row>
    <row r="18095" spans="6:8" ht="13.5">
      <c r="F18095" s="156" t="s">
        <v>3030</v>
      </c>
      <c r="H18095" t="s">
        <v>3030</v>
      </c>
    </row>
    <row r="18096" spans="6:8" ht="13.5">
      <c r="F18096" s="156" t="s">
        <v>3030</v>
      </c>
      <c r="H18096" t="s">
        <v>3030</v>
      </c>
    </row>
    <row r="18097" spans="6:8" ht="13.5">
      <c r="F18097" s="156" t="s">
        <v>3030</v>
      </c>
      <c r="H18097" t="s">
        <v>3030</v>
      </c>
    </row>
    <row r="18098" spans="6:8" ht="13.5">
      <c r="F18098" s="156" t="s">
        <v>3030</v>
      </c>
      <c r="H18098" t="s">
        <v>3030</v>
      </c>
    </row>
    <row r="18099" spans="6:8" ht="13.5">
      <c r="F18099" s="156" t="s">
        <v>3030</v>
      </c>
      <c r="H18099" t="s">
        <v>3030</v>
      </c>
    </row>
    <row r="18100" spans="6:8" ht="13.5">
      <c r="F18100" s="156" t="s">
        <v>3030</v>
      </c>
      <c r="H18100" t="s">
        <v>3030</v>
      </c>
    </row>
    <row r="18101" spans="6:8" ht="13.5">
      <c r="F18101" s="156" t="s">
        <v>3030</v>
      </c>
      <c r="H18101" t="s">
        <v>3030</v>
      </c>
    </row>
    <row r="18102" spans="6:8" ht="13.5">
      <c r="F18102" s="156" t="s">
        <v>3031</v>
      </c>
      <c r="H18102" t="s">
        <v>3031</v>
      </c>
    </row>
    <row r="18103" spans="6:8" ht="13.5">
      <c r="F18103" s="156" t="s">
        <v>3031</v>
      </c>
      <c r="H18103" t="s">
        <v>3031</v>
      </c>
    </row>
    <row r="18104" spans="6:8" ht="13.5">
      <c r="F18104" s="156" t="s">
        <v>3031</v>
      </c>
      <c r="H18104" t="s">
        <v>3031</v>
      </c>
    </row>
    <row r="18105" spans="6:8" ht="13.5">
      <c r="F18105" s="156" t="s">
        <v>3031</v>
      </c>
      <c r="H18105" t="s">
        <v>3031</v>
      </c>
    </row>
    <row r="18106" spans="6:8" ht="13.5">
      <c r="F18106" s="156" t="s">
        <v>3031</v>
      </c>
      <c r="H18106" t="s">
        <v>3031</v>
      </c>
    </row>
    <row r="18107" spans="6:8" ht="13.5">
      <c r="F18107" s="156" t="s">
        <v>3031</v>
      </c>
      <c r="H18107" t="s">
        <v>3031</v>
      </c>
    </row>
    <row r="18108" spans="6:8" ht="13.5">
      <c r="F18108" s="156" t="s">
        <v>3031</v>
      </c>
      <c r="H18108" t="s">
        <v>3031</v>
      </c>
    </row>
    <row r="18109" spans="6:8" ht="13.5">
      <c r="F18109" s="156" t="s">
        <v>3031</v>
      </c>
      <c r="H18109" t="s">
        <v>3031</v>
      </c>
    </row>
    <row r="18110" spans="6:8" ht="13.5">
      <c r="F18110" s="156" t="s">
        <v>3031</v>
      </c>
      <c r="H18110" t="s">
        <v>3031</v>
      </c>
    </row>
    <row r="18111" spans="6:8" ht="13.5">
      <c r="F18111" s="156" t="s">
        <v>3031</v>
      </c>
      <c r="H18111" t="s">
        <v>3031</v>
      </c>
    </row>
    <row r="18112" spans="6:8" ht="13.5">
      <c r="F18112" s="156" t="s">
        <v>3031</v>
      </c>
      <c r="H18112" t="s">
        <v>3031</v>
      </c>
    </row>
    <row r="18113" spans="6:8" ht="13.5">
      <c r="F18113" s="156" t="s">
        <v>3031</v>
      </c>
      <c r="H18113" t="s">
        <v>3031</v>
      </c>
    </row>
    <row r="18114" spans="6:8" ht="13.5">
      <c r="F18114" s="156" t="s">
        <v>3031</v>
      </c>
      <c r="H18114" t="s">
        <v>3031</v>
      </c>
    </row>
    <row r="18115" spans="6:8" ht="13.5">
      <c r="F18115" s="156" t="s">
        <v>3032</v>
      </c>
      <c r="H18115" t="s">
        <v>3032</v>
      </c>
    </row>
    <row r="18116" spans="6:8" ht="13.5">
      <c r="F18116" s="156" t="s">
        <v>3032</v>
      </c>
      <c r="H18116" t="s">
        <v>3032</v>
      </c>
    </row>
    <row r="18117" spans="6:8" ht="13.5">
      <c r="F18117" s="156" t="s">
        <v>3032</v>
      </c>
      <c r="H18117" t="s">
        <v>3032</v>
      </c>
    </row>
    <row r="18118" spans="6:8" ht="13.5">
      <c r="F18118" s="156" t="s">
        <v>3032</v>
      </c>
      <c r="H18118" t="s">
        <v>3032</v>
      </c>
    </row>
    <row r="18119" spans="6:8" ht="13.5">
      <c r="F18119" s="156" t="s">
        <v>3032</v>
      </c>
      <c r="H18119" t="s">
        <v>3032</v>
      </c>
    </row>
    <row r="18120" spans="6:8" ht="13.5">
      <c r="F18120" s="156" t="s">
        <v>3032</v>
      </c>
      <c r="H18120" t="s">
        <v>3032</v>
      </c>
    </row>
    <row r="18121" spans="6:8" ht="13.5">
      <c r="F18121" s="156" t="s">
        <v>3032</v>
      </c>
      <c r="H18121" t="s">
        <v>3032</v>
      </c>
    </row>
    <row r="18122" spans="6:8" ht="13.5">
      <c r="F18122" s="156" t="s">
        <v>3032</v>
      </c>
      <c r="H18122" t="s">
        <v>3032</v>
      </c>
    </row>
    <row r="18123" spans="6:8" ht="13.5">
      <c r="F18123" s="156" t="s">
        <v>3032</v>
      </c>
      <c r="H18123" t="s">
        <v>3032</v>
      </c>
    </row>
    <row r="18124" spans="6:8" ht="13.5">
      <c r="F18124" s="156" t="s">
        <v>3032</v>
      </c>
      <c r="H18124" t="s">
        <v>3032</v>
      </c>
    </row>
    <row r="18125" spans="6:8" ht="13.5">
      <c r="F18125" s="156" t="s">
        <v>3032</v>
      </c>
      <c r="H18125" t="s">
        <v>3032</v>
      </c>
    </row>
    <row r="18126" spans="6:8" ht="13.5">
      <c r="F18126" s="156" t="s">
        <v>3032</v>
      </c>
      <c r="H18126" t="s">
        <v>3032</v>
      </c>
    </row>
    <row r="18127" spans="6:8" ht="13.5">
      <c r="F18127" s="156" t="s">
        <v>3032</v>
      </c>
      <c r="H18127" t="s">
        <v>3032</v>
      </c>
    </row>
    <row r="18128" spans="6:8" ht="13.5">
      <c r="F18128" s="156" t="s">
        <v>3033</v>
      </c>
      <c r="H18128">
        <v>84796</v>
      </c>
    </row>
    <row r="18129" spans="6:8" ht="13.5">
      <c r="F18129" s="156" t="s">
        <v>3033</v>
      </c>
      <c r="H18129">
        <v>84796</v>
      </c>
    </row>
    <row r="18130" spans="6:8" ht="13.5">
      <c r="F18130" s="156" t="s">
        <v>3033</v>
      </c>
      <c r="H18130">
        <v>84796</v>
      </c>
    </row>
    <row r="18131" spans="6:8" ht="13.5">
      <c r="F18131" s="156" t="s">
        <v>3033</v>
      </c>
      <c r="H18131">
        <v>84796</v>
      </c>
    </row>
    <row r="18132" spans="6:8" ht="13.5">
      <c r="F18132" s="156" t="s">
        <v>3033</v>
      </c>
      <c r="H18132">
        <v>84796</v>
      </c>
    </row>
    <row r="18133" spans="6:8" ht="13.5">
      <c r="F18133" s="156" t="s">
        <v>3034</v>
      </c>
      <c r="H18133">
        <v>84798</v>
      </c>
    </row>
    <row r="18134" spans="6:8" ht="13.5">
      <c r="F18134" s="156" t="s">
        <v>3034</v>
      </c>
      <c r="H18134">
        <v>84798</v>
      </c>
    </row>
    <row r="18135" spans="6:8" ht="13.5">
      <c r="F18135" s="156" t="s">
        <v>3034</v>
      </c>
      <c r="H18135">
        <v>84798</v>
      </c>
    </row>
    <row r="18136" spans="6:8" ht="13.5">
      <c r="F18136" s="156" t="s">
        <v>3034</v>
      </c>
      <c r="H18136">
        <v>84798</v>
      </c>
    </row>
    <row r="18137" spans="6:8" ht="13.5">
      <c r="F18137" s="156" t="s">
        <v>3034</v>
      </c>
      <c r="H18137">
        <v>84798</v>
      </c>
    </row>
    <row r="18138" spans="6:8" ht="13.5">
      <c r="F18138" s="156" t="s">
        <v>3035</v>
      </c>
      <c r="H18138">
        <v>98261</v>
      </c>
    </row>
    <row r="18139" spans="6:8" ht="13.5">
      <c r="F18139" s="156" t="s">
        <v>3035</v>
      </c>
      <c r="H18139">
        <v>98261</v>
      </c>
    </row>
    <row r="18140" spans="6:8" ht="13.5">
      <c r="F18140" s="156" t="s">
        <v>3035</v>
      </c>
      <c r="H18140">
        <v>98261</v>
      </c>
    </row>
    <row r="18141" spans="6:8" ht="13.5">
      <c r="F18141" s="156" t="s">
        <v>3035</v>
      </c>
      <c r="H18141">
        <v>98261</v>
      </c>
    </row>
    <row r="18142" spans="6:8" ht="13.5">
      <c r="F18142" s="156" t="s">
        <v>3036</v>
      </c>
      <c r="H18142">
        <v>98262</v>
      </c>
    </row>
    <row r="18143" spans="6:8" ht="13.5">
      <c r="F18143" s="156" t="s">
        <v>3036</v>
      </c>
      <c r="H18143">
        <v>98262</v>
      </c>
    </row>
    <row r="18144" spans="6:8" ht="13.5">
      <c r="F18144" s="156" t="s">
        <v>3036</v>
      </c>
      <c r="H18144">
        <v>98262</v>
      </c>
    </row>
    <row r="18145" spans="6:8" ht="13.5">
      <c r="F18145" s="156" t="s">
        <v>3036</v>
      </c>
      <c r="H18145">
        <v>98262</v>
      </c>
    </row>
    <row r="18146" spans="6:8" ht="13.5">
      <c r="F18146" s="156" t="s">
        <v>3037</v>
      </c>
      <c r="H18146">
        <v>98263</v>
      </c>
    </row>
    <row r="18147" spans="6:8" ht="13.5">
      <c r="F18147" s="156" t="s">
        <v>3037</v>
      </c>
      <c r="H18147">
        <v>98263</v>
      </c>
    </row>
    <row r="18148" spans="6:8" ht="13.5">
      <c r="F18148" s="156" t="s">
        <v>3037</v>
      </c>
      <c r="H18148">
        <v>98263</v>
      </c>
    </row>
    <row r="18149" spans="6:8" ht="13.5">
      <c r="F18149" s="156" t="s">
        <v>3037</v>
      </c>
      <c r="H18149">
        <v>98263</v>
      </c>
    </row>
    <row r="18150" spans="6:8" ht="13.5">
      <c r="F18150" s="156" t="s">
        <v>3038</v>
      </c>
      <c r="H18150">
        <v>98264</v>
      </c>
    </row>
    <row r="18151" spans="6:8" ht="13.5">
      <c r="F18151" s="156" t="s">
        <v>3038</v>
      </c>
      <c r="H18151">
        <v>98264</v>
      </c>
    </row>
    <row r="18152" spans="6:8" ht="13.5">
      <c r="F18152" s="156" t="s">
        <v>3038</v>
      </c>
      <c r="H18152">
        <v>98264</v>
      </c>
    </row>
    <row r="18153" spans="6:8" ht="13.5">
      <c r="F18153" s="156" t="s">
        <v>3038</v>
      </c>
      <c r="H18153">
        <v>98264</v>
      </c>
    </row>
    <row r="18154" spans="6:8" ht="13.5">
      <c r="F18154" s="156" t="s">
        <v>3039</v>
      </c>
      <c r="H18154">
        <v>98265</v>
      </c>
    </row>
    <row r="18155" spans="6:8" ht="13.5">
      <c r="F18155" s="156" t="s">
        <v>3039</v>
      </c>
      <c r="H18155">
        <v>98265</v>
      </c>
    </row>
    <row r="18156" spans="6:8" ht="13.5">
      <c r="F18156" s="156" t="s">
        <v>3039</v>
      </c>
      <c r="H18156">
        <v>98265</v>
      </c>
    </row>
    <row r="18157" spans="6:8" ht="13.5">
      <c r="F18157" s="156" t="s">
        <v>3039</v>
      </c>
      <c r="H18157">
        <v>98265</v>
      </c>
    </row>
    <row r="18158" spans="6:8" ht="13.5">
      <c r="F18158" s="156" t="s">
        <v>3040</v>
      </c>
      <c r="H18158">
        <v>98266</v>
      </c>
    </row>
    <row r="18159" spans="6:8" ht="13.5">
      <c r="F18159" s="156" t="s">
        <v>3040</v>
      </c>
      <c r="H18159">
        <v>98266</v>
      </c>
    </row>
    <row r="18160" spans="6:8" ht="13.5">
      <c r="F18160" s="156" t="s">
        <v>3040</v>
      </c>
      <c r="H18160">
        <v>98266</v>
      </c>
    </row>
    <row r="18161" spans="6:8" ht="13.5">
      <c r="F18161" s="156" t="s">
        <v>3040</v>
      </c>
      <c r="H18161">
        <v>98266</v>
      </c>
    </row>
    <row r="18162" spans="6:8" ht="13.5">
      <c r="F18162" s="156" t="s">
        <v>3041</v>
      </c>
      <c r="H18162">
        <v>98267</v>
      </c>
    </row>
    <row r="18163" spans="6:8" ht="13.5">
      <c r="F18163" s="156" t="s">
        <v>3041</v>
      </c>
      <c r="H18163">
        <v>98267</v>
      </c>
    </row>
    <row r="18164" spans="6:8" ht="13.5">
      <c r="F18164" s="156" t="s">
        <v>3041</v>
      </c>
      <c r="H18164">
        <v>98267</v>
      </c>
    </row>
    <row r="18165" spans="6:8" ht="13.5">
      <c r="F18165" s="156" t="s">
        <v>3041</v>
      </c>
      <c r="H18165">
        <v>98267</v>
      </c>
    </row>
    <row r="18166" spans="6:8" ht="13.5">
      <c r="F18166" s="156" t="s">
        <v>3042</v>
      </c>
      <c r="H18166">
        <v>98268</v>
      </c>
    </row>
    <row r="18167" spans="6:8" ht="13.5">
      <c r="F18167" s="156" t="s">
        <v>3042</v>
      </c>
      <c r="H18167">
        <v>98268</v>
      </c>
    </row>
    <row r="18168" spans="6:8" ht="13.5">
      <c r="F18168" s="156" t="s">
        <v>3042</v>
      </c>
      <c r="H18168">
        <v>98268</v>
      </c>
    </row>
    <row r="18169" spans="6:8" ht="13.5">
      <c r="F18169" s="156" t="s">
        <v>3042</v>
      </c>
      <c r="H18169">
        <v>98268</v>
      </c>
    </row>
    <row r="18170" spans="6:8" ht="13.5">
      <c r="F18170" s="156" t="s">
        <v>3043</v>
      </c>
      <c r="H18170">
        <v>98269</v>
      </c>
    </row>
    <row r="18171" spans="6:8" ht="13.5">
      <c r="F18171" s="156" t="s">
        <v>3043</v>
      </c>
      <c r="H18171">
        <v>98269</v>
      </c>
    </row>
    <row r="18172" spans="6:8" ht="13.5">
      <c r="F18172" s="156" t="s">
        <v>3043</v>
      </c>
      <c r="H18172">
        <v>98269</v>
      </c>
    </row>
    <row r="18173" spans="6:8" ht="13.5">
      <c r="F18173" s="156" t="s">
        <v>3043</v>
      </c>
      <c r="H18173">
        <v>98269</v>
      </c>
    </row>
    <row r="18174" spans="6:8" ht="13.5">
      <c r="F18174" s="156" t="s">
        <v>3044</v>
      </c>
      <c r="H18174">
        <v>98270</v>
      </c>
    </row>
    <row r="18175" spans="6:8" ht="13.5">
      <c r="F18175" s="156" t="s">
        <v>3044</v>
      </c>
      <c r="H18175">
        <v>98270</v>
      </c>
    </row>
    <row r="18176" spans="6:8" ht="13.5">
      <c r="F18176" s="156" t="s">
        <v>3044</v>
      </c>
      <c r="H18176">
        <v>98270</v>
      </c>
    </row>
    <row r="18177" spans="6:8" ht="13.5">
      <c r="F18177" s="156" t="s">
        <v>3044</v>
      </c>
      <c r="H18177">
        <v>98270</v>
      </c>
    </row>
    <row r="18178" spans="6:8" ht="13.5">
      <c r="F18178" s="156" t="s">
        <v>3045</v>
      </c>
      <c r="H18178">
        <v>98271</v>
      </c>
    </row>
    <row r="18179" spans="6:8" ht="13.5">
      <c r="F18179" s="156" t="s">
        <v>3045</v>
      </c>
      <c r="H18179">
        <v>98271</v>
      </c>
    </row>
    <row r="18180" spans="6:8" ht="13.5">
      <c r="F18180" s="156" t="s">
        <v>3045</v>
      </c>
      <c r="H18180">
        <v>98271</v>
      </c>
    </row>
    <row r="18181" spans="6:8" ht="13.5">
      <c r="F18181" s="156" t="s">
        <v>3045</v>
      </c>
      <c r="H18181">
        <v>98271</v>
      </c>
    </row>
    <row r="18182" spans="6:8" ht="13.5">
      <c r="F18182" s="156" t="s">
        <v>3046</v>
      </c>
      <c r="H18182">
        <v>98272</v>
      </c>
    </row>
    <row r="18183" spans="6:8" ht="13.5">
      <c r="F18183" s="156" t="s">
        <v>3046</v>
      </c>
      <c r="H18183">
        <v>98272</v>
      </c>
    </row>
    <row r="18184" spans="6:8" ht="13.5">
      <c r="F18184" s="156" t="s">
        <v>3046</v>
      </c>
      <c r="H18184">
        <v>98272</v>
      </c>
    </row>
    <row r="18185" spans="6:8" ht="13.5">
      <c r="F18185" s="156" t="s">
        <v>3046</v>
      </c>
      <c r="H18185">
        <v>98272</v>
      </c>
    </row>
    <row r="18186" spans="6:8" ht="13.5">
      <c r="F18186" s="156" t="s">
        <v>3047</v>
      </c>
      <c r="H18186">
        <v>98273</v>
      </c>
    </row>
    <row r="18187" spans="6:8" ht="13.5">
      <c r="F18187" s="156" t="s">
        <v>3047</v>
      </c>
      <c r="H18187">
        <v>98273</v>
      </c>
    </row>
    <row r="18188" spans="6:8" ht="13.5">
      <c r="F18188" s="156" t="s">
        <v>3047</v>
      </c>
      <c r="H18188">
        <v>98273</v>
      </c>
    </row>
    <row r="18189" spans="6:8" ht="13.5">
      <c r="F18189" s="156" t="s">
        <v>3047</v>
      </c>
      <c r="H18189">
        <v>98273</v>
      </c>
    </row>
    <row r="18190" spans="6:8" ht="13.5">
      <c r="F18190" s="156" t="s">
        <v>3048</v>
      </c>
      <c r="H18190">
        <v>98274</v>
      </c>
    </row>
    <row r="18191" spans="6:8" ht="13.5">
      <c r="F18191" s="156" t="s">
        <v>3048</v>
      </c>
      <c r="H18191">
        <v>98274</v>
      </c>
    </row>
    <row r="18192" spans="6:8" ht="13.5">
      <c r="F18192" s="156" t="s">
        <v>3048</v>
      </c>
      <c r="H18192">
        <v>98274</v>
      </c>
    </row>
    <row r="18193" spans="6:8" ht="13.5">
      <c r="F18193" s="156" t="s">
        <v>3048</v>
      </c>
      <c r="H18193">
        <v>98274</v>
      </c>
    </row>
    <row r="18194" spans="6:8" ht="13.5">
      <c r="F18194" s="156" t="s">
        <v>3049</v>
      </c>
      <c r="H18194">
        <v>98275</v>
      </c>
    </row>
    <row r="18195" spans="6:8" ht="13.5">
      <c r="F18195" s="156" t="s">
        <v>3049</v>
      </c>
      <c r="H18195">
        <v>98275</v>
      </c>
    </row>
    <row r="18196" spans="6:8" ht="13.5">
      <c r="F18196" s="156" t="s">
        <v>3049</v>
      </c>
      <c r="H18196">
        <v>98275</v>
      </c>
    </row>
    <row r="18197" spans="6:8" ht="13.5">
      <c r="F18197" s="156" t="s">
        <v>3049</v>
      </c>
      <c r="H18197">
        <v>98275</v>
      </c>
    </row>
    <row r="18198" spans="6:8" ht="13.5">
      <c r="F18198" s="156" t="s">
        <v>3050</v>
      </c>
      <c r="H18198">
        <v>98276</v>
      </c>
    </row>
    <row r="18199" spans="6:8" ht="13.5">
      <c r="F18199" s="156" t="s">
        <v>3050</v>
      </c>
      <c r="H18199">
        <v>98276</v>
      </c>
    </row>
    <row r="18200" spans="6:8" ht="13.5">
      <c r="F18200" s="156" t="s">
        <v>3050</v>
      </c>
      <c r="H18200">
        <v>98276</v>
      </c>
    </row>
    <row r="18201" spans="6:8" ht="13.5">
      <c r="F18201" s="156" t="s">
        <v>3050</v>
      </c>
      <c r="H18201">
        <v>98276</v>
      </c>
    </row>
    <row r="18202" spans="6:8" ht="13.5">
      <c r="F18202" s="156" t="s">
        <v>3051</v>
      </c>
      <c r="H18202">
        <v>98277</v>
      </c>
    </row>
    <row r="18203" spans="6:8" ht="13.5">
      <c r="F18203" s="156" t="s">
        <v>3051</v>
      </c>
      <c r="H18203">
        <v>98277</v>
      </c>
    </row>
    <row r="18204" spans="6:8" ht="13.5">
      <c r="F18204" s="156" t="s">
        <v>3051</v>
      </c>
      <c r="H18204">
        <v>98277</v>
      </c>
    </row>
    <row r="18205" spans="6:8" ht="13.5">
      <c r="F18205" s="156" t="s">
        <v>3051</v>
      </c>
      <c r="H18205">
        <v>98277</v>
      </c>
    </row>
    <row r="18206" spans="6:8" ht="13.5">
      <c r="F18206" s="156" t="s">
        <v>3052</v>
      </c>
      <c r="H18206">
        <v>98278</v>
      </c>
    </row>
    <row r="18207" spans="6:8" ht="13.5">
      <c r="F18207" s="156" t="s">
        <v>3052</v>
      </c>
      <c r="H18207">
        <v>98278</v>
      </c>
    </row>
    <row r="18208" spans="6:8" ht="13.5">
      <c r="F18208" s="156" t="s">
        <v>3052</v>
      </c>
      <c r="H18208">
        <v>98278</v>
      </c>
    </row>
    <row r="18209" spans="6:8" ht="13.5">
      <c r="F18209" s="156" t="s">
        <v>3052</v>
      </c>
      <c r="H18209">
        <v>98278</v>
      </c>
    </row>
    <row r="18210" spans="6:8" ht="13.5">
      <c r="F18210" s="156" t="s">
        <v>3053</v>
      </c>
      <c r="H18210">
        <v>98279</v>
      </c>
    </row>
    <row r="18211" spans="6:8" ht="13.5">
      <c r="F18211" s="156" t="s">
        <v>3053</v>
      </c>
      <c r="H18211">
        <v>98279</v>
      </c>
    </row>
    <row r="18212" spans="6:8" ht="13.5">
      <c r="F18212" s="156" t="s">
        <v>3053</v>
      </c>
      <c r="H18212">
        <v>98279</v>
      </c>
    </row>
    <row r="18213" spans="6:8" ht="13.5">
      <c r="F18213" s="156" t="s">
        <v>3053</v>
      </c>
      <c r="H18213">
        <v>98279</v>
      </c>
    </row>
    <row r="18214" spans="6:8" ht="13.5">
      <c r="F18214" s="156" t="s">
        <v>3054</v>
      </c>
      <c r="H18214">
        <v>98280</v>
      </c>
    </row>
    <row r="18215" spans="6:8" ht="13.5">
      <c r="F18215" s="156" t="s">
        <v>3054</v>
      </c>
      <c r="H18215">
        <v>98280</v>
      </c>
    </row>
    <row r="18216" spans="6:8" ht="13.5">
      <c r="F18216" s="156" t="s">
        <v>3054</v>
      </c>
      <c r="H18216">
        <v>98280</v>
      </c>
    </row>
    <row r="18217" spans="6:8" ht="13.5">
      <c r="F18217" s="156" t="s">
        <v>3054</v>
      </c>
      <c r="H18217">
        <v>98280</v>
      </c>
    </row>
    <row r="18218" spans="6:8" ht="13.5">
      <c r="F18218" s="156" t="s">
        <v>3055</v>
      </c>
      <c r="H18218">
        <v>98281</v>
      </c>
    </row>
    <row r="18219" spans="6:8" ht="13.5">
      <c r="F18219" s="156" t="s">
        <v>3055</v>
      </c>
      <c r="H18219">
        <v>98281</v>
      </c>
    </row>
    <row r="18220" spans="6:8" ht="13.5">
      <c r="F18220" s="156" t="s">
        <v>3055</v>
      </c>
      <c r="H18220">
        <v>98281</v>
      </c>
    </row>
    <row r="18221" spans="6:8" ht="13.5">
      <c r="F18221" s="156" t="s">
        <v>3055</v>
      </c>
      <c r="H18221">
        <v>98281</v>
      </c>
    </row>
    <row r="18222" spans="6:8" ht="13.5">
      <c r="F18222" s="156" t="s">
        <v>3056</v>
      </c>
      <c r="H18222">
        <v>98282</v>
      </c>
    </row>
    <row r="18223" spans="6:8" ht="13.5">
      <c r="F18223" s="156" t="s">
        <v>3056</v>
      </c>
      <c r="H18223">
        <v>98282</v>
      </c>
    </row>
    <row r="18224" spans="6:8" ht="13.5">
      <c r="F18224" s="156" t="s">
        <v>3056</v>
      </c>
      <c r="H18224">
        <v>98282</v>
      </c>
    </row>
    <row r="18225" spans="6:8" ht="13.5">
      <c r="F18225" s="156" t="s">
        <v>3056</v>
      </c>
      <c r="H18225">
        <v>98282</v>
      </c>
    </row>
    <row r="18226" spans="6:8" ht="13.5">
      <c r="F18226" s="156" t="s">
        <v>3057</v>
      </c>
      <c r="H18226">
        <v>98283</v>
      </c>
    </row>
    <row r="18227" spans="6:8" ht="13.5">
      <c r="F18227" s="156" t="s">
        <v>3057</v>
      </c>
      <c r="H18227">
        <v>98283</v>
      </c>
    </row>
    <row r="18228" spans="6:8" ht="13.5">
      <c r="F18228" s="156" t="s">
        <v>3057</v>
      </c>
      <c r="H18228">
        <v>98283</v>
      </c>
    </row>
    <row r="18229" spans="6:8" ht="13.5">
      <c r="F18229" s="156" t="s">
        <v>3057</v>
      </c>
      <c r="H18229">
        <v>98283</v>
      </c>
    </row>
    <row r="18230" spans="6:8" ht="13.5">
      <c r="F18230" s="156" t="s">
        <v>3058</v>
      </c>
      <c r="H18230">
        <v>98284</v>
      </c>
    </row>
    <row r="18231" spans="6:8" ht="13.5">
      <c r="F18231" s="156" t="s">
        <v>3058</v>
      </c>
      <c r="H18231">
        <v>98284</v>
      </c>
    </row>
    <row r="18232" spans="6:8" ht="13.5">
      <c r="F18232" s="156" t="s">
        <v>3058</v>
      </c>
      <c r="H18232">
        <v>98284</v>
      </c>
    </row>
    <row r="18233" spans="6:8" ht="13.5">
      <c r="F18233" s="156" t="s">
        <v>3058</v>
      </c>
      <c r="H18233">
        <v>98284</v>
      </c>
    </row>
    <row r="18234" spans="6:8" ht="13.5">
      <c r="F18234" s="156" t="s">
        <v>3059</v>
      </c>
      <c r="H18234">
        <v>98285</v>
      </c>
    </row>
    <row r="18235" spans="6:8" ht="13.5">
      <c r="F18235" s="156" t="s">
        <v>3059</v>
      </c>
      <c r="H18235">
        <v>98285</v>
      </c>
    </row>
    <row r="18236" spans="6:8" ht="13.5">
      <c r="F18236" s="156" t="s">
        <v>3059</v>
      </c>
      <c r="H18236">
        <v>98285</v>
      </c>
    </row>
    <row r="18237" spans="6:8" ht="13.5">
      <c r="F18237" s="156" t="s">
        <v>3059</v>
      </c>
      <c r="H18237">
        <v>98285</v>
      </c>
    </row>
    <row r="18238" spans="6:8" ht="13.5">
      <c r="F18238" s="156" t="s">
        <v>3060</v>
      </c>
      <c r="H18238">
        <v>98286</v>
      </c>
    </row>
    <row r="18239" spans="6:8" ht="13.5">
      <c r="F18239" s="156" t="s">
        <v>3060</v>
      </c>
      <c r="H18239">
        <v>98286</v>
      </c>
    </row>
    <row r="18240" spans="6:8" ht="13.5">
      <c r="F18240" s="156" t="s">
        <v>3060</v>
      </c>
      <c r="H18240">
        <v>98286</v>
      </c>
    </row>
    <row r="18241" spans="6:8" ht="13.5">
      <c r="F18241" s="156" t="s">
        <v>3060</v>
      </c>
      <c r="H18241">
        <v>98286</v>
      </c>
    </row>
    <row r="18242" spans="6:8" ht="13.5">
      <c r="F18242" s="156" t="s">
        <v>3061</v>
      </c>
      <c r="H18242">
        <v>98287</v>
      </c>
    </row>
    <row r="18243" spans="6:8" ht="13.5">
      <c r="F18243" s="156" t="s">
        <v>3061</v>
      </c>
      <c r="H18243">
        <v>98287</v>
      </c>
    </row>
    <row r="18244" spans="6:8" ht="13.5">
      <c r="F18244" s="156" t="s">
        <v>3061</v>
      </c>
      <c r="H18244">
        <v>98287</v>
      </c>
    </row>
    <row r="18245" spans="6:8" ht="13.5">
      <c r="F18245" s="156" t="s">
        <v>3061</v>
      </c>
      <c r="H18245">
        <v>98287</v>
      </c>
    </row>
    <row r="18246" spans="6:8" ht="13.5">
      <c r="F18246" s="156" t="s">
        <v>3062</v>
      </c>
      <c r="H18246">
        <v>98288</v>
      </c>
    </row>
    <row r="18247" spans="6:8" ht="13.5">
      <c r="F18247" s="156" t="s">
        <v>3062</v>
      </c>
      <c r="H18247">
        <v>98288</v>
      </c>
    </row>
    <row r="18248" spans="6:8" ht="13.5">
      <c r="F18248" s="156" t="s">
        <v>3062</v>
      </c>
      <c r="H18248">
        <v>98288</v>
      </c>
    </row>
    <row r="18249" spans="6:8" ht="13.5">
      <c r="F18249" s="156" t="s">
        <v>3062</v>
      </c>
      <c r="H18249">
        <v>98288</v>
      </c>
    </row>
    <row r="18250" spans="6:8" ht="13.5">
      <c r="F18250" s="156" t="s">
        <v>3063</v>
      </c>
      <c r="H18250">
        <v>98289</v>
      </c>
    </row>
    <row r="18251" spans="6:8" ht="13.5">
      <c r="F18251" s="156" t="s">
        <v>3063</v>
      </c>
      <c r="H18251">
        <v>98289</v>
      </c>
    </row>
    <row r="18252" spans="6:8" ht="13.5">
      <c r="F18252" s="156" t="s">
        <v>3063</v>
      </c>
      <c r="H18252">
        <v>98289</v>
      </c>
    </row>
    <row r="18253" spans="6:8" ht="13.5">
      <c r="F18253" s="156" t="s">
        <v>3063</v>
      </c>
      <c r="H18253">
        <v>98289</v>
      </c>
    </row>
    <row r="18254" spans="6:8" ht="13.5">
      <c r="F18254" s="156" t="s">
        <v>3064</v>
      </c>
      <c r="H18254">
        <v>98290</v>
      </c>
    </row>
    <row r="18255" spans="6:8" ht="13.5">
      <c r="F18255" s="156" t="s">
        <v>3064</v>
      </c>
      <c r="H18255">
        <v>98290</v>
      </c>
    </row>
    <row r="18256" spans="6:8" ht="13.5">
      <c r="F18256" s="156" t="s">
        <v>3064</v>
      </c>
      <c r="H18256">
        <v>98290</v>
      </c>
    </row>
    <row r="18257" spans="6:8" ht="13.5">
      <c r="F18257" s="156" t="s">
        <v>3064</v>
      </c>
      <c r="H18257">
        <v>98290</v>
      </c>
    </row>
    <row r="18258" spans="6:8" ht="13.5">
      <c r="F18258" s="156" t="s">
        <v>3065</v>
      </c>
      <c r="H18258">
        <v>98291</v>
      </c>
    </row>
    <row r="18259" spans="6:8" ht="13.5">
      <c r="F18259" s="156" t="s">
        <v>3065</v>
      </c>
      <c r="H18259">
        <v>98291</v>
      </c>
    </row>
    <row r="18260" spans="6:8" ht="13.5">
      <c r="F18260" s="156" t="s">
        <v>3065</v>
      </c>
      <c r="H18260">
        <v>98291</v>
      </c>
    </row>
    <row r="18261" spans="6:8" ht="13.5">
      <c r="F18261" s="156" t="s">
        <v>3065</v>
      </c>
      <c r="H18261">
        <v>98291</v>
      </c>
    </row>
    <row r="18262" spans="6:8" ht="13.5">
      <c r="F18262" s="156" t="s">
        <v>3066</v>
      </c>
      <c r="H18262">
        <v>98292</v>
      </c>
    </row>
    <row r="18263" spans="6:8" ht="13.5">
      <c r="F18263" s="156" t="s">
        <v>3066</v>
      </c>
      <c r="H18263">
        <v>98292</v>
      </c>
    </row>
    <row r="18264" spans="6:8" ht="13.5">
      <c r="F18264" s="156" t="s">
        <v>3066</v>
      </c>
      <c r="H18264">
        <v>98292</v>
      </c>
    </row>
    <row r="18265" spans="6:8" ht="13.5">
      <c r="F18265" s="156" t="s">
        <v>3066</v>
      </c>
      <c r="H18265">
        <v>98292</v>
      </c>
    </row>
    <row r="18266" spans="6:8" ht="13.5">
      <c r="F18266" s="156" t="s">
        <v>3067</v>
      </c>
      <c r="H18266">
        <v>98293</v>
      </c>
    </row>
    <row r="18267" spans="6:8" ht="13.5">
      <c r="F18267" s="156" t="s">
        <v>3067</v>
      </c>
      <c r="H18267">
        <v>98293</v>
      </c>
    </row>
    <row r="18268" spans="6:8" ht="13.5">
      <c r="F18268" s="156" t="s">
        <v>3067</v>
      </c>
      <c r="H18268">
        <v>98293</v>
      </c>
    </row>
    <row r="18269" spans="6:8" ht="13.5">
      <c r="F18269" s="156" t="s">
        <v>3067</v>
      </c>
      <c r="H18269">
        <v>98293</v>
      </c>
    </row>
    <row r="18270" spans="6:8" ht="13.5">
      <c r="F18270" s="156" t="s">
        <v>3068</v>
      </c>
      <c r="H18270">
        <v>98400</v>
      </c>
    </row>
    <row r="18271" spans="6:8" ht="13.5">
      <c r="F18271" s="156" t="s">
        <v>3068</v>
      </c>
      <c r="H18271">
        <v>98400</v>
      </c>
    </row>
    <row r="18272" spans="6:8" ht="13.5">
      <c r="F18272" s="156" t="s">
        <v>3068</v>
      </c>
      <c r="H18272">
        <v>98400</v>
      </c>
    </row>
    <row r="18273" spans="6:8" ht="13.5">
      <c r="F18273" s="156" t="s">
        <v>3068</v>
      </c>
      <c r="H18273">
        <v>98400</v>
      </c>
    </row>
    <row r="18274" spans="6:8" ht="13.5">
      <c r="F18274" s="156" t="s">
        <v>3069</v>
      </c>
      <c r="H18274">
        <v>98401</v>
      </c>
    </row>
    <row r="18275" spans="6:8" ht="13.5">
      <c r="F18275" s="156" t="s">
        <v>3069</v>
      </c>
      <c r="H18275">
        <v>98401</v>
      </c>
    </row>
    <row r="18276" spans="6:8" ht="13.5">
      <c r="F18276" s="156" t="s">
        <v>3069</v>
      </c>
      <c r="H18276">
        <v>98401</v>
      </c>
    </row>
    <row r="18277" spans="6:8" ht="13.5">
      <c r="F18277" s="156" t="s">
        <v>3069</v>
      </c>
      <c r="H18277">
        <v>98401</v>
      </c>
    </row>
    <row r="18278" spans="6:8" ht="13.5">
      <c r="F18278" s="156" t="s">
        <v>3070</v>
      </c>
      <c r="H18278">
        <v>98402</v>
      </c>
    </row>
    <row r="18279" spans="6:8" ht="13.5">
      <c r="F18279" s="156" t="s">
        <v>3070</v>
      </c>
      <c r="H18279">
        <v>98402</v>
      </c>
    </row>
    <row r="18280" spans="6:8" ht="13.5">
      <c r="F18280" s="156" t="s">
        <v>3070</v>
      </c>
      <c r="H18280">
        <v>98402</v>
      </c>
    </row>
    <row r="18281" spans="6:8" ht="13.5">
      <c r="F18281" s="156" t="s">
        <v>3070</v>
      </c>
      <c r="H18281">
        <v>98402</v>
      </c>
    </row>
    <row r="18282" spans="6:8" ht="13.5">
      <c r="F18282" s="156" t="s">
        <v>3071</v>
      </c>
      <c r="H18282">
        <v>100556</v>
      </c>
    </row>
    <row r="18283" spans="6:8" ht="13.5">
      <c r="F18283" s="156" t="s">
        <v>3071</v>
      </c>
      <c r="H18283">
        <v>100556</v>
      </c>
    </row>
    <row r="18284" spans="6:8" ht="13.5">
      <c r="F18284" s="156" t="s">
        <v>3071</v>
      </c>
      <c r="H18284">
        <v>100556</v>
      </c>
    </row>
    <row r="18285" spans="6:8" ht="13.5">
      <c r="F18285" s="156" t="s">
        <v>3071</v>
      </c>
      <c r="H18285">
        <v>100556</v>
      </c>
    </row>
    <row r="18286" spans="6:8" ht="13.5">
      <c r="F18286" s="156" t="s">
        <v>3072</v>
      </c>
      <c r="H18286">
        <v>100557</v>
      </c>
    </row>
    <row r="18287" spans="6:8" ht="13.5">
      <c r="F18287" s="156" t="s">
        <v>3072</v>
      </c>
      <c r="H18287">
        <v>100557</v>
      </c>
    </row>
    <row r="18288" spans="6:8" ht="13.5">
      <c r="F18288" s="156" t="s">
        <v>3072</v>
      </c>
      <c r="H18288">
        <v>100557</v>
      </c>
    </row>
    <row r="18289" spans="6:8" ht="13.5">
      <c r="F18289" s="156" t="s">
        <v>3072</v>
      </c>
      <c r="H18289">
        <v>100557</v>
      </c>
    </row>
    <row r="18290" spans="6:8" ht="13.5">
      <c r="F18290" s="156" t="s">
        <v>3073</v>
      </c>
      <c r="H18290">
        <v>100560</v>
      </c>
    </row>
    <row r="18291" spans="6:8" ht="13.5">
      <c r="F18291" s="156" t="s">
        <v>3073</v>
      </c>
      <c r="H18291">
        <v>100560</v>
      </c>
    </row>
    <row r="18292" spans="6:8" ht="13.5">
      <c r="F18292" s="156" t="s">
        <v>3073</v>
      </c>
      <c r="H18292">
        <v>100560</v>
      </c>
    </row>
    <row r="18293" spans="6:8" ht="13.5">
      <c r="F18293" s="156" t="s">
        <v>3073</v>
      </c>
      <c r="H18293">
        <v>100560</v>
      </c>
    </row>
    <row r="18294" spans="6:8" ht="13.5">
      <c r="F18294" s="156" t="s">
        <v>3073</v>
      </c>
      <c r="H18294">
        <v>100560</v>
      </c>
    </row>
    <row r="18295" spans="6:8" ht="13.5">
      <c r="F18295" s="156" t="s">
        <v>3074</v>
      </c>
      <c r="H18295">
        <v>100561</v>
      </c>
    </row>
    <row r="18296" spans="6:8" ht="13.5">
      <c r="F18296" s="156" t="s">
        <v>3074</v>
      </c>
      <c r="H18296">
        <v>100561</v>
      </c>
    </row>
    <row r="18297" spans="6:8" ht="13.5">
      <c r="F18297" s="156" t="s">
        <v>3074</v>
      </c>
      <c r="H18297">
        <v>100561</v>
      </c>
    </row>
    <row r="18298" spans="6:8" ht="13.5">
      <c r="F18298" s="156" t="s">
        <v>3074</v>
      </c>
      <c r="H18298">
        <v>100561</v>
      </c>
    </row>
    <row r="18299" spans="6:8" ht="13.5">
      <c r="F18299" s="156" t="s">
        <v>3074</v>
      </c>
      <c r="H18299">
        <v>100561</v>
      </c>
    </row>
    <row r="18300" spans="6:8" ht="13.5">
      <c r="F18300" s="156" t="s">
        <v>3075</v>
      </c>
      <c r="H18300">
        <v>100562</v>
      </c>
    </row>
    <row r="18301" spans="6:8" ht="13.5">
      <c r="F18301" s="156" t="s">
        <v>3075</v>
      </c>
      <c r="H18301">
        <v>100562</v>
      </c>
    </row>
    <row r="18302" spans="6:8" ht="13.5">
      <c r="F18302" s="156" t="s">
        <v>3075</v>
      </c>
      <c r="H18302">
        <v>100562</v>
      </c>
    </row>
    <row r="18303" spans="6:8" ht="13.5">
      <c r="F18303" s="156" t="s">
        <v>3075</v>
      </c>
      <c r="H18303">
        <v>100562</v>
      </c>
    </row>
    <row r="18304" spans="6:8" ht="13.5">
      <c r="F18304" s="156" t="s">
        <v>3075</v>
      </c>
      <c r="H18304">
        <v>100562</v>
      </c>
    </row>
    <row r="18305" spans="6:8" ht="13.5">
      <c r="F18305" s="156" t="s">
        <v>3076</v>
      </c>
      <c r="H18305">
        <v>100563</v>
      </c>
    </row>
    <row r="18306" spans="6:8" ht="13.5">
      <c r="F18306" s="156" t="s">
        <v>3076</v>
      </c>
      <c r="H18306">
        <v>100563</v>
      </c>
    </row>
    <row r="18307" spans="6:8" ht="13.5">
      <c r="F18307" s="156" t="s">
        <v>3076</v>
      </c>
      <c r="H18307">
        <v>100563</v>
      </c>
    </row>
    <row r="18308" spans="6:8" ht="13.5">
      <c r="F18308" s="156" t="s">
        <v>3076</v>
      </c>
      <c r="H18308">
        <v>100563</v>
      </c>
    </row>
    <row r="18309" spans="6:8" ht="13.5">
      <c r="F18309" s="156" t="s">
        <v>3076</v>
      </c>
      <c r="H18309">
        <v>100563</v>
      </c>
    </row>
    <row r="18310" spans="6:8" ht="13.5">
      <c r="F18310" s="156" t="s">
        <v>3077</v>
      </c>
      <c r="H18310">
        <v>98397</v>
      </c>
    </row>
    <row r="18311" spans="6:8" ht="13.5">
      <c r="F18311" s="156" t="s">
        <v>3077</v>
      </c>
      <c r="H18311">
        <v>98397</v>
      </c>
    </row>
    <row r="18312" spans="6:8" ht="13.5">
      <c r="F18312" s="156" t="s">
        <v>3077</v>
      </c>
      <c r="H18312">
        <v>98397</v>
      </c>
    </row>
    <row r="18313" spans="6:8" ht="13.5">
      <c r="F18313" s="156" t="s">
        <v>3077</v>
      </c>
      <c r="H18313">
        <v>98397</v>
      </c>
    </row>
    <row r="18314" spans="6:8" ht="13.5">
      <c r="F18314" s="156" t="s">
        <v>3078</v>
      </c>
      <c r="H18314">
        <v>101936</v>
      </c>
    </row>
    <row r="18315" spans="6:8" ht="13.5">
      <c r="F18315" s="156" t="s">
        <v>3078</v>
      </c>
      <c r="H18315">
        <v>101936</v>
      </c>
    </row>
    <row r="18316" spans="6:8" ht="13.5">
      <c r="F18316" s="156" t="s">
        <v>3078</v>
      </c>
      <c r="H18316">
        <v>101936</v>
      </c>
    </row>
    <row r="18317" spans="6:8" ht="13.5">
      <c r="F18317" s="156" t="s">
        <v>3078</v>
      </c>
      <c r="H18317">
        <v>101936</v>
      </c>
    </row>
    <row r="18318" spans="6:8" ht="13.5">
      <c r="F18318" s="156" t="s">
        <v>3078</v>
      </c>
      <c r="H18318">
        <v>101936</v>
      </c>
    </row>
    <row r="18319" spans="6:8" ht="13.5">
      <c r="F18319" s="156" t="s">
        <v>3078</v>
      </c>
      <c r="H18319">
        <v>101936</v>
      </c>
    </row>
    <row r="18320" spans="6:8" ht="13.5">
      <c r="F18320" s="156" t="s">
        <v>3078</v>
      </c>
      <c r="H18320">
        <v>101936</v>
      </c>
    </row>
    <row r="18321" spans="6:8" ht="13.5">
      <c r="F18321" s="156" t="s">
        <v>3078</v>
      </c>
      <c r="H18321">
        <v>101936</v>
      </c>
    </row>
    <row r="18322" spans="6:8" ht="13.5">
      <c r="F18322" s="156" t="s">
        <v>3078</v>
      </c>
      <c r="H18322">
        <v>101936</v>
      </c>
    </row>
    <row r="18323" spans="6:8" ht="13.5">
      <c r="F18323" s="156" t="s">
        <v>3078</v>
      </c>
      <c r="H18323">
        <v>101936</v>
      </c>
    </row>
    <row r="18324" spans="6:8" ht="13.5">
      <c r="F18324" s="156" t="s">
        <v>3078</v>
      </c>
      <c r="H18324">
        <v>101936</v>
      </c>
    </row>
    <row r="18325" spans="6:8" ht="13.5">
      <c r="F18325" s="156" t="s">
        <v>3079</v>
      </c>
      <c r="H18325">
        <v>101937</v>
      </c>
    </row>
    <row r="18326" spans="6:8" ht="13.5">
      <c r="F18326" s="156" t="s">
        <v>3079</v>
      </c>
      <c r="H18326">
        <v>101937</v>
      </c>
    </row>
    <row r="18327" spans="6:8" ht="13.5">
      <c r="F18327" s="156" t="s">
        <v>3079</v>
      </c>
      <c r="H18327">
        <v>101937</v>
      </c>
    </row>
    <row r="18328" spans="6:8" ht="13.5">
      <c r="F18328" s="156" t="s">
        <v>3079</v>
      </c>
      <c r="H18328">
        <v>101937</v>
      </c>
    </row>
    <row r="18329" spans="6:8" ht="13.5">
      <c r="F18329" s="156" t="s">
        <v>3079</v>
      </c>
      <c r="H18329">
        <v>101937</v>
      </c>
    </row>
    <row r="18330" spans="6:8" ht="13.5">
      <c r="F18330" s="156" t="s">
        <v>3079</v>
      </c>
      <c r="H18330">
        <v>101937</v>
      </c>
    </row>
    <row r="18331" spans="6:8" ht="13.5">
      <c r="F18331" s="156" t="s">
        <v>3079</v>
      </c>
      <c r="H18331">
        <v>101937</v>
      </c>
    </row>
    <row r="18332" spans="6:8" ht="13.5">
      <c r="F18332" s="156" t="s">
        <v>3079</v>
      </c>
      <c r="H18332">
        <v>101937</v>
      </c>
    </row>
    <row r="18333" spans="6:8" ht="13.5">
      <c r="F18333" s="156" t="s">
        <v>3079</v>
      </c>
      <c r="H18333">
        <v>101937</v>
      </c>
    </row>
    <row r="18334" spans="6:8" ht="13.5">
      <c r="F18334" s="156" t="s">
        <v>3079</v>
      </c>
      <c r="H18334">
        <v>101937</v>
      </c>
    </row>
    <row r="18335" spans="6:8" ht="13.5">
      <c r="F18335" s="156" t="s">
        <v>3079</v>
      </c>
      <c r="H18335">
        <v>101937</v>
      </c>
    </row>
    <row r="18336" spans="6:8" ht="13.5">
      <c r="F18336" s="156" t="s">
        <v>3080</v>
      </c>
      <c r="H18336">
        <v>83486</v>
      </c>
    </row>
    <row r="18337" spans="6:8" ht="13.5">
      <c r="F18337" s="156" t="s">
        <v>3080</v>
      </c>
      <c r="H18337">
        <v>83486</v>
      </c>
    </row>
    <row r="18338" spans="6:8" ht="13.5">
      <c r="F18338" s="156" t="s">
        <v>3080</v>
      </c>
      <c r="H18338">
        <v>83486</v>
      </c>
    </row>
    <row r="18339" spans="6:8" ht="13.5">
      <c r="F18339" s="156" t="s">
        <v>3080</v>
      </c>
      <c r="H18339">
        <v>83486</v>
      </c>
    </row>
    <row r="18340" spans="6:8" ht="13.5">
      <c r="F18340" s="156" t="s">
        <v>3081</v>
      </c>
      <c r="H18340">
        <v>83643</v>
      </c>
    </row>
    <row r="18341" spans="6:8" ht="13.5">
      <c r="F18341" s="156" t="s">
        <v>3081</v>
      </c>
      <c r="H18341">
        <v>83643</v>
      </c>
    </row>
    <row r="18342" spans="6:8" ht="13.5">
      <c r="F18342" s="156" t="s">
        <v>3081</v>
      </c>
      <c r="H18342">
        <v>83643</v>
      </c>
    </row>
    <row r="18343" spans="6:8" ht="13.5">
      <c r="F18343" s="156" t="s">
        <v>3081</v>
      </c>
      <c r="H18343">
        <v>83643</v>
      </c>
    </row>
    <row r="18344" spans="6:8" ht="13.5">
      <c r="F18344" s="156" t="s">
        <v>3082</v>
      </c>
      <c r="H18344">
        <v>83644</v>
      </c>
    </row>
    <row r="18345" spans="6:8" ht="13.5">
      <c r="F18345" s="156" t="s">
        <v>3082</v>
      </c>
      <c r="H18345">
        <v>83644</v>
      </c>
    </row>
    <row r="18346" spans="6:8" ht="13.5">
      <c r="F18346" s="156" t="s">
        <v>3082</v>
      </c>
      <c r="H18346">
        <v>83644</v>
      </c>
    </row>
    <row r="18347" spans="6:8" ht="13.5">
      <c r="F18347" s="156" t="s">
        <v>3082</v>
      </c>
      <c r="H18347">
        <v>83644</v>
      </c>
    </row>
    <row r="18348" spans="6:8" ht="13.5">
      <c r="F18348" s="156" t="s">
        <v>3083</v>
      </c>
      <c r="H18348">
        <v>83645</v>
      </c>
    </row>
    <row r="18349" spans="6:8" ht="13.5">
      <c r="F18349" s="156" t="s">
        <v>3083</v>
      </c>
      <c r="H18349">
        <v>83645</v>
      </c>
    </row>
    <row r="18350" spans="6:8" ht="13.5">
      <c r="F18350" s="156" t="s">
        <v>3083</v>
      </c>
      <c r="H18350">
        <v>83645</v>
      </c>
    </row>
    <row r="18351" spans="6:8" ht="13.5">
      <c r="F18351" s="156" t="s">
        <v>3083</v>
      </c>
      <c r="H18351">
        <v>83645</v>
      </c>
    </row>
    <row r="18352" spans="6:8" ht="13.5">
      <c r="F18352" s="156" t="s">
        <v>3084</v>
      </c>
      <c r="H18352">
        <v>83646</v>
      </c>
    </row>
    <row r="18353" spans="6:8" ht="13.5">
      <c r="F18353" s="156" t="s">
        <v>3084</v>
      </c>
      <c r="H18353">
        <v>83646</v>
      </c>
    </row>
    <row r="18354" spans="6:8" ht="13.5">
      <c r="F18354" s="156" t="s">
        <v>3084</v>
      </c>
      <c r="H18354">
        <v>83646</v>
      </c>
    </row>
    <row r="18355" spans="6:8" ht="13.5">
      <c r="F18355" s="156" t="s">
        <v>3084</v>
      </c>
      <c r="H18355">
        <v>83646</v>
      </c>
    </row>
    <row r="18356" spans="6:8" ht="13.5">
      <c r="F18356" s="156" t="s">
        <v>3085</v>
      </c>
      <c r="H18356">
        <v>83647</v>
      </c>
    </row>
    <row r="18357" spans="6:8" ht="13.5">
      <c r="F18357" s="156" t="s">
        <v>3085</v>
      </c>
      <c r="H18357">
        <v>83647</v>
      </c>
    </row>
    <row r="18358" spans="6:8" ht="13.5">
      <c r="F18358" s="156" t="s">
        <v>3085</v>
      </c>
      <c r="H18358">
        <v>83647</v>
      </c>
    </row>
    <row r="18359" spans="6:8" ht="13.5">
      <c r="F18359" s="156" t="s">
        <v>3085</v>
      </c>
      <c r="H18359">
        <v>83647</v>
      </c>
    </row>
    <row r="18360" spans="6:8" ht="13.5">
      <c r="F18360" s="156" t="s">
        <v>3086</v>
      </c>
      <c r="H18360">
        <v>83648</v>
      </c>
    </row>
    <row r="18361" spans="6:8" ht="13.5">
      <c r="F18361" s="156" t="s">
        <v>3086</v>
      </c>
      <c r="H18361">
        <v>83648</v>
      </c>
    </row>
    <row r="18362" spans="6:8" ht="13.5">
      <c r="F18362" s="156" t="s">
        <v>3086</v>
      </c>
      <c r="H18362">
        <v>83648</v>
      </c>
    </row>
    <row r="18363" spans="6:8" ht="13.5">
      <c r="F18363" s="156" t="s">
        <v>3086</v>
      </c>
      <c r="H18363">
        <v>83648</v>
      </c>
    </row>
    <row r="18364" spans="6:8" ht="13.5">
      <c r="F18364" s="156" t="s">
        <v>3087</v>
      </c>
      <c r="H18364">
        <v>83649</v>
      </c>
    </row>
    <row r="18365" spans="6:8" ht="13.5">
      <c r="F18365" s="156" t="s">
        <v>3087</v>
      </c>
      <c r="H18365">
        <v>83649</v>
      </c>
    </row>
    <row r="18366" spans="6:8" ht="13.5">
      <c r="F18366" s="156" t="s">
        <v>3087</v>
      </c>
      <c r="H18366">
        <v>83649</v>
      </c>
    </row>
    <row r="18367" spans="6:8" ht="13.5">
      <c r="F18367" s="156" t="s">
        <v>3087</v>
      </c>
      <c r="H18367">
        <v>83649</v>
      </c>
    </row>
    <row r="18368" spans="6:8" ht="13.5">
      <c r="F18368" s="156" t="s">
        <v>3087</v>
      </c>
      <c r="H18368">
        <v>83649</v>
      </c>
    </row>
    <row r="18369" spans="6:8" ht="13.5">
      <c r="F18369" s="156" t="s">
        <v>3087</v>
      </c>
      <c r="H18369">
        <v>83649</v>
      </c>
    </row>
    <row r="18370" spans="6:8" ht="13.5">
      <c r="F18370" s="156" t="s">
        <v>3087</v>
      </c>
      <c r="H18370">
        <v>83649</v>
      </c>
    </row>
    <row r="18371" spans="6:8" ht="13.5">
      <c r="F18371" s="156" t="s">
        <v>3087</v>
      </c>
      <c r="H18371">
        <v>83649</v>
      </c>
    </row>
    <row r="18372" spans="6:8" ht="13.5">
      <c r="F18372" s="156" t="s">
        <v>3087</v>
      </c>
      <c r="H18372">
        <v>83649</v>
      </c>
    </row>
    <row r="18373" spans="6:8" ht="13.5">
      <c r="F18373" s="156" t="s">
        <v>3087</v>
      </c>
      <c r="H18373">
        <v>83649</v>
      </c>
    </row>
    <row r="18374" spans="6:8" ht="13.5">
      <c r="F18374" s="156" t="s">
        <v>3087</v>
      </c>
      <c r="H18374">
        <v>83649</v>
      </c>
    </row>
    <row r="18375" spans="6:8" ht="13.5">
      <c r="F18375" s="156" t="s">
        <v>3087</v>
      </c>
      <c r="H18375">
        <v>83649</v>
      </c>
    </row>
    <row r="18376" spans="6:8" ht="13.5">
      <c r="F18376" s="156" t="s">
        <v>3087</v>
      </c>
      <c r="H18376">
        <v>83649</v>
      </c>
    </row>
    <row r="18377" spans="6:8" ht="13.5">
      <c r="F18377" s="156" t="s">
        <v>3087</v>
      </c>
      <c r="H18377">
        <v>83649</v>
      </c>
    </row>
    <row r="18378" spans="6:8" ht="13.5">
      <c r="F18378" s="156" t="s">
        <v>3088</v>
      </c>
      <c r="H18378">
        <v>83650</v>
      </c>
    </row>
    <row r="18379" spans="6:8" ht="13.5">
      <c r="F18379" s="156" t="s">
        <v>3088</v>
      </c>
      <c r="H18379">
        <v>83650</v>
      </c>
    </row>
    <row r="18380" spans="6:8" ht="13.5">
      <c r="F18380" s="156" t="s">
        <v>3088</v>
      </c>
      <c r="H18380">
        <v>83650</v>
      </c>
    </row>
    <row r="18381" spans="6:8" ht="13.5">
      <c r="F18381" s="156" t="s">
        <v>3088</v>
      </c>
      <c r="H18381">
        <v>83650</v>
      </c>
    </row>
    <row r="18382" spans="6:8" ht="13.5">
      <c r="F18382" s="156" t="s">
        <v>3088</v>
      </c>
      <c r="H18382">
        <v>83650</v>
      </c>
    </row>
    <row r="18383" spans="6:8" ht="13.5">
      <c r="F18383" s="156" t="s">
        <v>3088</v>
      </c>
      <c r="H18383">
        <v>83650</v>
      </c>
    </row>
    <row r="18384" spans="6:8" ht="13.5">
      <c r="F18384" s="156" t="s">
        <v>3088</v>
      </c>
      <c r="H18384">
        <v>83650</v>
      </c>
    </row>
    <row r="18385" spans="6:8" ht="13.5">
      <c r="F18385" s="156" t="s">
        <v>3088</v>
      </c>
      <c r="H18385">
        <v>83650</v>
      </c>
    </row>
    <row r="18386" spans="6:8" ht="13.5">
      <c r="F18386" s="156" t="s">
        <v>3088</v>
      </c>
      <c r="H18386">
        <v>83650</v>
      </c>
    </row>
    <row r="18387" spans="6:8" ht="13.5">
      <c r="F18387" s="156" t="s">
        <v>3088</v>
      </c>
      <c r="H18387">
        <v>83650</v>
      </c>
    </row>
    <row r="18388" spans="6:8" ht="13.5">
      <c r="F18388" s="156" t="s">
        <v>3088</v>
      </c>
      <c r="H18388">
        <v>83650</v>
      </c>
    </row>
    <row r="18389" spans="6:8" ht="13.5">
      <c r="F18389" s="156" t="s">
        <v>3088</v>
      </c>
      <c r="H18389">
        <v>83650</v>
      </c>
    </row>
    <row r="18390" spans="6:8" ht="13.5">
      <c r="F18390" s="156" t="s">
        <v>3088</v>
      </c>
      <c r="H18390">
        <v>83650</v>
      </c>
    </row>
    <row r="18391" spans="6:8" ht="13.5">
      <c r="F18391" s="156" t="s">
        <v>3088</v>
      </c>
      <c r="H18391">
        <v>83650</v>
      </c>
    </row>
    <row r="18392" spans="6:8" ht="13.5">
      <c r="F18392" s="156" t="s">
        <v>3089</v>
      </c>
      <c r="H18392">
        <v>98294</v>
      </c>
    </row>
    <row r="18393" spans="6:8" ht="13.5">
      <c r="F18393" s="156" t="s">
        <v>3089</v>
      </c>
      <c r="H18393">
        <v>98294</v>
      </c>
    </row>
    <row r="18394" spans="6:8" ht="13.5">
      <c r="F18394" s="156" t="s">
        <v>3089</v>
      </c>
      <c r="H18394">
        <v>98294</v>
      </c>
    </row>
    <row r="18395" spans="6:8" ht="13.5">
      <c r="F18395" s="156" t="s">
        <v>3089</v>
      </c>
      <c r="H18395">
        <v>98294</v>
      </c>
    </row>
    <row r="18396" spans="6:8" ht="13.5">
      <c r="F18396" s="156" t="s">
        <v>3090</v>
      </c>
      <c r="H18396">
        <v>98295</v>
      </c>
    </row>
    <row r="18397" spans="6:8" ht="13.5">
      <c r="F18397" s="156" t="s">
        <v>3090</v>
      </c>
      <c r="H18397">
        <v>98295</v>
      </c>
    </row>
    <row r="18398" spans="6:8" ht="13.5">
      <c r="F18398" s="156" t="s">
        <v>3090</v>
      </c>
      <c r="H18398">
        <v>98295</v>
      </c>
    </row>
    <row r="18399" spans="6:8" ht="13.5">
      <c r="F18399" s="156" t="s">
        <v>3090</v>
      </c>
      <c r="H18399">
        <v>98295</v>
      </c>
    </row>
    <row r="18400" spans="6:8" ht="13.5">
      <c r="F18400" s="156" t="s">
        <v>3091</v>
      </c>
      <c r="H18400">
        <v>98296</v>
      </c>
    </row>
    <row r="18401" spans="6:8" ht="13.5">
      <c r="F18401" s="156" t="s">
        <v>3091</v>
      </c>
      <c r="H18401">
        <v>98296</v>
      </c>
    </row>
    <row r="18402" spans="6:8" ht="13.5">
      <c r="F18402" s="156" t="s">
        <v>3091</v>
      </c>
      <c r="H18402">
        <v>98296</v>
      </c>
    </row>
    <row r="18403" spans="6:8" ht="13.5">
      <c r="F18403" s="156" t="s">
        <v>3091</v>
      </c>
      <c r="H18403">
        <v>98296</v>
      </c>
    </row>
    <row r="18404" spans="6:8" ht="13.5">
      <c r="F18404" s="156" t="s">
        <v>3092</v>
      </c>
      <c r="H18404">
        <v>98297</v>
      </c>
    </row>
    <row r="18405" spans="6:8" ht="13.5">
      <c r="F18405" s="156" t="s">
        <v>3092</v>
      </c>
      <c r="H18405">
        <v>98297</v>
      </c>
    </row>
    <row r="18406" spans="6:8" ht="13.5">
      <c r="F18406" s="156" t="s">
        <v>3092</v>
      </c>
      <c r="H18406">
        <v>98297</v>
      </c>
    </row>
    <row r="18407" spans="6:8" ht="13.5">
      <c r="F18407" s="156" t="s">
        <v>3092</v>
      </c>
      <c r="H18407">
        <v>98297</v>
      </c>
    </row>
    <row r="18408" spans="6:8" ht="13.5">
      <c r="F18408" s="156" t="s">
        <v>3093</v>
      </c>
      <c r="H18408">
        <v>98301</v>
      </c>
    </row>
    <row r="18409" spans="6:8" ht="13.5">
      <c r="F18409" s="156" t="s">
        <v>3093</v>
      </c>
      <c r="H18409">
        <v>98301</v>
      </c>
    </row>
    <row r="18410" spans="6:8" ht="13.5">
      <c r="F18410" s="156" t="s">
        <v>3093</v>
      </c>
      <c r="H18410">
        <v>98301</v>
      </c>
    </row>
    <row r="18411" spans="6:8" ht="13.5">
      <c r="F18411" s="156" t="s">
        <v>3093</v>
      </c>
      <c r="H18411">
        <v>98301</v>
      </c>
    </row>
    <row r="18412" spans="6:8" ht="13.5">
      <c r="F18412" s="156" t="s">
        <v>3094</v>
      </c>
      <c r="H18412">
        <v>98302</v>
      </c>
    </row>
    <row r="18413" spans="6:8" ht="13.5">
      <c r="F18413" s="156" t="s">
        <v>3094</v>
      </c>
      <c r="H18413">
        <v>98302</v>
      </c>
    </row>
    <row r="18414" spans="6:8" ht="13.5">
      <c r="F18414" s="156" t="s">
        <v>3094</v>
      </c>
      <c r="H18414">
        <v>98302</v>
      </c>
    </row>
    <row r="18415" spans="6:8" ht="13.5">
      <c r="F18415" s="156" t="s">
        <v>3094</v>
      </c>
      <c r="H18415">
        <v>98302</v>
      </c>
    </row>
    <row r="18416" spans="6:8" ht="13.5">
      <c r="F18416" s="156" t="s">
        <v>3095</v>
      </c>
      <c r="H18416">
        <v>98304</v>
      </c>
    </row>
    <row r="18417" spans="6:8" ht="13.5">
      <c r="F18417" s="156" t="s">
        <v>3095</v>
      </c>
      <c r="H18417">
        <v>98304</v>
      </c>
    </row>
    <row r="18418" spans="6:8" ht="13.5">
      <c r="F18418" s="156" t="s">
        <v>3095</v>
      </c>
      <c r="H18418">
        <v>98304</v>
      </c>
    </row>
    <row r="18419" spans="6:8" ht="13.5">
      <c r="F18419" s="156" t="s">
        <v>3095</v>
      </c>
      <c r="H18419">
        <v>98304</v>
      </c>
    </row>
    <row r="18420" spans="6:8" ht="13.5">
      <c r="F18420" s="156" t="s">
        <v>3096</v>
      </c>
      <c r="H18420">
        <v>98307</v>
      </c>
    </row>
    <row r="18421" spans="6:8" ht="13.5">
      <c r="F18421" s="156" t="s">
        <v>3096</v>
      </c>
      <c r="H18421">
        <v>98307</v>
      </c>
    </row>
    <row r="18422" spans="6:8" ht="13.5">
      <c r="F18422" s="156" t="s">
        <v>3096</v>
      </c>
      <c r="H18422">
        <v>98307</v>
      </c>
    </row>
    <row r="18423" spans="6:8" ht="13.5">
      <c r="F18423" s="156" t="s">
        <v>3096</v>
      </c>
      <c r="H18423">
        <v>98307</v>
      </c>
    </row>
    <row r="18424" spans="6:8" ht="13.5">
      <c r="F18424" s="156" t="s">
        <v>3097</v>
      </c>
      <c r="H18424">
        <v>98308</v>
      </c>
    </row>
    <row r="18425" spans="6:8" ht="13.5">
      <c r="F18425" s="156" t="s">
        <v>3097</v>
      </c>
      <c r="H18425">
        <v>98308</v>
      </c>
    </row>
    <row r="18426" spans="6:8" ht="13.5">
      <c r="F18426" s="156" t="s">
        <v>3097</v>
      </c>
      <c r="H18426">
        <v>98308</v>
      </c>
    </row>
    <row r="18427" spans="6:8" ht="13.5">
      <c r="F18427" s="156" t="s">
        <v>3097</v>
      </c>
      <c r="H18427">
        <v>98308</v>
      </c>
    </row>
    <row r="18428" spans="6:8" ht="13.5">
      <c r="F18428" s="156" t="s">
        <v>3098</v>
      </c>
      <c r="H18428">
        <v>98593</v>
      </c>
    </row>
    <row r="18429" spans="6:8" ht="13.5">
      <c r="F18429" s="156" t="s">
        <v>3098</v>
      </c>
      <c r="H18429">
        <v>98593</v>
      </c>
    </row>
    <row r="18430" spans="6:8" ht="13.5">
      <c r="F18430" s="156" t="s">
        <v>3098</v>
      </c>
      <c r="H18430">
        <v>98593</v>
      </c>
    </row>
    <row r="18431" spans="6:8" ht="13.5">
      <c r="F18431" s="156" t="s">
        <v>3098</v>
      </c>
      <c r="H18431">
        <v>98593</v>
      </c>
    </row>
    <row r="18432" spans="6:8" ht="13.5">
      <c r="F18432" s="156" t="s">
        <v>3099</v>
      </c>
      <c r="H18432">
        <v>89355</v>
      </c>
    </row>
    <row r="18433" spans="6:8" ht="13.5">
      <c r="F18433" s="156" t="s">
        <v>3099</v>
      </c>
      <c r="H18433">
        <v>89355</v>
      </c>
    </row>
    <row r="18434" spans="6:8" ht="13.5">
      <c r="F18434" s="156" t="s">
        <v>3099</v>
      </c>
      <c r="H18434">
        <v>89355</v>
      </c>
    </row>
    <row r="18435" spans="6:8" ht="13.5">
      <c r="F18435" s="156" t="s">
        <v>3099</v>
      </c>
      <c r="H18435">
        <v>89355</v>
      </c>
    </row>
    <row r="18436" spans="6:8" ht="13.5">
      <c r="F18436" s="156" t="s">
        <v>3099</v>
      </c>
      <c r="H18436">
        <v>89355</v>
      </c>
    </row>
    <row r="18437" spans="6:8" ht="13.5">
      <c r="F18437" s="156" t="s">
        <v>3100</v>
      </c>
      <c r="H18437">
        <v>89356</v>
      </c>
    </row>
    <row r="18438" spans="6:8" ht="13.5">
      <c r="F18438" s="156" t="s">
        <v>3100</v>
      </c>
      <c r="H18438">
        <v>89356</v>
      </c>
    </row>
    <row r="18439" spans="6:8" ht="13.5">
      <c r="F18439" s="156" t="s">
        <v>3100</v>
      </c>
      <c r="H18439">
        <v>89356</v>
      </c>
    </row>
    <row r="18440" spans="6:8" ht="13.5">
      <c r="F18440" s="156" t="s">
        <v>3100</v>
      </c>
      <c r="H18440">
        <v>89356</v>
      </c>
    </row>
    <row r="18441" spans="6:8" ht="13.5">
      <c r="F18441" s="156" t="s">
        <v>3100</v>
      </c>
      <c r="H18441">
        <v>89356</v>
      </c>
    </row>
    <row r="18442" spans="6:8" ht="13.5">
      <c r="F18442" s="156" t="s">
        <v>3101</v>
      </c>
      <c r="H18442">
        <v>89357</v>
      </c>
    </row>
    <row r="18443" spans="6:8" ht="13.5">
      <c r="F18443" s="156" t="s">
        <v>3101</v>
      </c>
      <c r="H18443">
        <v>89357</v>
      </c>
    </row>
    <row r="18444" spans="6:8" ht="13.5">
      <c r="F18444" s="156" t="s">
        <v>3101</v>
      </c>
      <c r="H18444">
        <v>89357</v>
      </c>
    </row>
    <row r="18445" spans="6:8" ht="13.5">
      <c r="F18445" s="156" t="s">
        <v>3101</v>
      </c>
      <c r="H18445">
        <v>89357</v>
      </c>
    </row>
    <row r="18446" spans="6:8" ht="13.5">
      <c r="F18446" s="156" t="s">
        <v>3101</v>
      </c>
      <c r="H18446">
        <v>89357</v>
      </c>
    </row>
    <row r="18447" spans="6:8" ht="13.5">
      <c r="F18447" s="156" t="s">
        <v>3102</v>
      </c>
      <c r="H18447">
        <v>89401</v>
      </c>
    </row>
    <row r="18448" spans="6:8" ht="13.5">
      <c r="F18448" s="156" t="s">
        <v>3102</v>
      </c>
      <c r="H18448">
        <v>89401</v>
      </c>
    </row>
    <row r="18449" spans="6:8" ht="13.5">
      <c r="F18449" s="156" t="s">
        <v>3102</v>
      </c>
      <c r="H18449">
        <v>89401</v>
      </c>
    </row>
    <row r="18450" spans="6:8" ht="13.5">
      <c r="F18450" s="156" t="s">
        <v>3102</v>
      </c>
      <c r="H18450">
        <v>89401</v>
      </c>
    </row>
    <row r="18451" spans="6:8" ht="13.5">
      <c r="F18451" s="156" t="s">
        <v>3102</v>
      </c>
      <c r="H18451">
        <v>89401</v>
      </c>
    </row>
    <row r="18452" spans="6:8" ht="13.5">
      <c r="F18452" s="156" t="s">
        <v>3103</v>
      </c>
      <c r="H18452">
        <v>89402</v>
      </c>
    </row>
    <row r="18453" spans="6:8" ht="13.5">
      <c r="F18453" s="156" t="s">
        <v>3103</v>
      </c>
      <c r="H18453">
        <v>89402</v>
      </c>
    </row>
    <row r="18454" spans="6:8" ht="13.5">
      <c r="F18454" s="156" t="s">
        <v>3103</v>
      </c>
      <c r="H18454">
        <v>89402</v>
      </c>
    </row>
    <row r="18455" spans="6:8" ht="13.5">
      <c r="F18455" s="156" t="s">
        <v>3103</v>
      </c>
      <c r="H18455">
        <v>89402</v>
      </c>
    </row>
    <row r="18456" spans="6:8" ht="13.5">
      <c r="F18456" s="156" t="s">
        <v>3103</v>
      </c>
      <c r="H18456">
        <v>89402</v>
      </c>
    </row>
    <row r="18457" spans="6:8" ht="13.5">
      <c r="F18457" s="156" t="s">
        <v>3104</v>
      </c>
      <c r="H18457">
        <v>89403</v>
      </c>
    </row>
    <row r="18458" spans="6:8" ht="13.5">
      <c r="F18458" s="156" t="s">
        <v>3104</v>
      </c>
      <c r="H18458">
        <v>89403</v>
      </c>
    </row>
    <row r="18459" spans="6:8" ht="13.5">
      <c r="F18459" s="156" t="s">
        <v>3104</v>
      </c>
      <c r="H18459">
        <v>89403</v>
      </c>
    </row>
    <row r="18460" spans="6:8" ht="13.5">
      <c r="F18460" s="156" t="s">
        <v>3104</v>
      </c>
      <c r="H18460">
        <v>89403</v>
      </c>
    </row>
    <row r="18461" spans="6:8" ht="13.5">
      <c r="F18461" s="156" t="s">
        <v>3104</v>
      </c>
      <c r="H18461">
        <v>89403</v>
      </c>
    </row>
    <row r="18462" spans="6:8" ht="13.5">
      <c r="F18462" s="156" t="s">
        <v>3105</v>
      </c>
      <c r="H18462">
        <v>89446</v>
      </c>
    </row>
    <row r="18463" spans="6:8" ht="13.5">
      <c r="F18463" s="156" t="s">
        <v>3105</v>
      </c>
      <c r="H18463">
        <v>89446</v>
      </c>
    </row>
    <row r="18464" spans="6:8" ht="13.5">
      <c r="F18464" s="156" t="s">
        <v>3105</v>
      </c>
      <c r="H18464">
        <v>89446</v>
      </c>
    </row>
    <row r="18465" spans="6:8" ht="13.5">
      <c r="F18465" s="156" t="s">
        <v>3105</v>
      </c>
      <c r="H18465">
        <v>89446</v>
      </c>
    </row>
    <row r="18466" spans="6:8" ht="13.5">
      <c r="F18466" s="156" t="s">
        <v>3106</v>
      </c>
      <c r="H18466">
        <v>89447</v>
      </c>
    </row>
    <row r="18467" spans="6:8" ht="13.5">
      <c r="F18467" s="156" t="s">
        <v>3106</v>
      </c>
      <c r="H18467">
        <v>89447</v>
      </c>
    </row>
    <row r="18468" spans="6:8" ht="13.5">
      <c r="F18468" s="156" t="s">
        <v>3106</v>
      </c>
      <c r="H18468">
        <v>89447</v>
      </c>
    </row>
    <row r="18469" spans="6:8" ht="13.5">
      <c r="F18469" s="156" t="s">
        <v>3106</v>
      </c>
      <c r="H18469">
        <v>89447</v>
      </c>
    </row>
    <row r="18470" spans="6:8" ht="13.5">
      <c r="F18470" s="156" t="s">
        <v>3107</v>
      </c>
      <c r="H18470">
        <v>89448</v>
      </c>
    </row>
    <row r="18471" spans="6:8" ht="13.5">
      <c r="F18471" s="156" t="s">
        <v>3107</v>
      </c>
      <c r="H18471">
        <v>89448</v>
      </c>
    </row>
    <row r="18472" spans="6:8" ht="13.5">
      <c r="F18472" s="156" t="s">
        <v>3107</v>
      </c>
      <c r="H18472">
        <v>89448</v>
      </c>
    </row>
    <row r="18473" spans="6:8" ht="13.5">
      <c r="F18473" s="156" t="s">
        <v>3107</v>
      </c>
      <c r="H18473">
        <v>89448</v>
      </c>
    </row>
    <row r="18474" spans="6:8" ht="13.5">
      <c r="F18474" s="156" t="s">
        <v>3107</v>
      </c>
      <c r="H18474">
        <v>89448</v>
      </c>
    </row>
    <row r="18475" spans="6:8" ht="13.5">
      <c r="F18475" s="156" t="s">
        <v>3108</v>
      </c>
      <c r="H18475">
        <v>89449</v>
      </c>
    </row>
    <row r="18476" spans="6:8" ht="13.5">
      <c r="F18476" s="156" t="s">
        <v>3108</v>
      </c>
      <c r="H18476">
        <v>89449</v>
      </c>
    </row>
    <row r="18477" spans="6:8" ht="13.5">
      <c r="F18477" s="156" t="s">
        <v>3108</v>
      </c>
      <c r="H18477">
        <v>89449</v>
      </c>
    </row>
    <row r="18478" spans="6:8" ht="13.5">
      <c r="F18478" s="156" t="s">
        <v>3108</v>
      </c>
      <c r="H18478">
        <v>89449</v>
      </c>
    </row>
    <row r="18479" spans="6:8" ht="13.5">
      <c r="F18479" s="156" t="s">
        <v>3108</v>
      </c>
      <c r="H18479">
        <v>89449</v>
      </c>
    </row>
    <row r="18480" spans="6:8" ht="13.5">
      <c r="F18480" s="156" t="s">
        <v>3109</v>
      </c>
      <c r="H18480">
        <v>89450</v>
      </c>
    </row>
    <row r="18481" spans="6:8" ht="13.5">
      <c r="F18481" s="156" t="s">
        <v>3109</v>
      </c>
      <c r="H18481">
        <v>89450</v>
      </c>
    </row>
    <row r="18482" spans="6:8" ht="13.5">
      <c r="F18482" s="156" t="s">
        <v>3109</v>
      </c>
      <c r="H18482">
        <v>89450</v>
      </c>
    </row>
    <row r="18483" spans="6:8" ht="13.5">
      <c r="F18483" s="156" t="s">
        <v>3109</v>
      </c>
      <c r="H18483">
        <v>89450</v>
      </c>
    </row>
    <row r="18484" spans="6:8" ht="13.5">
      <c r="F18484" s="156" t="s">
        <v>3109</v>
      </c>
      <c r="H18484">
        <v>89450</v>
      </c>
    </row>
    <row r="18485" spans="6:8" ht="13.5">
      <c r="F18485" s="156" t="s">
        <v>3110</v>
      </c>
      <c r="H18485">
        <v>89451</v>
      </c>
    </row>
    <row r="18486" spans="6:8" ht="13.5">
      <c r="F18486" s="156" t="s">
        <v>3110</v>
      </c>
      <c r="H18486">
        <v>89451</v>
      </c>
    </row>
    <row r="18487" spans="6:8" ht="13.5">
      <c r="F18487" s="156" t="s">
        <v>3110</v>
      </c>
      <c r="H18487">
        <v>89451</v>
      </c>
    </row>
    <row r="18488" spans="6:8" ht="13.5">
      <c r="F18488" s="156" t="s">
        <v>3110</v>
      </c>
      <c r="H18488">
        <v>89451</v>
      </c>
    </row>
    <row r="18489" spans="6:8" ht="13.5">
      <c r="F18489" s="156" t="s">
        <v>3110</v>
      </c>
      <c r="H18489">
        <v>89451</v>
      </c>
    </row>
    <row r="18490" spans="6:8" ht="13.5">
      <c r="F18490" s="156" t="s">
        <v>3111</v>
      </c>
      <c r="H18490">
        <v>89452</v>
      </c>
    </row>
    <row r="18491" spans="6:8" ht="13.5">
      <c r="F18491" s="156" t="s">
        <v>3111</v>
      </c>
      <c r="H18491">
        <v>89452</v>
      </c>
    </row>
    <row r="18492" spans="6:8" ht="13.5">
      <c r="F18492" s="156" t="s">
        <v>3111</v>
      </c>
      <c r="H18492">
        <v>89452</v>
      </c>
    </row>
    <row r="18493" spans="6:8" ht="13.5">
      <c r="F18493" s="156" t="s">
        <v>3111</v>
      </c>
      <c r="H18493">
        <v>89452</v>
      </c>
    </row>
    <row r="18494" spans="6:8" ht="13.5">
      <c r="F18494" s="156" t="s">
        <v>3111</v>
      </c>
      <c r="H18494">
        <v>89452</v>
      </c>
    </row>
    <row r="18495" spans="6:8" ht="13.5">
      <c r="F18495" s="156" t="s">
        <v>3112</v>
      </c>
      <c r="H18495">
        <v>89508</v>
      </c>
    </row>
    <row r="18496" spans="6:8" ht="13.5">
      <c r="F18496" s="156" t="s">
        <v>3112</v>
      </c>
      <c r="H18496">
        <v>89508</v>
      </c>
    </row>
    <row r="18497" spans="6:8" ht="13.5">
      <c r="F18497" s="156" t="s">
        <v>3112</v>
      </c>
      <c r="H18497">
        <v>89508</v>
      </c>
    </row>
    <row r="18498" spans="6:8" ht="13.5">
      <c r="F18498" s="156" t="s">
        <v>3112</v>
      </c>
      <c r="H18498">
        <v>89508</v>
      </c>
    </row>
    <row r="18499" spans="6:8" ht="13.5">
      <c r="F18499" s="156" t="s">
        <v>3112</v>
      </c>
      <c r="H18499">
        <v>89508</v>
      </c>
    </row>
    <row r="18500" spans="6:8" ht="13.5">
      <c r="F18500" s="156" t="s">
        <v>3113</v>
      </c>
      <c r="H18500">
        <v>89509</v>
      </c>
    </row>
    <row r="18501" spans="6:8" ht="13.5">
      <c r="F18501" s="156" t="s">
        <v>3113</v>
      </c>
      <c r="H18501">
        <v>89509</v>
      </c>
    </row>
    <row r="18502" spans="6:8" ht="13.5">
      <c r="F18502" s="156" t="s">
        <v>3113</v>
      </c>
      <c r="H18502">
        <v>89509</v>
      </c>
    </row>
    <row r="18503" spans="6:8" ht="13.5">
      <c r="F18503" s="156" t="s">
        <v>3113</v>
      </c>
      <c r="H18503">
        <v>89509</v>
      </c>
    </row>
    <row r="18504" spans="6:8" ht="13.5">
      <c r="F18504" s="156" t="s">
        <v>3113</v>
      </c>
      <c r="H18504">
        <v>89509</v>
      </c>
    </row>
    <row r="18505" spans="6:8" ht="13.5">
      <c r="F18505" s="156" t="s">
        <v>3113</v>
      </c>
      <c r="H18505">
        <v>89509</v>
      </c>
    </row>
    <row r="18506" spans="6:8" ht="13.5">
      <c r="F18506" s="156" t="s">
        <v>3113</v>
      </c>
      <c r="H18506">
        <v>89509</v>
      </c>
    </row>
    <row r="18507" spans="6:8" ht="13.5">
      <c r="F18507" s="156" t="s">
        <v>3114</v>
      </c>
      <c r="H18507">
        <v>89511</v>
      </c>
    </row>
    <row r="18508" spans="6:8" ht="13.5">
      <c r="F18508" s="156" t="s">
        <v>3114</v>
      </c>
      <c r="H18508">
        <v>89511</v>
      </c>
    </row>
    <row r="18509" spans="6:8" ht="13.5">
      <c r="F18509" s="156" t="s">
        <v>3114</v>
      </c>
      <c r="H18509">
        <v>89511</v>
      </c>
    </row>
    <row r="18510" spans="6:8" ht="13.5">
      <c r="F18510" s="156" t="s">
        <v>3114</v>
      </c>
      <c r="H18510">
        <v>89511</v>
      </c>
    </row>
    <row r="18511" spans="6:8" ht="13.5">
      <c r="F18511" s="156" t="s">
        <v>3114</v>
      </c>
      <c r="H18511">
        <v>89511</v>
      </c>
    </row>
    <row r="18512" spans="6:8" ht="13.5">
      <c r="F18512" s="156" t="s">
        <v>3114</v>
      </c>
      <c r="H18512">
        <v>89511</v>
      </c>
    </row>
    <row r="18513" spans="6:8" ht="13.5">
      <c r="F18513" s="156" t="s">
        <v>3114</v>
      </c>
      <c r="H18513">
        <v>89511</v>
      </c>
    </row>
    <row r="18514" spans="6:8" ht="13.5">
      <c r="F18514" s="156" t="s">
        <v>3115</v>
      </c>
      <c r="H18514">
        <v>89512</v>
      </c>
    </row>
    <row r="18515" spans="6:8" ht="13.5">
      <c r="F18515" s="156" t="s">
        <v>3115</v>
      </c>
      <c r="H18515">
        <v>89512</v>
      </c>
    </row>
    <row r="18516" spans="6:8" ht="13.5">
      <c r="F18516" s="156" t="s">
        <v>3115</v>
      </c>
      <c r="H18516">
        <v>89512</v>
      </c>
    </row>
    <row r="18517" spans="6:8" ht="13.5">
      <c r="F18517" s="156" t="s">
        <v>3115</v>
      </c>
      <c r="H18517">
        <v>89512</v>
      </c>
    </row>
    <row r="18518" spans="6:8" ht="13.5">
      <c r="F18518" s="156" t="s">
        <v>3115</v>
      </c>
      <c r="H18518">
        <v>89512</v>
      </c>
    </row>
    <row r="18519" spans="6:8" ht="13.5">
      <c r="F18519" s="156" t="s">
        <v>3115</v>
      </c>
      <c r="H18519">
        <v>89512</v>
      </c>
    </row>
    <row r="18520" spans="6:8" ht="13.5">
      <c r="F18520" s="156" t="s">
        <v>3115</v>
      </c>
      <c r="H18520">
        <v>89512</v>
      </c>
    </row>
    <row r="18521" spans="6:8" ht="13.5">
      <c r="F18521" s="156" t="s">
        <v>3116</v>
      </c>
      <c r="H18521">
        <v>89576</v>
      </c>
    </row>
    <row r="18522" spans="6:8" ht="13.5">
      <c r="F18522" s="156" t="s">
        <v>3116</v>
      </c>
      <c r="H18522">
        <v>89576</v>
      </c>
    </row>
    <row r="18523" spans="6:8" ht="13.5">
      <c r="F18523" s="156" t="s">
        <v>3116</v>
      </c>
      <c r="H18523">
        <v>89576</v>
      </c>
    </row>
    <row r="18524" spans="6:8" ht="13.5">
      <c r="F18524" s="156" t="s">
        <v>3116</v>
      </c>
      <c r="H18524">
        <v>89576</v>
      </c>
    </row>
    <row r="18525" spans="6:8" ht="13.5">
      <c r="F18525" s="156" t="s">
        <v>3116</v>
      </c>
      <c r="H18525">
        <v>89576</v>
      </c>
    </row>
    <row r="18526" spans="6:8" ht="13.5">
      <c r="F18526" s="156" t="s">
        <v>3116</v>
      </c>
      <c r="H18526">
        <v>89576</v>
      </c>
    </row>
    <row r="18527" spans="6:8" ht="13.5">
      <c r="F18527" s="156" t="s">
        <v>3116</v>
      </c>
      <c r="H18527">
        <v>89576</v>
      </c>
    </row>
    <row r="18528" spans="6:8" ht="13.5">
      <c r="F18528" s="156" t="s">
        <v>3117</v>
      </c>
      <c r="H18528">
        <v>89578</v>
      </c>
    </row>
    <row r="18529" spans="6:8" ht="13.5">
      <c r="F18529" s="156" t="s">
        <v>3117</v>
      </c>
      <c r="H18529">
        <v>89578</v>
      </c>
    </row>
    <row r="18530" spans="6:8" ht="13.5">
      <c r="F18530" s="156" t="s">
        <v>3117</v>
      </c>
      <c r="H18530">
        <v>89578</v>
      </c>
    </row>
    <row r="18531" spans="6:8" ht="13.5">
      <c r="F18531" s="156" t="s">
        <v>3117</v>
      </c>
      <c r="H18531">
        <v>89578</v>
      </c>
    </row>
    <row r="18532" spans="6:8" ht="13.5">
      <c r="F18532" s="156" t="s">
        <v>3117</v>
      </c>
      <c r="H18532">
        <v>89578</v>
      </c>
    </row>
    <row r="18533" spans="6:8" ht="13.5">
      <c r="F18533" s="156" t="s">
        <v>3117</v>
      </c>
      <c r="H18533">
        <v>89578</v>
      </c>
    </row>
    <row r="18534" spans="6:8" ht="13.5">
      <c r="F18534" s="156" t="s">
        <v>3117</v>
      </c>
      <c r="H18534">
        <v>89578</v>
      </c>
    </row>
    <row r="18535" spans="6:8" ht="13.5">
      <c r="F18535" s="156" t="s">
        <v>3118</v>
      </c>
      <c r="H18535">
        <v>89580</v>
      </c>
    </row>
    <row r="18536" spans="6:8" ht="13.5">
      <c r="F18536" s="156" t="s">
        <v>3118</v>
      </c>
      <c r="H18536">
        <v>89580</v>
      </c>
    </row>
    <row r="18537" spans="6:8" ht="13.5">
      <c r="F18537" s="156" t="s">
        <v>3118</v>
      </c>
      <c r="H18537">
        <v>89580</v>
      </c>
    </row>
    <row r="18538" spans="6:8" ht="13.5">
      <c r="F18538" s="156" t="s">
        <v>3118</v>
      </c>
      <c r="H18538">
        <v>89580</v>
      </c>
    </row>
    <row r="18539" spans="6:8" ht="13.5">
      <c r="F18539" s="156" t="s">
        <v>3118</v>
      </c>
      <c r="H18539">
        <v>89580</v>
      </c>
    </row>
    <row r="18540" spans="6:8" ht="13.5">
      <c r="F18540" s="156" t="s">
        <v>3118</v>
      </c>
      <c r="H18540">
        <v>89580</v>
      </c>
    </row>
    <row r="18541" spans="6:8" ht="13.5">
      <c r="F18541" s="156" t="s">
        <v>3118</v>
      </c>
      <c r="H18541">
        <v>89580</v>
      </c>
    </row>
    <row r="18542" spans="6:8" ht="13.5">
      <c r="F18542" s="156" t="s">
        <v>3119</v>
      </c>
      <c r="H18542">
        <v>89633</v>
      </c>
    </row>
    <row r="18543" spans="6:8" ht="13.5">
      <c r="F18543" s="156" t="s">
        <v>3119</v>
      </c>
      <c r="H18543">
        <v>89633</v>
      </c>
    </row>
    <row r="18544" spans="6:8" ht="13.5">
      <c r="F18544" s="156" t="s">
        <v>3119</v>
      </c>
      <c r="H18544">
        <v>89633</v>
      </c>
    </row>
    <row r="18545" spans="6:8" ht="13.5">
      <c r="F18545" s="156" t="s">
        <v>3119</v>
      </c>
      <c r="H18545">
        <v>89633</v>
      </c>
    </row>
    <row r="18546" spans="6:8" ht="13.5">
      <c r="F18546" s="156" t="s">
        <v>3120</v>
      </c>
      <c r="H18546">
        <v>89634</v>
      </c>
    </row>
    <row r="18547" spans="6:8" ht="13.5">
      <c r="F18547" s="156" t="s">
        <v>3120</v>
      </c>
      <c r="H18547">
        <v>89634</v>
      </c>
    </row>
    <row r="18548" spans="6:8" ht="13.5">
      <c r="F18548" s="156" t="s">
        <v>3120</v>
      </c>
      <c r="H18548">
        <v>89634</v>
      </c>
    </row>
    <row r="18549" spans="6:8" ht="13.5">
      <c r="F18549" s="156" t="s">
        <v>3120</v>
      </c>
      <c r="H18549">
        <v>89634</v>
      </c>
    </row>
    <row r="18550" spans="6:8" ht="13.5">
      <c r="F18550" s="156" t="s">
        <v>3121</v>
      </c>
      <c r="H18550">
        <v>89635</v>
      </c>
    </row>
    <row r="18551" spans="6:8" ht="13.5">
      <c r="F18551" s="156" t="s">
        <v>3121</v>
      </c>
      <c r="H18551">
        <v>89635</v>
      </c>
    </row>
    <row r="18552" spans="6:8" ht="13.5">
      <c r="F18552" s="156" t="s">
        <v>3121</v>
      </c>
      <c r="H18552">
        <v>89635</v>
      </c>
    </row>
    <row r="18553" spans="6:8" ht="13.5">
      <c r="F18553" s="156" t="s">
        <v>3121</v>
      </c>
      <c r="H18553">
        <v>89635</v>
      </c>
    </row>
    <row r="18554" spans="6:8" ht="13.5">
      <c r="F18554" s="156" t="s">
        <v>3122</v>
      </c>
      <c r="H18554">
        <v>89636</v>
      </c>
    </row>
    <row r="18555" spans="6:8" ht="13.5">
      <c r="F18555" s="156" t="s">
        <v>3122</v>
      </c>
      <c r="H18555">
        <v>89636</v>
      </c>
    </row>
    <row r="18556" spans="6:8" ht="13.5">
      <c r="F18556" s="156" t="s">
        <v>3122</v>
      </c>
      <c r="H18556">
        <v>89636</v>
      </c>
    </row>
    <row r="18557" spans="6:8" ht="13.5">
      <c r="F18557" s="156" t="s">
        <v>3122</v>
      </c>
      <c r="H18557">
        <v>89636</v>
      </c>
    </row>
    <row r="18558" spans="6:8" ht="13.5">
      <c r="F18558" s="156" t="s">
        <v>3123</v>
      </c>
      <c r="H18558">
        <v>89711</v>
      </c>
    </row>
    <row r="18559" spans="6:8" ht="13.5">
      <c r="F18559" s="156" t="s">
        <v>3123</v>
      </c>
      <c r="H18559">
        <v>89711</v>
      </c>
    </row>
    <row r="18560" spans="6:8" ht="13.5">
      <c r="F18560" s="156" t="s">
        <v>3123</v>
      </c>
      <c r="H18560">
        <v>89711</v>
      </c>
    </row>
    <row r="18561" spans="6:8" ht="13.5">
      <c r="F18561" s="156" t="s">
        <v>3123</v>
      </c>
      <c r="H18561">
        <v>89711</v>
      </c>
    </row>
    <row r="18562" spans="6:8" ht="13.5">
      <c r="F18562" s="156" t="s">
        <v>3123</v>
      </c>
      <c r="H18562">
        <v>89711</v>
      </c>
    </row>
    <row r="18563" spans="6:8" ht="13.5">
      <c r="F18563" s="156" t="s">
        <v>3124</v>
      </c>
      <c r="H18563">
        <v>89712</v>
      </c>
    </row>
    <row r="18564" spans="6:8" ht="13.5">
      <c r="F18564" s="156" t="s">
        <v>3124</v>
      </c>
      <c r="H18564">
        <v>89712</v>
      </c>
    </row>
    <row r="18565" spans="6:8" ht="13.5">
      <c r="F18565" s="156" t="s">
        <v>3124</v>
      </c>
      <c r="H18565">
        <v>89712</v>
      </c>
    </row>
    <row r="18566" spans="6:8" ht="13.5">
      <c r="F18566" s="156" t="s">
        <v>3124</v>
      </c>
      <c r="H18566">
        <v>89712</v>
      </c>
    </row>
    <row r="18567" spans="6:8" ht="13.5">
      <c r="F18567" s="156" t="s">
        <v>3124</v>
      </c>
      <c r="H18567">
        <v>89712</v>
      </c>
    </row>
    <row r="18568" spans="6:8" ht="13.5">
      <c r="F18568" s="156" t="s">
        <v>3124</v>
      </c>
      <c r="H18568">
        <v>89712</v>
      </c>
    </row>
    <row r="18569" spans="6:8" ht="13.5">
      <c r="F18569" s="156" t="s">
        <v>3124</v>
      </c>
      <c r="H18569">
        <v>89712</v>
      </c>
    </row>
    <row r="18570" spans="6:8" ht="13.5">
      <c r="F18570" s="156" t="s">
        <v>3125</v>
      </c>
      <c r="H18570">
        <v>89713</v>
      </c>
    </row>
    <row r="18571" spans="6:8" ht="13.5">
      <c r="F18571" s="156" t="s">
        <v>3125</v>
      </c>
      <c r="H18571">
        <v>89713</v>
      </c>
    </row>
    <row r="18572" spans="6:8" ht="13.5">
      <c r="F18572" s="156" t="s">
        <v>3125</v>
      </c>
      <c r="H18572">
        <v>89713</v>
      </c>
    </row>
    <row r="18573" spans="6:8" ht="13.5">
      <c r="F18573" s="156" t="s">
        <v>3125</v>
      </c>
      <c r="H18573">
        <v>89713</v>
      </c>
    </row>
    <row r="18574" spans="6:8" ht="13.5">
      <c r="F18574" s="156" t="s">
        <v>3125</v>
      </c>
      <c r="H18574">
        <v>89713</v>
      </c>
    </row>
    <row r="18575" spans="6:8" ht="13.5">
      <c r="F18575" s="156" t="s">
        <v>3125</v>
      </c>
      <c r="H18575">
        <v>89713</v>
      </c>
    </row>
    <row r="18576" spans="6:8" ht="13.5">
      <c r="F18576" s="156" t="s">
        <v>3125</v>
      </c>
      <c r="H18576">
        <v>89713</v>
      </c>
    </row>
    <row r="18577" spans="6:8" ht="13.5">
      <c r="F18577" s="156" t="s">
        <v>3126</v>
      </c>
      <c r="H18577">
        <v>89714</v>
      </c>
    </row>
    <row r="18578" spans="6:8" ht="13.5">
      <c r="F18578" s="156" t="s">
        <v>3126</v>
      </c>
      <c r="H18578">
        <v>89714</v>
      </c>
    </row>
    <row r="18579" spans="6:8" ht="13.5">
      <c r="F18579" s="156" t="s">
        <v>3126</v>
      </c>
      <c r="H18579">
        <v>89714</v>
      </c>
    </row>
    <row r="18580" spans="6:8" ht="13.5">
      <c r="F18580" s="156" t="s">
        <v>3126</v>
      </c>
      <c r="H18580">
        <v>89714</v>
      </c>
    </row>
    <row r="18581" spans="6:8" ht="13.5">
      <c r="F18581" s="156" t="s">
        <v>3126</v>
      </c>
      <c r="H18581">
        <v>89714</v>
      </c>
    </row>
    <row r="18582" spans="6:8" ht="13.5">
      <c r="F18582" s="156" t="s">
        <v>3126</v>
      </c>
      <c r="H18582">
        <v>89714</v>
      </c>
    </row>
    <row r="18583" spans="6:8" ht="13.5">
      <c r="F18583" s="156" t="s">
        <v>3126</v>
      </c>
      <c r="H18583">
        <v>89714</v>
      </c>
    </row>
    <row r="18584" spans="6:8" ht="13.5">
      <c r="F18584" s="156" t="s">
        <v>3127</v>
      </c>
      <c r="H18584">
        <v>89716</v>
      </c>
    </row>
    <row r="18585" spans="6:8" ht="13.5">
      <c r="F18585" s="156" t="s">
        <v>3127</v>
      </c>
      <c r="H18585">
        <v>89716</v>
      </c>
    </row>
    <row r="18586" spans="6:8" ht="13.5">
      <c r="F18586" s="156" t="s">
        <v>3127</v>
      </c>
      <c r="H18586">
        <v>89716</v>
      </c>
    </row>
    <row r="18587" spans="6:8" ht="13.5">
      <c r="F18587" s="156" t="s">
        <v>3127</v>
      </c>
      <c r="H18587">
        <v>89716</v>
      </c>
    </row>
    <row r="18588" spans="6:8" ht="13.5">
      <c r="F18588" s="156" t="s">
        <v>3128</v>
      </c>
      <c r="H18588">
        <v>89717</v>
      </c>
    </row>
    <row r="18589" spans="6:8" ht="13.5">
      <c r="F18589" s="156" t="s">
        <v>3128</v>
      </c>
      <c r="H18589">
        <v>89717</v>
      </c>
    </row>
    <row r="18590" spans="6:8" ht="13.5">
      <c r="F18590" s="156" t="s">
        <v>3128</v>
      </c>
      <c r="H18590">
        <v>89717</v>
      </c>
    </row>
    <row r="18591" spans="6:8" ht="13.5">
      <c r="F18591" s="156" t="s">
        <v>3128</v>
      </c>
      <c r="H18591">
        <v>89717</v>
      </c>
    </row>
    <row r="18592" spans="6:8" ht="13.5">
      <c r="F18592" s="156" t="s">
        <v>3129</v>
      </c>
      <c r="H18592">
        <v>89770</v>
      </c>
    </row>
    <row r="18593" spans="6:8" ht="13.5">
      <c r="F18593" s="156" t="s">
        <v>3129</v>
      </c>
      <c r="H18593">
        <v>89770</v>
      </c>
    </row>
    <row r="18594" spans="6:8" ht="13.5">
      <c r="F18594" s="156" t="s">
        <v>3129</v>
      </c>
      <c r="H18594">
        <v>89770</v>
      </c>
    </row>
    <row r="18595" spans="6:8" ht="13.5">
      <c r="F18595" s="156" t="s">
        <v>3129</v>
      </c>
      <c r="H18595">
        <v>89770</v>
      </c>
    </row>
    <row r="18596" spans="6:8" ht="13.5">
      <c r="F18596" s="156" t="s">
        <v>3130</v>
      </c>
      <c r="H18596">
        <v>89771</v>
      </c>
    </row>
    <row r="18597" spans="6:8" ht="13.5">
      <c r="F18597" s="156" t="s">
        <v>3130</v>
      </c>
      <c r="H18597">
        <v>89771</v>
      </c>
    </row>
    <row r="18598" spans="6:8" ht="13.5">
      <c r="F18598" s="156" t="s">
        <v>3130</v>
      </c>
      <c r="H18598">
        <v>89771</v>
      </c>
    </row>
    <row r="18599" spans="6:8" ht="13.5">
      <c r="F18599" s="156" t="s">
        <v>3130</v>
      </c>
      <c r="H18599">
        <v>89771</v>
      </c>
    </row>
    <row r="18600" spans="6:8" ht="13.5">
      <c r="F18600" s="156" t="s">
        <v>3131</v>
      </c>
      <c r="H18600">
        <v>89773</v>
      </c>
    </row>
    <row r="18601" spans="6:8" ht="13.5">
      <c r="F18601" s="156" t="s">
        <v>3131</v>
      </c>
      <c r="H18601">
        <v>89773</v>
      </c>
    </row>
    <row r="18602" spans="6:8" ht="13.5">
      <c r="F18602" s="156" t="s">
        <v>3131</v>
      </c>
      <c r="H18602">
        <v>89773</v>
      </c>
    </row>
    <row r="18603" spans="6:8" ht="13.5">
      <c r="F18603" s="156" t="s">
        <v>3131</v>
      </c>
      <c r="H18603">
        <v>89773</v>
      </c>
    </row>
    <row r="18604" spans="6:8" ht="13.5">
      <c r="F18604" s="156" t="s">
        <v>3132</v>
      </c>
      <c r="H18604">
        <v>89775</v>
      </c>
    </row>
    <row r="18605" spans="6:8" ht="13.5">
      <c r="F18605" s="156" t="s">
        <v>3132</v>
      </c>
      <c r="H18605">
        <v>89775</v>
      </c>
    </row>
    <row r="18606" spans="6:8" ht="13.5">
      <c r="F18606" s="156" t="s">
        <v>3132</v>
      </c>
      <c r="H18606">
        <v>89775</v>
      </c>
    </row>
    <row r="18607" spans="6:8" ht="13.5">
      <c r="F18607" s="156" t="s">
        <v>3132</v>
      </c>
      <c r="H18607">
        <v>89775</v>
      </c>
    </row>
    <row r="18608" spans="6:8" ht="13.5">
      <c r="F18608" s="156" t="s">
        <v>3133</v>
      </c>
      <c r="H18608">
        <v>89798</v>
      </c>
    </row>
    <row r="18609" spans="6:8" ht="13.5">
      <c r="F18609" s="156" t="s">
        <v>3133</v>
      </c>
      <c r="H18609">
        <v>89798</v>
      </c>
    </row>
    <row r="18610" spans="6:8" ht="13.5">
      <c r="F18610" s="156" t="s">
        <v>3133</v>
      </c>
      <c r="H18610">
        <v>89798</v>
      </c>
    </row>
    <row r="18611" spans="6:8" ht="13.5">
      <c r="F18611" s="156" t="s">
        <v>3133</v>
      </c>
      <c r="H18611">
        <v>89798</v>
      </c>
    </row>
    <row r="18612" spans="6:8" ht="13.5">
      <c r="F18612" s="156" t="s">
        <v>3133</v>
      </c>
      <c r="H18612">
        <v>89798</v>
      </c>
    </row>
    <row r="18613" spans="6:8" ht="13.5">
      <c r="F18613" s="156" t="s">
        <v>3133</v>
      </c>
      <c r="H18613">
        <v>89798</v>
      </c>
    </row>
    <row r="18614" spans="6:8" ht="13.5">
      <c r="F18614" s="156" t="s">
        <v>3133</v>
      </c>
      <c r="H18614">
        <v>89798</v>
      </c>
    </row>
    <row r="18615" spans="6:8" ht="13.5">
      <c r="F18615" s="156" t="s">
        <v>3134</v>
      </c>
      <c r="H18615">
        <v>89799</v>
      </c>
    </row>
    <row r="18616" spans="6:8" ht="13.5">
      <c r="F18616" s="156" t="s">
        <v>3134</v>
      </c>
      <c r="H18616">
        <v>89799</v>
      </c>
    </row>
    <row r="18617" spans="6:8" ht="13.5">
      <c r="F18617" s="156" t="s">
        <v>3134</v>
      </c>
      <c r="H18617">
        <v>89799</v>
      </c>
    </row>
    <row r="18618" spans="6:8" ht="13.5">
      <c r="F18618" s="156" t="s">
        <v>3134</v>
      </c>
      <c r="H18618">
        <v>89799</v>
      </c>
    </row>
    <row r="18619" spans="6:8" ht="13.5">
      <c r="F18619" s="156" t="s">
        <v>3134</v>
      </c>
      <c r="H18619">
        <v>89799</v>
      </c>
    </row>
    <row r="18620" spans="6:8" ht="13.5">
      <c r="F18620" s="156" t="s">
        <v>3134</v>
      </c>
      <c r="H18620">
        <v>89799</v>
      </c>
    </row>
    <row r="18621" spans="6:8" ht="13.5">
      <c r="F18621" s="156" t="s">
        <v>3134</v>
      </c>
      <c r="H18621">
        <v>89799</v>
      </c>
    </row>
    <row r="18622" spans="6:8" ht="13.5">
      <c r="F18622" s="156" t="s">
        <v>3135</v>
      </c>
      <c r="H18622">
        <v>89800</v>
      </c>
    </row>
    <row r="18623" spans="6:8" ht="13.5">
      <c r="F18623" s="156" t="s">
        <v>3135</v>
      </c>
      <c r="H18623">
        <v>89800</v>
      </c>
    </row>
    <row r="18624" spans="6:8" ht="13.5">
      <c r="F18624" s="156" t="s">
        <v>3135</v>
      </c>
      <c r="H18624">
        <v>89800</v>
      </c>
    </row>
    <row r="18625" spans="6:8" ht="13.5">
      <c r="F18625" s="156" t="s">
        <v>3135</v>
      </c>
      <c r="H18625">
        <v>89800</v>
      </c>
    </row>
    <row r="18626" spans="6:8" ht="13.5">
      <c r="F18626" s="156" t="s">
        <v>3135</v>
      </c>
      <c r="H18626">
        <v>89800</v>
      </c>
    </row>
    <row r="18627" spans="6:8" ht="13.5">
      <c r="F18627" s="156" t="s">
        <v>3135</v>
      </c>
      <c r="H18627">
        <v>89800</v>
      </c>
    </row>
    <row r="18628" spans="6:8" ht="13.5">
      <c r="F18628" s="156" t="s">
        <v>3135</v>
      </c>
      <c r="H18628">
        <v>89800</v>
      </c>
    </row>
    <row r="18629" spans="6:8" ht="13.5">
      <c r="F18629" s="156" t="s">
        <v>3136</v>
      </c>
      <c r="H18629">
        <v>89848</v>
      </c>
    </row>
    <row r="18630" spans="6:8" ht="13.5">
      <c r="F18630" s="156" t="s">
        <v>3136</v>
      </c>
      <c r="H18630">
        <v>89848</v>
      </c>
    </row>
    <row r="18631" spans="6:8" ht="13.5">
      <c r="F18631" s="156" t="s">
        <v>3136</v>
      </c>
      <c r="H18631">
        <v>89848</v>
      </c>
    </row>
    <row r="18632" spans="6:8" ht="13.5">
      <c r="F18632" s="156" t="s">
        <v>3136</v>
      </c>
      <c r="H18632">
        <v>89848</v>
      </c>
    </row>
    <row r="18633" spans="6:8" ht="13.5">
      <c r="F18633" s="156" t="s">
        <v>3136</v>
      </c>
      <c r="H18633">
        <v>89848</v>
      </c>
    </row>
    <row r="18634" spans="6:8" ht="13.5">
      <c r="F18634" s="156" t="s">
        <v>3136</v>
      </c>
      <c r="H18634">
        <v>89848</v>
      </c>
    </row>
    <row r="18635" spans="6:8" ht="13.5">
      <c r="F18635" s="156" t="s">
        <v>3136</v>
      </c>
      <c r="H18635">
        <v>89848</v>
      </c>
    </row>
    <row r="18636" spans="6:8" ht="13.5">
      <c r="F18636" s="156" t="s">
        <v>3137</v>
      </c>
      <c r="H18636">
        <v>89849</v>
      </c>
    </row>
    <row r="18637" spans="6:8" ht="13.5">
      <c r="F18637" s="156" t="s">
        <v>3137</v>
      </c>
      <c r="H18637">
        <v>89849</v>
      </c>
    </row>
    <row r="18638" spans="6:8" ht="13.5">
      <c r="F18638" s="156" t="s">
        <v>3137</v>
      </c>
      <c r="H18638">
        <v>89849</v>
      </c>
    </row>
    <row r="18639" spans="6:8" ht="13.5">
      <c r="F18639" s="156" t="s">
        <v>3137</v>
      </c>
      <c r="H18639">
        <v>89849</v>
      </c>
    </row>
    <row r="18640" spans="6:8" ht="13.5">
      <c r="F18640" s="156" t="s">
        <v>3137</v>
      </c>
      <c r="H18640">
        <v>89849</v>
      </c>
    </row>
    <row r="18641" spans="6:8" ht="13.5">
      <c r="F18641" s="156" t="s">
        <v>3137</v>
      </c>
      <c r="H18641">
        <v>89849</v>
      </c>
    </row>
    <row r="18642" spans="6:8" ht="13.5">
      <c r="F18642" s="156" t="s">
        <v>3137</v>
      </c>
      <c r="H18642">
        <v>89849</v>
      </c>
    </row>
    <row r="18643" spans="6:8" ht="13.5">
      <c r="F18643" s="156" t="s">
        <v>3138</v>
      </c>
      <c r="H18643">
        <v>89865</v>
      </c>
    </row>
    <row r="18644" spans="6:8" ht="13.5">
      <c r="F18644" s="156" t="s">
        <v>3138</v>
      </c>
      <c r="H18644">
        <v>89865</v>
      </c>
    </row>
    <row r="18645" spans="6:8" ht="13.5">
      <c r="F18645" s="156" t="s">
        <v>3138</v>
      </c>
      <c r="H18645">
        <v>89865</v>
      </c>
    </row>
    <row r="18646" spans="6:8" ht="13.5">
      <c r="F18646" s="156" t="s">
        <v>3138</v>
      </c>
      <c r="H18646">
        <v>89865</v>
      </c>
    </row>
    <row r="18647" spans="6:8" ht="13.5">
      <c r="F18647" s="156" t="s">
        <v>3138</v>
      </c>
      <c r="H18647">
        <v>89865</v>
      </c>
    </row>
    <row r="18648" spans="6:8" ht="13.5">
      <c r="F18648" s="156" t="s">
        <v>3139</v>
      </c>
      <c r="H18648">
        <v>91784</v>
      </c>
    </row>
    <row r="18649" spans="6:8" ht="13.5">
      <c r="F18649" s="156" t="s">
        <v>3139</v>
      </c>
      <c r="H18649">
        <v>91784</v>
      </c>
    </row>
    <row r="18650" spans="6:8" ht="13.5">
      <c r="F18650" s="156" t="s">
        <v>3139</v>
      </c>
      <c r="H18650">
        <v>91784</v>
      </c>
    </row>
    <row r="18651" spans="6:8" ht="13.5">
      <c r="F18651" s="156" t="s">
        <v>3139</v>
      </c>
      <c r="H18651">
        <v>91784</v>
      </c>
    </row>
    <row r="18652" spans="6:8" ht="13.5">
      <c r="F18652" s="156" t="s">
        <v>3139</v>
      </c>
      <c r="H18652">
        <v>91784</v>
      </c>
    </row>
    <row r="18653" spans="6:8" ht="13.5">
      <c r="F18653" s="156" t="s">
        <v>3139</v>
      </c>
      <c r="H18653">
        <v>91784</v>
      </c>
    </row>
    <row r="18654" spans="6:8" ht="13.5">
      <c r="F18654" s="156" t="s">
        <v>3139</v>
      </c>
      <c r="H18654">
        <v>91784</v>
      </c>
    </row>
    <row r="18655" spans="6:8" ht="13.5">
      <c r="F18655" s="156" t="s">
        <v>3139</v>
      </c>
      <c r="H18655">
        <v>91784</v>
      </c>
    </row>
    <row r="18656" spans="6:8" ht="13.5">
      <c r="F18656" s="156" t="s">
        <v>3139</v>
      </c>
      <c r="H18656">
        <v>91784</v>
      </c>
    </row>
    <row r="18657" spans="6:8" ht="13.5">
      <c r="F18657" s="156" t="s">
        <v>3139</v>
      </c>
      <c r="H18657">
        <v>91784</v>
      </c>
    </row>
    <row r="18658" spans="6:8" ht="13.5">
      <c r="F18658" s="156" t="s">
        <v>3139</v>
      </c>
      <c r="H18658">
        <v>91784</v>
      </c>
    </row>
    <row r="18659" spans="6:8" ht="13.5">
      <c r="F18659" s="156" t="s">
        <v>3139</v>
      </c>
      <c r="H18659">
        <v>91784</v>
      </c>
    </row>
    <row r="18660" spans="6:8" ht="13.5">
      <c r="F18660" s="156" t="s">
        <v>3139</v>
      </c>
      <c r="H18660">
        <v>91784</v>
      </c>
    </row>
    <row r="18661" spans="6:8" ht="13.5">
      <c r="F18661" s="156" t="s">
        <v>3139</v>
      </c>
      <c r="H18661">
        <v>91784</v>
      </c>
    </row>
    <row r="18662" spans="6:8" ht="13.5">
      <c r="F18662" s="156" t="s">
        <v>3139</v>
      </c>
      <c r="H18662">
        <v>91784</v>
      </c>
    </row>
    <row r="18663" spans="6:8" ht="13.5">
      <c r="F18663" s="156" t="s">
        <v>3139</v>
      </c>
      <c r="H18663">
        <v>91784</v>
      </c>
    </row>
    <row r="18664" spans="6:8" ht="13.5">
      <c r="F18664" s="156" t="s">
        <v>3139</v>
      </c>
      <c r="H18664">
        <v>91784</v>
      </c>
    </row>
    <row r="18665" spans="6:8" ht="13.5">
      <c r="F18665" s="156" t="s">
        <v>3139</v>
      </c>
      <c r="H18665">
        <v>91784</v>
      </c>
    </row>
    <row r="18666" spans="6:8" ht="13.5">
      <c r="F18666" s="156" t="s">
        <v>3139</v>
      </c>
      <c r="H18666">
        <v>91784</v>
      </c>
    </row>
    <row r="18667" spans="6:8" ht="13.5">
      <c r="F18667" s="156" t="s">
        <v>3139</v>
      </c>
      <c r="H18667">
        <v>91784</v>
      </c>
    </row>
    <row r="18668" spans="6:8" ht="13.5">
      <c r="F18668" s="156" t="s">
        <v>3140</v>
      </c>
      <c r="H18668">
        <v>91785</v>
      </c>
    </row>
    <row r="18669" spans="6:8" ht="13.5">
      <c r="F18669" s="156" t="s">
        <v>3140</v>
      </c>
      <c r="H18669">
        <v>91785</v>
      </c>
    </row>
    <row r="18670" spans="6:8" ht="13.5">
      <c r="F18670" s="156" t="s">
        <v>3140</v>
      </c>
      <c r="H18670">
        <v>91785</v>
      </c>
    </row>
    <row r="18671" spans="6:8" ht="13.5">
      <c r="F18671" s="156" t="s">
        <v>3140</v>
      </c>
      <c r="H18671">
        <v>91785</v>
      </c>
    </row>
    <row r="18672" spans="6:8" ht="13.5">
      <c r="F18672" s="156" t="s">
        <v>3140</v>
      </c>
      <c r="H18672">
        <v>91785</v>
      </c>
    </row>
    <row r="18673" spans="6:8" ht="13.5">
      <c r="F18673" s="156" t="s">
        <v>3140</v>
      </c>
      <c r="H18673">
        <v>91785</v>
      </c>
    </row>
    <row r="18674" spans="6:8" ht="13.5">
      <c r="F18674" s="156" t="s">
        <v>3140</v>
      </c>
      <c r="H18674">
        <v>91785</v>
      </c>
    </row>
    <row r="18675" spans="6:8" ht="13.5">
      <c r="F18675" s="156" t="s">
        <v>3140</v>
      </c>
      <c r="H18675">
        <v>91785</v>
      </c>
    </row>
    <row r="18676" spans="6:8" ht="13.5">
      <c r="F18676" s="156" t="s">
        <v>3140</v>
      </c>
      <c r="H18676">
        <v>91785</v>
      </c>
    </row>
    <row r="18677" spans="6:8" ht="13.5">
      <c r="F18677" s="156" t="s">
        <v>3140</v>
      </c>
      <c r="H18677">
        <v>91785</v>
      </c>
    </row>
    <row r="18678" spans="6:8" ht="13.5">
      <c r="F18678" s="156" t="s">
        <v>3140</v>
      </c>
      <c r="H18678">
        <v>91785</v>
      </c>
    </row>
    <row r="18679" spans="6:8" ht="13.5">
      <c r="F18679" s="156" t="s">
        <v>3140</v>
      </c>
      <c r="H18679">
        <v>91785</v>
      </c>
    </row>
    <row r="18680" spans="6:8" ht="13.5">
      <c r="F18680" s="156" t="s">
        <v>3140</v>
      </c>
      <c r="H18680">
        <v>91785</v>
      </c>
    </row>
    <row r="18681" spans="6:8" ht="13.5">
      <c r="F18681" s="156" t="s">
        <v>3140</v>
      </c>
      <c r="H18681">
        <v>91785</v>
      </c>
    </row>
    <row r="18682" spans="6:8" ht="13.5">
      <c r="F18682" s="156" t="s">
        <v>3140</v>
      </c>
      <c r="H18682">
        <v>91785</v>
      </c>
    </row>
    <row r="18683" spans="6:8" ht="13.5">
      <c r="F18683" s="156" t="s">
        <v>3140</v>
      </c>
      <c r="H18683">
        <v>91785</v>
      </c>
    </row>
    <row r="18684" spans="6:8" ht="13.5">
      <c r="F18684" s="156" t="s">
        <v>3140</v>
      </c>
      <c r="H18684">
        <v>91785</v>
      </c>
    </row>
    <row r="18685" spans="6:8" ht="13.5">
      <c r="F18685" s="156" t="s">
        <v>3140</v>
      </c>
      <c r="H18685">
        <v>91785</v>
      </c>
    </row>
    <row r="18686" spans="6:8" ht="13.5">
      <c r="F18686" s="156" t="s">
        <v>3140</v>
      </c>
      <c r="H18686">
        <v>91785</v>
      </c>
    </row>
    <row r="18687" spans="6:8" ht="13.5">
      <c r="F18687" s="156" t="s">
        <v>3140</v>
      </c>
      <c r="H18687">
        <v>91785</v>
      </c>
    </row>
    <row r="18688" spans="6:8" ht="13.5">
      <c r="F18688" s="156" t="s">
        <v>3140</v>
      </c>
      <c r="H18688">
        <v>91785</v>
      </c>
    </row>
    <row r="18689" spans="6:8" ht="13.5">
      <c r="F18689" s="156" t="s">
        <v>3140</v>
      </c>
      <c r="H18689">
        <v>91785</v>
      </c>
    </row>
    <row r="18690" spans="6:8" ht="13.5">
      <c r="F18690" s="156" t="s">
        <v>3140</v>
      </c>
      <c r="H18690">
        <v>91785</v>
      </c>
    </row>
    <row r="18691" spans="6:8" ht="13.5">
      <c r="F18691" s="156" t="s">
        <v>3140</v>
      </c>
      <c r="H18691">
        <v>91785</v>
      </c>
    </row>
    <row r="18692" spans="6:8" ht="13.5">
      <c r="F18692" s="156" t="s">
        <v>3140</v>
      </c>
      <c r="H18692">
        <v>91785</v>
      </c>
    </row>
    <row r="18693" spans="6:8" ht="13.5">
      <c r="F18693" s="156" t="s">
        <v>3140</v>
      </c>
      <c r="H18693">
        <v>91785</v>
      </c>
    </row>
    <row r="18694" spans="6:8" ht="13.5">
      <c r="F18694" s="156" t="s">
        <v>3141</v>
      </c>
      <c r="H18694">
        <v>91786</v>
      </c>
    </row>
    <row r="18695" spans="6:8" ht="13.5">
      <c r="F18695" s="156" t="s">
        <v>3141</v>
      </c>
      <c r="H18695">
        <v>91786</v>
      </c>
    </row>
    <row r="18696" spans="6:8" ht="13.5">
      <c r="F18696" s="156" t="s">
        <v>3141</v>
      </c>
      <c r="H18696">
        <v>91786</v>
      </c>
    </row>
    <row r="18697" spans="6:8" ht="13.5">
      <c r="F18697" s="156" t="s">
        <v>3141</v>
      </c>
      <c r="H18697">
        <v>91786</v>
      </c>
    </row>
    <row r="18698" spans="6:8" ht="13.5">
      <c r="F18698" s="156" t="s">
        <v>3141</v>
      </c>
      <c r="H18698">
        <v>91786</v>
      </c>
    </row>
    <row r="18699" spans="6:8" ht="13.5">
      <c r="F18699" s="156" t="s">
        <v>3141</v>
      </c>
      <c r="H18699">
        <v>91786</v>
      </c>
    </row>
    <row r="18700" spans="6:8" ht="13.5">
      <c r="F18700" s="156" t="s">
        <v>3141</v>
      </c>
      <c r="H18700">
        <v>91786</v>
      </c>
    </row>
    <row r="18701" spans="6:8" ht="13.5">
      <c r="F18701" s="156" t="s">
        <v>3141</v>
      </c>
      <c r="H18701">
        <v>91786</v>
      </c>
    </row>
    <row r="18702" spans="6:8" ht="13.5">
      <c r="F18702" s="156" t="s">
        <v>3141</v>
      </c>
      <c r="H18702">
        <v>91786</v>
      </c>
    </row>
    <row r="18703" spans="6:8" ht="13.5">
      <c r="F18703" s="156" t="s">
        <v>3141</v>
      </c>
      <c r="H18703">
        <v>91786</v>
      </c>
    </row>
    <row r="18704" spans="6:8" ht="13.5">
      <c r="F18704" s="156" t="s">
        <v>3141</v>
      </c>
      <c r="H18704">
        <v>91786</v>
      </c>
    </row>
    <row r="18705" spans="6:8" ht="13.5">
      <c r="F18705" s="156" t="s">
        <v>3141</v>
      </c>
      <c r="H18705">
        <v>91786</v>
      </c>
    </row>
    <row r="18706" spans="6:8" ht="13.5">
      <c r="F18706" s="156" t="s">
        <v>3141</v>
      </c>
      <c r="H18706">
        <v>91786</v>
      </c>
    </row>
    <row r="18707" spans="6:8" ht="13.5">
      <c r="F18707" s="156" t="s">
        <v>3141</v>
      </c>
      <c r="H18707">
        <v>91786</v>
      </c>
    </row>
    <row r="18708" spans="6:8" ht="13.5">
      <c r="F18708" s="156" t="s">
        <v>3141</v>
      </c>
      <c r="H18708">
        <v>91786</v>
      </c>
    </row>
    <row r="18709" spans="6:8" ht="13.5">
      <c r="F18709" s="156" t="s">
        <v>3141</v>
      </c>
      <c r="H18709">
        <v>91786</v>
      </c>
    </row>
    <row r="18710" spans="6:8" ht="13.5">
      <c r="F18710" s="156" t="s">
        <v>3141</v>
      </c>
      <c r="H18710">
        <v>91786</v>
      </c>
    </row>
    <row r="18711" spans="6:8" ht="13.5">
      <c r="F18711" s="156" t="s">
        <v>3141</v>
      </c>
      <c r="H18711">
        <v>91786</v>
      </c>
    </row>
    <row r="18712" spans="6:8" ht="13.5">
      <c r="F18712" s="156" t="s">
        <v>3141</v>
      </c>
      <c r="H18712">
        <v>91786</v>
      </c>
    </row>
    <row r="18713" spans="6:8" ht="13.5">
      <c r="F18713" s="156" t="s">
        <v>3141</v>
      </c>
      <c r="H18713">
        <v>91786</v>
      </c>
    </row>
    <row r="18714" spans="6:8" ht="13.5">
      <c r="F18714" s="156" t="s">
        <v>3141</v>
      </c>
      <c r="H18714">
        <v>91786</v>
      </c>
    </row>
    <row r="18715" spans="6:8" ht="13.5">
      <c r="F18715" s="156" t="s">
        <v>3141</v>
      </c>
      <c r="H18715">
        <v>91786</v>
      </c>
    </row>
    <row r="18716" spans="6:8" ht="13.5">
      <c r="F18716" s="156" t="s">
        <v>3141</v>
      </c>
      <c r="H18716">
        <v>91786</v>
      </c>
    </row>
    <row r="18717" spans="6:8" ht="13.5">
      <c r="F18717" s="156" t="s">
        <v>3141</v>
      </c>
      <c r="H18717">
        <v>91786</v>
      </c>
    </row>
    <row r="18718" spans="6:8" ht="13.5">
      <c r="F18718" s="156" t="s">
        <v>3141</v>
      </c>
      <c r="H18718">
        <v>91786</v>
      </c>
    </row>
    <row r="18719" spans="6:8" ht="13.5">
      <c r="F18719" s="156" t="s">
        <v>3141</v>
      </c>
      <c r="H18719">
        <v>91786</v>
      </c>
    </row>
    <row r="18720" spans="6:8" ht="13.5">
      <c r="F18720" s="156" t="s">
        <v>3142</v>
      </c>
      <c r="H18720">
        <v>91787</v>
      </c>
    </row>
    <row r="18721" spans="6:8" ht="13.5">
      <c r="F18721" s="156" t="s">
        <v>3142</v>
      </c>
      <c r="H18721">
        <v>91787</v>
      </c>
    </row>
    <row r="18722" spans="6:8" ht="13.5">
      <c r="F18722" s="156" t="s">
        <v>3142</v>
      </c>
      <c r="H18722">
        <v>91787</v>
      </c>
    </row>
    <row r="18723" spans="6:8" ht="13.5">
      <c r="F18723" s="156" t="s">
        <v>3142</v>
      </c>
      <c r="H18723">
        <v>91787</v>
      </c>
    </row>
    <row r="18724" spans="6:8" ht="13.5">
      <c r="F18724" s="156" t="s">
        <v>3142</v>
      </c>
      <c r="H18724">
        <v>91787</v>
      </c>
    </row>
    <row r="18725" spans="6:8" ht="13.5">
      <c r="F18725" s="156" t="s">
        <v>3142</v>
      </c>
      <c r="H18725">
        <v>91787</v>
      </c>
    </row>
    <row r="18726" spans="6:8" ht="13.5">
      <c r="F18726" s="156" t="s">
        <v>3142</v>
      </c>
      <c r="H18726">
        <v>91787</v>
      </c>
    </row>
    <row r="18727" spans="6:8" ht="13.5">
      <c r="F18727" s="156" t="s">
        <v>3142</v>
      </c>
      <c r="H18727">
        <v>91787</v>
      </c>
    </row>
    <row r="18728" spans="6:8" ht="13.5">
      <c r="F18728" s="156" t="s">
        <v>3142</v>
      </c>
      <c r="H18728">
        <v>91787</v>
      </c>
    </row>
    <row r="18729" spans="6:8" ht="13.5">
      <c r="F18729" s="156" t="s">
        <v>3142</v>
      </c>
      <c r="H18729">
        <v>91787</v>
      </c>
    </row>
    <row r="18730" spans="6:8" ht="13.5">
      <c r="F18730" s="156" t="s">
        <v>3142</v>
      </c>
      <c r="H18730">
        <v>91787</v>
      </c>
    </row>
    <row r="18731" spans="6:8" ht="13.5">
      <c r="F18731" s="156" t="s">
        <v>3142</v>
      </c>
      <c r="H18731">
        <v>91787</v>
      </c>
    </row>
    <row r="18732" spans="6:8" ht="13.5">
      <c r="F18732" s="156" t="s">
        <v>3142</v>
      </c>
      <c r="H18732">
        <v>91787</v>
      </c>
    </row>
    <row r="18733" spans="6:8" ht="13.5">
      <c r="F18733" s="156" t="s">
        <v>3142</v>
      </c>
      <c r="H18733">
        <v>91787</v>
      </c>
    </row>
    <row r="18734" spans="6:8" ht="13.5">
      <c r="F18734" s="156" t="s">
        <v>3143</v>
      </c>
      <c r="H18734">
        <v>91788</v>
      </c>
    </row>
    <row r="18735" spans="6:8" ht="13.5">
      <c r="F18735" s="156" t="s">
        <v>3143</v>
      </c>
      <c r="H18735">
        <v>91788</v>
      </c>
    </row>
    <row r="18736" spans="6:8" ht="13.5">
      <c r="F18736" s="156" t="s">
        <v>3143</v>
      </c>
      <c r="H18736">
        <v>91788</v>
      </c>
    </row>
    <row r="18737" spans="6:8" ht="13.5">
      <c r="F18737" s="156" t="s">
        <v>3143</v>
      </c>
      <c r="H18737">
        <v>91788</v>
      </c>
    </row>
    <row r="18738" spans="6:8" ht="13.5">
      <c r="F18738" s="156" t="s">
        <v>3143</v>
      </c>
      <c r="H18738">
        <v>91788</v>
      </c>
    </row>
    <row r="18739" spans="6:8" ht="13.5">
      <c r="F18739" s="156" t="s">
        <v>3143</v>
      </c>
      <c r="H18739">
        <v>91788</v>
      </c>
    </row>
    <row r="18740" spans="6:8" ht="13.5">
      <c r="F18740" s="156" t="s">
        <v>3143</v>
      </c>
      <c r="H18740">
        <v>91788</v>
      </c>
    </row>
    <row r="18741" spans="6:8" ht="13.5">
      <c r="F18741" s="156" t="s">
        <v>3143</v>
      </c>
      <c r="H18741">
        <v>91788</v>
      </c>
    </row>
    <row r="18742" spans="6:8" ht="13.5">
      <c r="F18742" s="156" t="s">
        <v>3143</v>
      </c>
      <c r="H18742">
        <v>91788</v>
      </c>
    </row>
    <row r="18743" spans="6:8" ht="13.5">
      <c r="F18743" s="156" t="s">
        <v>3143</v>
      </c>
      <c r="H18743">
        <v>91788</v>
      </c>
    </row>
    <row r="18744" spans="6:8" ht="13.5">
      <c r="F18744" s="156" t="s">
        <v>3143</v>
      </c>
      <c r="H18744">
        <v>91788</v>
      </c>
    </row>
    <row r="18745" spans="6:8" ht="13.5">
      <c r="F18745" s="156" t="s">
        <v>3143</v>
      </c>
      <c r="H18745">
        <v>91788</v>
      </c>
    </row>
    <row r="18746" spans="6:8" ht="13.5">
      <c r="F18746" s="156" t="s">
        <v>3144</v>
      </c>
      <c r="H18746">
        <v>91789</v>
      </c>
    </row>
    <row r="18747" spans="6:8" ht="13.5">
      <c r="F18747" s="156" t="s">
        <v>3144</v>
      </c>
      <c r="H18747">
        <v>91789</v>
      </c>
    </row>
    <row r="18748" spans="6:8" ht="13.5">
      <c r="F18748" s="156" t="s">
        <v>3144</v>
      </c>
      <c r="H18748">
        <v>91789</v>
      </c>
    </row>
    <row r="18749" spans="6:8" ht="13.5">
      <c r="F18749" s="156" t="s">
        <v>3144</v>
      </c>
      <c r="H18749">
        <v>91789</v>
      </c>
    </row>
    <row r="18750" spans="6:8" ht="13.5">
      <c r="F18750" s="156" t="s">
        <v>3144</v>
      </c>
      <c r="H18750">
        <v>91789</v>
      </c>
    </row>
    <row r="18751" spans="6:8" ht="13.5">
      <c r="F18751" s="156" t="s">
        <v>3144</v>
      </c>
      <c r="H18751">
        <v>91789</v>
      </c>
    </row>
    <row r="18752" spans="6:8" ht="13.5">
      <c r="F18752" s="156" t="s">
        <v>3144</v>
      </c>
      <c r="H18752">
        <v>91789</v>
      </c>
    </row>
    <row r="18753" spans="6:8" ht="13.5">
      <c r="F18753" s="156" t="s">
        <v>3144</v>
      </c>
      <c r="H18753">
        <v>91789</v>
      </c>
    </row>
    <row r="18754" spans="6:8" ht="13.5">
      <c r="F18754" s="156" t="s">
        <v>3144</v>
      </c>
      <c r="H18754">
        <v>91789</v>
      </c>
    </row>
    <row r="18755" spans="6:8" ht="13.5">
      <c r="F18755" s="156" t="s">
        <v>3144</v>
      </c>
      <c r="H18755">
        <v>91789</v>
      </c>
    </row>
    <row r="18756" spans="6:8" ht="13.5">
      <c r="F18756" s="156" t="s">
        <v>3144</v>
      </c>
      <c r="H18756">
        <v>91789</v>
      </c>
    </row>
    <row r="18757" spans="6:8" ht="13.5">
      <c r="F18757" s="156" t="s">
        <v>3144</v>
      </c>
      <c r="H18757">
        <v>91789</v>
      </c>
    </row>
    <row r="18758" spans="6:8" ht="13.5">
      <c r="F18758" s="156" t="s">
        <v>3144</v>
      </c>
      <c r="H18758">
        <v>91789</v>
      </c>
    </row>
    <row r="18759" spans="6:8" ht="13.5">
      <c r="F18759" s="156" t="s">
        <v>3144</v>
      </c>
      <c r="H18759">
        <v>91789</v>
      </c>
    </row>
    <row r="18760" spans="6:8" ht="13.5">
      <c r="F18760" s="156" t="s">
        <v>3144</v>
      </c>
      <c r="H18760">
        <v>91789</v>
      </c>
    </row>
    <row r="18761" spans="6:8" ht="13.5">
      <c r="F18761" s="156" t="s">
        <v>3144</v>
      </c>
      <c r="H18761">
        <v>91789</v>
      </c>
    </row>
    <row r="18762" spans="6:8" ht="13.5">
      <c r="F18762" s="156" t="s">
        <v>3145</v>
      </c>
      <c r="H18762">
        <v>91790</v>
      </c>
    </row>
    <row r="18763" spans="6:8" ht="13.5">
      <c r="F18763" s="156" t="s">
        <v>3145</v>
      </c>
      <c r="H18763">
        <v>91790</v>
      </c>
    </row>
    <row r="18764" spans="6:8" ht="13.5">
      <c r="F18764" s="156" t="s">
        <v>3145</v>
      </c>
      <c r="H18764">
        <v>91790</v>
      </c>
    </row>
    <row r="18765" spans="6:8" ht="13.5">
      <c r="F18765" s="156" t="s">
        <v>3145</v>
      </c>
      <c r="H18765">
        <v>91790</v>
      </c>
    </row>
    <row r="18766" spans="6:8" ht="13.5">
      <c r="F18766" s="156" t="s">
        <v>3145</v>
      </c>
      <c r="H18766">
        <v>91790</v>
      </c>
    </row>
    <row r="18767" spans="6:8" ht="13.5">
      <c r="F18767" s="156" t="s">
        <v>3145</v>
      </c>
      <c r="H18767">
        <v>91790</v>
      </c>
    </row>
    <row r="18768" spans="6:8" ht="13.5">
      <c r="F18768" s="156" t="s">
        <v>3145</v>
      </c>
      <c r="H18768">
        <v>91790</v>
      </c>
    </row>
    <row r="18769" spans="6:8" ht="13.5">
      <c r="F18769" s="156" t="s">
        <v>3145</v>
      </c>
      <c r="H18769">
        <v>91790</v>
      </c>
    </row>
    <row r="18770" spans="6:8" ht="13.5">
      <c r="F18770" s="156" t="s">
        <v>3145</v>
      </c>
      <c r="H18770">
        <v>91790</v>
      </c>
    </row>
    <row r="18771" spans="6:8" ht="13.5">
      <c r="F18771" s="156" t="s">
        <v>3145</v>
      </c>
      <c r="H18771">
        <v>91790</v>
      </c>
    </row>
    <row r="18772" spans="6:8" ht="13.5">
      <c r="F18772" s="156" t="s">
        <v>3145</v>
      </c>
      <c r="H18772">
        <v>91790</v>
      </c>
    </row>
    <row r="18773" spans="6:8" ht="13.5">
      <c r="F18773" s="156" t="s">
        <v>3145</v>
      </c>
      <c r="H18773">
        <v>91790</v>
      </c>
    </row>
    <row r="18774" spans="6:8" ht="13.5">
      <c r="F18774" s="156" t="s">
        <v>3145</v>
      </c>
      <c r="H18774">
        <v>91790</v>
      </c>
    </row>
    <row r="18775" spans="6:8" ht="13.5">
      <c r="F18775" s="156" t="s">
        <v>3145</v>
      </c>
      <c r="H18775">
        <v>91790</v>
      </c>
    </row>
    <row r="18776" spans="6:8" ht="13.5">
      <c r="F18776" s="156" t="s">
        <v>3145</v>
      </c>
      <c r="H18776">
        <v>91790</v>
      </c>
    </row>
    <row r="18777" spans="6:8" ht="13.5">
      <c r="F18777" s="156" t="s">
        <v>3145</v>
      </c>
      <c r="H18777">
        <v>91790</v>
      </c>
    </row>
    <row r="18778" spans="6:8" ht="13.5">
      <c r="F18778" s="156" t="s">
        <v>3145</v>
      </c>
      <c r="H18778">
        <v>91790</v>
      </c>
    </row>
    <row r="18779" spans="6:8" ht="13.5">
      <c r="F18779" s="156" t="s">
        <v>3145</v>
      </c>
      <c r="H18779">
        <v>91790</v>
      </c>
    </row>
    <row r="18780" spans="6:8" ht="13.5">
      <c r="F18780" s="156" t="s">
        <v>3146</v>
      </c>
      <c r="H18780">
        <v>91791</v>
      </c>
    </row>
    <row r="18781" spans="6:8" ht="13.5">
      <c r="F18781" s="156" t="s">
        <v>3146</v>
      </c>
      <c r="H18781">
        <v>91791</v>
      </c>
    </row>
    <row r="18782" spans="6:8" ht="13.5">
      <c r="F18782" s="156" t="s">
        <v>3146</v>
      </c>
      <c r="H18782">
        <v>91791</v>
      </c>
    </row>
    <row r="18783" spans="6:8" ht="13.5">
      <c r="F18783" s="156" t="s">
        <v>3146</v>
      </c>
      <c r="H18783">
        <v>91791</v>
      </c>
    </row>
    <row r="18784" spans="6:8" ht="13.5">
      <c r="F18784" s="156" t="s">
        <v>3146</v>
      </c>
      <c r="H18784">
        <v>91791</v>
      </c>
    </row>
    <row r="18785" spans="6:8" ht="13.5">
      <c r="F18785" s="156" t="s">
        <v>3146</v>
      </c>
      <c r="H18785">
        <v>91791</v>
      </c>
    </row>
    <row r="18786" spans="6:8" ht="13.5">
      <c r="F18786" s="156" t="s">
        <v>3146</v>
      </c>
      <c r="H18786">
        <v>91791</v>
      </c>
    </row>
    <row r="18787" spans="6:8" ht="13.5">
      <c r="F18787" s="156" t="s">
        <v>3147</v>
      </c>
      <c r="H18787">
        <v>91792</v>
      </c>
    </row>
    <row r="18788" spans="6:8" ht="13.5">
      <c r="F18788" s="156" t="s">
        <v>3147</v>
      </c>
      <c r="H18788">
        <v>91792</v>
      </c>
    </row>
    <row r="18789" spans="6:8" ht="13.5">
      <c r="F18789" s="156" t="s">
        <v>3147</v>
      </c>
      <c r="H18789">
        <v>91792</v>
      </c>
    </row>
    <row r="18790" spans="6:8" ht="13.5">
      <c r="F18790" s="156" t="s">
        <v>3147</v>
      </c>
      <c r="H18790">
        <v>91792</v>
      </c>
    </row>
    <row r="18791" spans="6:8" ht="13.5">
      <c r="F18791" s="156" t="s">
        <v>3147</v>
      </c>
      <c r="H18791">
        <v>91792</v>
      </c>
    </row>
    <row r="18792" spans="6:8" ht="13.5">
      <c r="F18792" s="156" t="s">
        <v>3147</v>
      </c>
      <c r="H18792">
        <v>91792</v>
      </c>
    </row>
    <row r="18793" spans="6:8" ht="13.5">
      <c r="F18793" s="156" t="s">
        <v>3147</v>
      </c>
      <c r="H18793">
        <v>91792</v>
      </c>
    </row>
    <row r="18794" spans="6:8" ht="13.5">
      <c r="F18794" s="156" t="s">
        <v>3147</v>
      </c>
      <c r="H18794">
        <v>91792</v>
      </c>
    </row>
    <row r="18795" spans="6:8" ht="13.5">
      <c r="F18795" s="156" t="s">
        <v>3147</v>
      </c>
      <c r="H18795">
        <v>91792</v>
      </c>
    </row>
    <row r="18796" spans="6:8" ht="13.5">
      <c r="F18796" s="156" t="s">
        <v>3147</v>
      </c>
      <c r="H18796">
        <v>91792</v>
      </c>
    </row>
    <row r="18797" spans="6:8" ht="13.5">
      <c r="F18797" s="156" t="s">
        <v>3147</v>
      </c>
      <c r="H18797">
        <v>91792</v>
      </c>
    </row>
    <row r="18798" spans="6:8" ht="13.5">
      <c r="F18798" s="156" t="s">
        <v>3147</v>
      </c>
      <c r="H18798">
        <v>91792</v>
      </c>
    </row>
    <row r="18799" spans="6:8" ht="13.5">
      <c r="F18799" s="156" t="s">
        <v>3148</v>
      </c>
      <c r="H18799">
        <v>91793</v>
      </c>
    </row>
    <row r="18800" spans="6:8" ht="13.5">
      <c r="F18800" s="156" t="s">
        <v>3148</v>
      </c>
      <c r="H18800">
        <v>91793</v>
      </c>
    </row>
    <row r="18801" spans="6:8" ht="13.5">
      <c r="F18801" s="156" t="s">
        <v>3148</v>
      </c>
      <c r="H18801">
        <v>91793</v>
      </c>
    </row>
    <row r="18802" spans="6:8" ht="13.5">
      <c r="F18802" s="156" t="s">
        <v>3148</v>
      </c>
      <c r="H18802">
        <v>91793</v>
      </c>
    </row>
    <row r="18803" spans="6:8" ht="13.5">
      <c r="F18803" s="156" t="s">
        <v>3148</v>
      </c>
      <c r="H18803">
        <v>91793</v>
      </c>
    </row>
    <row r="18804" spans="6:8" ht="13.5">
      <c r="F18804" s="156" t="s">
        <v>3148</v>
      </c>
      <c r="H18804">
        <v>91793</v>
      </c>
    </row>
    <row r="18805" spans="6:8" ht="13.5">
      <c r="F18805" s="156" t="s">
        <v>3148</v>
      </c>
      <c r="H18805">
        <v>91793</v>
      </c>
    </row>
    <row r="18806" spans="6:8" ht="13.5">
      <c r="F18806" s="156" t="s">
        <v>3148</v>
      </c>
      <c r="H18806">
        <v>91793</v>
      </c>
    </row>
    <row r="18807" spans="6:8" ht="13.5">
      <c r="F18807" s="156" t="s">
        <v>3148</v>
      </c>
      <c r="H18807">
        <v>91793</v>
      </c>
    </row>
    <row r="18808" spans="6:8" ht="13.5">
      <c r="F18808" s="156" t="s">
        <v>3148</v>
      </c>
      <c r="H18808">
        <v>91793</v>
      </c>
    </row>
    <row r="18809" spans="6:8" ht="13.5">
      <c r="F18809" s="156" t="s">
        <v>3148</v>
      </c>
      <c r="H18809">
        <v>91793</v>
      </c>
    </row>
    <row r="18810" spans="6:8" ht="13.5">
      <c r="F18810" s="156" t="s">
        <v>3148</v>
      </c>
      <c r="H18810">
        <v>91793</v>
      </c>
    </row>
    <row r="18811" spans="6:8" ht="13.5">
      <c r="F18811" s="156" t="s">
        <v>3148</v>
      </c>
      <c r="H18811">
        <v>91793</v>
      </c>
    </row>
    <row r="18812" spans="6:8" ht="13.5">
      <c r="F18812" s="156" t="s">
        <v>3149</v>
      </c>
      <c r="H18812">
        <v>91794</v>
      </c>
    </row>
    <row r="18813" spans="6:8" ht="13.5">
      <c r="F18813" s="156" t="s">
        <v>3149</v>
      </c>
      <c r="H18813">
        <v>91794</v>
      </c>
    </row>
    <row r="18814" spans="6:8" ht="13.5">
      <c r="F18814" s="156" t="s">
        <v>3149</v>
      </c>
      <c r="H18814">
        <v>91794</v>
      </c>
    </row>
    <row r="18815" spans="6:8" ht="13.5">
      <c r="F18815" s="156" t="s">
        <v>3149</v>
      </c>
      <c r="H18815">
        <v>91794</v>
      </c>
    </row>
    <row r="18816" spans="6:8" ht="13.5">
      <c r="F18816" s="156" t="s">
        <v>3149</v>
      </c>
      <c r="H18816">
        <v>91794</v>
      </c>
    </row>
    <row r="18817" spans="6:8" ht="13.5">
      <c r="F18817" s="156" t="s">
        <v>3149</v>
      </c>
      <c r="H18817">
        <v>91794</v>
      </c>
    </row>
    <row r="18818" spans="6:8" ht="13.5">
      <c r="F18818" s="156" t="s">
        <v>3149</v>
      </c>
      <c r="H18818">
        <v>91794</v>
      </c>
    </row>
    <row r="18819" spans="6:8" ht="13.5">
      <c r="F18819" s="156" t="s">
        <v>3149</v>
      </c>
      <c r="H18819">
        <v>91794</v>
      </c>
    </row>
    <row r="18820" spans="6:8" ht="13.5">
      <c r="F18820" s="156" t="s">
        <v>3149</v>
      </c>
      <c r="H18820">
        <v>91794</v>
      </c>
    </row>
    <row r="18821" spans="6:8" ht="13.5">
      <c r="F18821" s="156" t="s">
        <v>3149</v>
      </c>
      <c r="H18821">
        <v>91794</v>
      </c>
    </row>
    <row r="18822" spans="6:8" ht="13.5">
      <c r="F18822" s="156" t="s">
        <v>3149</v>
      </c>
      <c r="H18822">
        <v>91794</v>
      </c>
    </row>
    <row r="18823" spans="6:8" ht="13.5">
      <c r="F18823" s="156" t="s">
        <v>3149</v>
      </c>
      <c r="H18823">
        <v>91794</v>
      </c>
    </row>
    <row r="18824" spans="6:8" ht="13.5">
      <c r="F18824" s="156" t="s">
        <v>3149</v>
      </c>
      <c r="H18824">
        <v>91794</v>
      </c>
    </row>
    <row r="18825" spans="6:8" ht="13.5">
      <c r="F18825" s="156" t="s">
        <v>3149</v>
      </c>
      <c r="H18825">
        <v>91794</v>
      </c>
    </row>
    <row r="18826" spans="6:8" ht="13.5">
      <c r="F18826" s="156" t="s">
        <v>3149</v>
      </c>
      <c r="H18826">
        <v>91794</v>
      </c>
    </row>
    <row r="18827" spans="6:8" ht="13.5">
      <c r="F18827" s="156" t="s">
        <v>3149</v>
      </c>
      <c r="H18827">
        <v>91794</v>
      </c>
    </row>
    <row r="18828" spans="6:8" ht="13.5">
      <c r="F18828" s="156" t="s">
        <v>3149</v>
      </c>
      <c r="H18828">
        <v>91794</v>
      </c>
    </row>
    <row r="18829" spans="6:8" ht="13.5">
      <c r="F18829" s="156" t="s">
        <v>3150</v>
      </c>
      <c r="H18829">
        <v>91795</v>
      </c>
    </row>
    <row r="18830" spans="6:8" ht="13.5">
      <c r="F18830" s="156" t="s">
        <v>3150</v>
      </c>
      <c r="H18830">
        <v>91795</v>
      </c>
    </row>
    <row r="18831" spans="6:8" ht="13.5">
      <c r="F18831" s="156" t="s">
        <v>3150</v>
      </c>
      <c r="H18831">
        <v>91795</v>
      </c>
    </row>
    <row r="18832" spans="6:8" ht="13.5">
      <c r="F18832" s="156" t="s">
        <v>3150</v>
      </c>
      <c r="H18832">
        <v>91795</v>
      </c>
    </row>
    <row r="18833" spans="6:8" ht="13.5">
      <c r="F18833" s="156" t="s">
        <v>3150</v>
      </c>
      <c r="H18833">
        <v>91795</v>
      </c>
    </row>
    <row r="18834" spans="6:8" ht="13.5">
      <c r="F18834" s="156" t="s">
        <v>3150</v>
      </c>
      <c r="H18834">
        <v>91795</v>
      </c>
    </row>
    <row r="18835" spans="6:8" ht="13.5">
      <c r="F18835" s="156" t="s">
        <v>3150</v>
      </c>
      <c r="H18835">
        <v>91795</v>
      </c>
    </row>
    <row r="18836" spans="6:8" ht="13.5">
      <c r="F18836" s="156" t="s">
        <v>3150</v>
      </c>
      <c r="H18836">
        <v>91795</v>
      </c>
    </row>
    <row r="18837" spans="6:8" ht="13.5">
      <c r="F18837" s="156" t="s">
        <v>3150</v>
      </c>
      <c r="H18837">
        <v>91795</v>
      </c>
    </row>
    <row r="18838" spans="6:8" ht="13.5">
      <c r="F18838" s="156" t="s">
        <v>3150</v>
      </c>
      <c r="H18838">
        <v>91795</v>
      </c>
    </row>
    <row r="18839" spans="6:8" ht="13.5">
      <c r="F18839" s="156" t="s">
        <v>3150</v>
      </c>
      <c r="H18839">
        <v>91795</v>
      </c>
    </row>
    <row r="18840" spans="6:8" ht="13.5">
      <c r="F18840" s="156" t="s">
        <v>3150</v>
      </c>
      <c r="H18840">
        <v>91795</v>
      </c>
    </row>
    <row r="18841" spans="6:8" ht="13.5">
      <c r="F18841" s="156" t="s">
        <v>3150</v>
      </c>
      <c r="H18841">
        <v>91795</v>
      </c>
    </row>
    <row r="18842" spans="6:8" ht="13.5">
      <c r="F18842" s="156" t="s">
        <v>3150</v>
      </c>
      <c r="H18842">
        <v>91795</v>
      </c>
    </row>
    <row r="18843" spans="6:8" ht="13.5">
      <c r="F18843" s="156" t="s">
        <v>3150</v>
      </c>
      <c r="H18843">
        <v>91795</v>
      </c>
    </row>
    <row r="18844" spans="6:8" ht="13.5">
      <c r="F18844" s="156" t="s">
        <v>3150</v>
      </c>
      <c r="H18844">
        <v>91795</v>
      </c>
    </row>
    <row r="18845" spans="6:8" ht="13.5">
      <c r="F18845" s="156" t="s">
        <v>3150</v>
      </c>
      <c r="H18845">
        <v>91795</v>
      </c>
    </row>
    <row r="18846" spans="6:8" ht="13.5">
      <c r="F18846" s="156" t="s">
        <v>3150</v>
      </c>
      <c r="H18846">
        <v>91795</v>
      </c>
    </row>
    <row r="18847" spans="6:8" ht="13.5">
      <c r="F18847" s="156" t="s">
        <v>3150</v>
      </c>
      <c r="H18847">
        <v>91795</v>
      </c>
    </row>
    <row r="18848" spans="6:8" ht="13.5">
      <c r="F18848" s="156" t="s">
        <v>3150</v>
      </c>
      <c r="H18848">
        <v>91795</v>
      </c>
    </row>
    <row r="18849" spans="6:8" ht="13.5">
      <c r="F18849" s="156" t="s">
        <v>3151</v>
      </c>
      <c r="H18849">
        <v>91796</v>
      </c>
    </row>
    <row r="18850" spans="6:8" ht="13.5">
      <c r="F18850" s="156" t="s">
        <v>3151</v>
      </c>
      <c r="H18850">
        <v>91796</v>
      </c>
    </row>
    <row r="18851" spans="6:8" ht="13.5">
      <c r="F18851" s="156" t="s">
        <v>3151</v>
      </c>
      <c r="H18851">
        <v>91796</v>
      </c>
    </row>
    <row r="18852" spans="6:8" ht="13.5">
      <c r="F18852" s="156" t="s">
        <v>3151</v>
      </c>
      <c r="H18852">
        <v>91796</v>
      </c>
    </row>
    <row r="18853" spans="6:8" ht="13.5">
      <c r="F18853" s="156" t="s">
        <v>3151</v>
      </c>
      <c r="H18853">
        <v>91796</v>
      </c>
    </row>
    <row r="18854" spans="6:8" ht="13.5">
      <c r="F18854" s="156" t="s">
        <v>3151</v>
      </c>
      <c r="H18854">
        <v>91796</v>
      </c>
    </row>
    <row r="18855" spans="6:8" ht="13.5">
      <c r="F18855" s="156" t="s">
        <v>3152</v>
      </c>
      <c r="H18855">
        <v>92275</v>
      </c>
    </row>
    <row r="18856" spans="6:8" ht="13.5">
      <c r="F18856" s="156" t="s">
        <v>3152</v>
      </c>
      <c r="H18856">
        <v>92275</v>
      </c>
    </row>
    <row r="18857" spans="6:8" ht="13.5">
      <c r="F18857" s="156" t="s">
        <v>3152</v>
      </c>
      <c r="H18857">
        <v>92275</v>
      </c>
    </row>
    <row r="18858" spans="6:8" ht="13.5">
      <c r="F18858" s="156" t="s">
        <v>3152</v>
      </c>
      <c r="H18858">
        <v>92275</v>
      </c>
    </row>
    <row r="18859" spans="6:8" ht="13.5">
      <c r="F18859" s="156" t="s">
        <v>3153</v>
      </c>
      <c r="H18859">
        <v>92276</v>
      </c>
    </row>
    <row r="18860" spans="6:8" ht="13.5">
      <c r="F18860" s="156" t="s">
        <v>3153</v>
      </c>
      <c r="H18860">
        <v>92276</v>
      </c>
    </row>
    <row r="18861" spans="6:8" ht="13.5">
      <c r="F18861" s="156" t="s">
        <v>3153</v>
      </c>
      <c r="H18861">
        <v>92276</v>
      </c>
    </row>
    <row r="18862" spans="6:8" ht="13.5">
      <c r="F18862" s="156" t="s">
        <v>3153</v>
      </c>
      <c r="H18862">
        <v>92276</v>
      </c>
    </row>
    <row r="18863" spans="6:8" ht="13.5">
      <c r="F18863" s="156" t="s">
        <v>3154</v>
      </c>
      <c r="H18863">
        <v>92277</v>
      </c>
    </row>
    <row r="18864" spans="6:8" ht="13.5">
      <c r="F18864" s="156" t="s">
        <v>3154</v>
      </c>
      <c r="H18864">
        <v>92277</v>
      </c>
    </row>
    <row r="18865" spans="6:8" ht="13.5">
      <c r="F18865" s="156" t="s">
        <v>3154</v>
      </c>
      <c r="H18865">
        <v>92277</v>
      </c>
    </row>
    <row r="18866" spans="6:8" ht="13.5">
      <c r="F18866" s="156" t="s">
        <v>3154</v>
      </c>
      <c r="H18866">
        <v>92277</v>
      </c>
    </row>
    <row r="18867" spans="6:8" ht="13.5">
      <c r="F18867" s="156" t="s">
        <v>3155</v>
      </c>
      <c r="H18867">
        <v>92278</v>
      </c>
    </row>
    <row r="18868" spans="6:8" ht="13.5">
      <c r="F18868" s="156" t="s">
        <v>3155</v>
      </c>
      <c r="H18868">
        <v>92278</v>
      </c>
    </row>
    <row r="18869" spans="6:8" ht="13.5">
      <c r="F18869" s="156" t="s">
        <v>3155</v>
      </c>
      <c r="H18869">
        <v>92278</v>
      </c>
    </row>
    <row r="18870" spans="6:8" ht="13.5">
      <c r="F18870" s="156" t="s">
        <v>3155</v>
      </c>
      <c r="H18870">
        <v>92278</v>
      </c>
    </row>
    <row r="18871" spans="6:8" ht="13.5">
      <c r="F18871" s="156" t="s">
        <v>3156</v>
      </c>
      <c r="H18871">
        <v>92279</v>
      </c>
    </row>
    <row r="18872" spans="6:8" ht="13.5">
      <c r="F18872" s="156" t="s">
        <v>3156</v>
      </c>
      <c r="H18872">
        <v>92279</v>
      </c>
    </row>
    <row r="18873" spans="6:8" ht="13.5">
      <c r="F18873" s="156" t="s">
        <v>3156</v>
      </c>
      <c r="H18873">
        <v>92279</v>
      </c>
    </row>
    <row r="18874" spans="6:8" ht="13.5">
      <c r="F18874" s="156" t="s">
        <v>3156</v>
      </c>
      <c r="H18874">
        <v>92279</v>
      </c>
    </row>
    <row r="18875" spans="6:8" ht="13.5">
      <c r="F18875" s="156" t="s">
        <v>3157</v>
      </c>
      <c r="H18875">
        <v>92280</v>
      </c>
    </row>
    <row r="18876" spans="6:8" ht="13.5">
      <c r="F18876" s="156" t="s">
        <v>3157</v>
      </c>
      <c r="H18876">
        <v>92280</v>
      </c>
    </row>
    <row r="18877" spans="6:8" ht="13.5">
      <c r="F18877" s="156" t="s">
        <v>3157</v>
      </c>
      <c r="H18877">
        <v>92280</v>
      </c>
    </row>
    <row r="18878" spans="6:8" ht="13.5">
      <c r="F18878" s="156" t="s">
        <v>3157</v>
      </c>
      <c r="H18878">
        <v>92280</v>
      </c>
    </row>
    <row r="18879" spans="6:8" ht="13.5">
      <c r="F18879" s="156" t="s">
        <v>3158</v>
      </c>
      <c r="H18879">
        <v>92281</v>
      </c>
    </row>
    <row r="18880" spans="6:8" ht="13.5">
      <c r="F18880" s="156" t="s">
        <v>3158</v>
      </c>
      <c r="H18880">
        <v>92281</v>
      </c>
    </row>
    <row r="18881" spans="6:8" ht="13.5">
      <c r="F18881" s="156" t="s">
        <v>3158</v>
      </c>
      <c r="H18881">
        <v>92281</v>
      </c>
    </row>
    <row r="18882" spans="6:8" ht="13.5">
      <c r="F18882" s="156" t="s">
        <v>3158</v>
      </c>
      <c r="H18882">
        <v>92281</v>
      </c>
    </row>
    <row r="18883" spans="6:8" ht="13.5">
      <c r="F18883" s="156" t="s">
        <v>3158</v>
      </c>
      <c r="H18883">
        <v>92281</v>
      </c>
    </row>
    <row r="18884" spans="6:8" ht="13.5">
      <c r="F18884" s="156" t="s">
        <v>3159</v>
      </c>
      <c r="H18884">
        <v>92282</v>
      </c>
    </row>
    <row r="18885" spans="6:8" ht="13.5">
      <c r="F18885" s="156" t="s">
        <v>3159</v>
      </c>
      <c r="H18885">
        <v>92282</v>
      </c>
    </row>
    <row r="18886" spans="6:8" ht="13.5">
      <c r="F18886" s="156" t="s">
        <v>3159</v>
      </c>
      <c r="H18886">
        <v>92282</v>
      </c>
    </row>
    <row r="18887" spans="6:8" ht="13.5">
      <c r="F18887" s="156" t="s">
        <v>3159</v>
      </c>
      <c r="H18887">
        <v>92282</v>
      </c>
    </row>
    <row r="18888" spans="6:8" ht="13.5">
      <c r="F18888" s="156" t="s">
        <v>3159</v>
      </c>
      <c r="H18888">
        <v>92282</v>
      </c>
    </row>
    <row r="18889" spans="6:8" ht="13.5">
      <c r="F18889" s="156" t="s">
        <v>3160</v>
      </c>
      <c r="H18889">
        <v>92283</v>
      </c>
    </row>
    <row r="18890" spans="6:8" ht="13.5">
      <c r="F18890" s="156" t="s">
        <v>3160</v>
      </c>
      <c r="H18890">
        <v>92283</v>
      </c>
    </row>
    <row r="18891" spans="6:8" ht="13.5">
      <c r="F18891" s="156" t="s">
        <v>3160</v>
      </c>
      <c r="H18891">
        <v>92283</v>
      </c>
    </row>
    <row r="18892" spans="6:8" ht="13.5">
      <c r="F18892" s="156" t="s">
        <v>3160</v>
      </c>
      <c r="H18892">
        <v>92283</v>
      </c>
    </row>
    <row r="18893" spans="6:8" ht="13.5">
      <c r="F18893" s="156" t="s">
        <v>3160</v>
      </c>
      <c r="H18893">
        <v>92283</v>
      </c>
    </row>
    <row r="18894" spans="6:8" ht="13.5">
      <c r="F18894" s="156" t="s">
        <v>3161</v>
      </c>
      <c r="H18894">
        <v>92284</v>
      </c>
    </row>
    <row r="18895" spans="6:8" ht="13.5">
      <c r="F18895" s="156" t="s">
        <v>3161</v>
      </c>
      <c r="H18895">
        <v>92284</v>
      </c>
    </row>
    <row r="18896" spans="6:8" ht="13.5">
      <c r="F18896" s="156" t="s">
        <v>3161</v>
      </c>
      <c r="H18896">
        <v>92284</v>
      </c>
    </row>
    <row r="18897" spans="6:8" ht="13.5">
      <c r="F18897" s="156" t="s">
        <v>3161</v>
      </c>
      <c r="H18897">
        <v>92284</v>
      </c>
    </row>
    <row r="18898" spans="6:8" ht="13.5">
      <c r="F18898" s="156" t="s">
        <v>3161</v>
      </c>
      <c r="H18898">
        <v>92284</v>
      </c>
    </row>
    <row r="18899" spans="6:8" ht="13.5">
      <c r="F18899" s="156" t="s">
        <v>3162</v>
      </c>
      <c r="H18899">
        <v>92285</v>
      </c>
    </row>
    <row r="18900" spans="6:8" ht="13.5">
      <c r="F18900" s="156" t="s">
        <v>3162</v>
      </c>
      <c r="H18900">
        <v>92285</v>
      </c>
    </row>
    <row r="18901" spans="6:8" ht="13.5">
      <c r="F18901" s="156" t="s">
        <v>3162</v>
      </c>
      <c r="H18901">
        <v>92285</v>
      </c>
    </row>
    <row r="18902" spans="6:8" ht="13.5">
      <c r="F18902" s="156" t="s">
        <v>3162</v>
      </c>
      <c r="H18902">
        <v>92285</v>
      </c>
    </row>
    <row r="18903" spans="6:8" ht="13.5">
      <c r="F18903" s="156" t="s">
        <v>3162</v>
      </c>
      <c r="H18903">
        <v>92285</v>
      </c>
    </row>
    <row r="18904" spans="6:8" ht="13.5">
      <c r="F18904" s="156" t="s">
        <v>3163</v>
      </c>
      <c r="H18904">
        <v>92286</v>
      </c>
    </row>
    <row r="18905" spans="6:8" ht="13.5">
      <c r="F18905" s="156" t="s">
        <v>3163</v>
      </c>
      <c r="H18905">
        <v>92286</v>
      </c>
    </row>
    <row r="18906" spans="6:8" ht="13.5">
      <c r="F18906" s="156" t="s">
        <v>3163</v>
      </c>
      <c r="H18906">
        <v>92286</v>
      </c>
    </row>
    <row r="18907" spans="6:8" ht="13.5">
      <c r="F18907" s="156" t="s">
        <v>3163</v>
      </c>
      <c r="H18907">
        <v>92286</v>
      </c>
    </row>
    <row r="18908" spans="6:8" ht="13.5">
      <c r="F18908" s="156" t="s">
        <v>3163</v>
      </c>
      <c r="H18908">
        <v>92286</v>
      </c>
    </row>
    <row r="18909" spans="6:8" ht="13.5">
      <c r="F18909" s="156" t="s">
        <v>3164</v>
      </c>
      <c r="H18909">
        <v>92305</v>
      </c>
    </row>
    <row r="18910" spans="6:8" ht="13.5">
      <c r="F18910" s="156" t="s">
        <v>3164</v>
      </c>
      <c r="H18910">
        <v>92305</v>
      </c>
    </row>
    <row r="18911" spans="6:8" ht="13.5">
      <c r="F18911" s="156" t="s">
        <v>3164</v>
      </c>
      <c r="H18911">
        <v>92305</v>
      </c>
    </row>
    <row r="18912" spans="6:8" ht="13.5">
      <c r="F18912" s="156" t="s">
        <v>3164</v>
      </c>
      <c r="H18912">
        <v>92305</v>
      </c>
    </row>
    <row r="18913" spans="6:8" ht="13.5">
      <c r="F18913" s="156" t="s">
        <v>3165</v>
      </c>
      <c r="H18913">
        <v>92306</v>
      </c>
    </row>
    <row r="18914" spans="6:8" ht="13.5">
      <c r="F18914" s="156" t="s">
        <v>3165</v>
      </c>
      <c r="H18914">
        <v>92306</v>
      </c>
    </row>
    <row r="18915" spans="6:8" ht="13.5">
      <c r="F18915" s="156" t="s">
        <v>3165</v>
      </c>
      <c r="H18915">
        <v>92306</v>
      </c>
    </row>
    <row r="18916" spans="6:8" ht="13.5">
      <c r="F18916" s="156" t="s">
        <v>3165</v>
      </c>
      <c r="H18916">
        <v>92306</v>
      </c>
    </row>
    <row r="18917" spans="6:8" ht="13.5">
      <c r="F18917" s="156" t="s">
        <v>3166</v>
      </c>
      <c r="H18917">
        <v>92307</v>
      </c>
    </row>
    <row r="18918" spans="6:8" ht="13.5">
      <c r="F18918" s="156" t="s">
        <v>3166</v>
      </c>
      <c r="H18918">
        <v>92307</v>
      </c>
    </row>
    <row r="18919" spans="6:8" ht="13.5">
      <c r="F18919" s="156" t="s">
        <v>3166</v>
      </c>
      <c r="H18919">
        <v>92307</v>
      </c>
    </row>
    <row r="18920" spans="6:8" ht="13.5">
      <c r="F18920" s="156" t="s">
        <v>3166</v>
      </c>
      <c r="H18920">
        <v>92307</v>
      </c>
    </row>
    <row r="18921" spans="6:8" ht="13.5">
      <c r="F18921" s="156" t="s">
        <v>3167</v>
      </c>
      <c r="H18921">
        <v>92308</v>
      </c>
    </row>
    <row r="18922" spans="6:8" ht="13.5">
      <c r="F18922" s="156" t="s">
        <v>3167</v>
      </c>
      <c r="H18922">
        <v>92308</v>
      </c>
    </row>
    <row r="18923" spans="6:8" ht="13.5">
      <c r="F18923" s="156" t="s">
        <v>3167</v>
      </c>
      <c r="H18923">
        <v>92308</v>
      </c>
    </row>
    <row r="18924" spans="6:8" ht="13.5">
      <c r="F18924" s="156" t="s">
        <v>3167</v>
      </c>
      <c r="H18924">
        <v>92308</v>
      </c>
    </row>
    <row r="18925" spans="6:8" ht="13.5">
      <c r="F18925" s="156" t="s">
        <v>3167</v>
      </c>
      <c r="H18925">
        <v>92308</v>
      </c>
    </row>
    <row r="18926" spans="6:8" ht="13.5">
      <c r="F18926" s="156" t="s">
        <v>3168</v>
      </c>
      <c r="H18926">
        <v>92309</v>
      </c>
    </row>
    <row r="18927" spans="6:8" ht="13.5">
      <c r="F18927" s="156" t="s">
        <v>3168</v>
      </c>
      <c r="H18927">
        <v>92309</v>
      </c>
    </row>
    <row r="18928" spans="6:8" ht="13.5">
      <c r="F18928" s="156" t="s">
        <v>3168</v>
      </c>
      <c r="H18928">
        <v>92309</v>
      </c>
    </row>
    <row r="18929" spans="6:8" ht="13.5">
      <c r="F18929" s="156" t="s">
        <v>3168</v>
      </c>
      <c r="H18929">
        <v>92309</v>
      </c>
    </row>
    <row r="18930" spans="6:8" ht="13.5">
      <c r="F18930" s="156" t="s">
        <v>3168</v>
      </c>
      <c r="H18930">
        <v>92309</v>
      </c>
    </row>
    <row r="18931" spans="6:8" ht="13.5">
      <c r="F18931" s="156" t="s">
        <v>3169</v>
      </c>
      <c r="H18931">
        <v>92310</v>
      </c>
    </row>
    <row r="18932" spans="6:8" ht="13.5">
      <c r="F18932" s="156" t="s">
        <v>3169</v>
      </c>
      <c r="H18932">
        <v>92310</v>
      </c>
    </row>
    <row r="18933" spans="6:8" ht="13.5">
      <c r="F18933" s="156" t="s">
        <v>3169</v>
      </c>
      <c r="H18933">
        <v>92310</v>
      </c>
    </row>
    <row r="18934" spans="6:8" ht="13.5">
      <c r="F18934" s="156" t="s">
        <v>3169</v>
      </c>
      <c r="H18934">
        <v>92310</v>
      </c>
    </row>
    <row r="18935" spans="6:8" ht="13.5">
      <c r="F18935" s="156" t="s">
        <v>3169</v>
      </c>
      <c r="H18935">
        <v>92310</v>
      </c>
    </row>
    <row r="18936" spans="6:8" ht="13.5">
      <c r="F18936" s="156" t="s">
        <v>3170</v>
      </c>
      <c r="H18936">
        <v>92320</v>
      </c>
    </row>
    <row r="18937" spans="6:8" ht="13.5">
      <c r="F18937" s="156" t="s">
        <v>3170</v>
      </c>
      <c r="H18937">
        <v>92320</v>
      </c>
    </row>
    <row r="18938" spans="6:8" ht="13.5">
      <c r="F18938" s="156" t="s">
        <v>3170</v>
      </c>
      <c r="H18938">
        <v>92320</v>
      </c>
    </row>
    <row r="18939" spans="6:8" ht="13.5">
      <c r="F18939" s="156" t="s">
        <v>3170</v>
      </c>
      <c r="H18939">
        <v>92320</v>
      </c>
    </row>
    <row r="18940" spans="6:8" ht="13.5">
      <c r="F18940" s="156" t="s">
        <v>3171</v>
      </c>
      <c r="H18940">
        <v>92321</v>
      </c>
    </row>
    <row r="18941" spans="6:8" ht="13.5">
      <c r="F18941" s="156" t="s">
        <v>3171</v>
      </c>
      <c r="H18941">
        <v>92321</v>
      </c>
    </row>
    <row r="18942" spans="6:8" ht="13.5">
      <c r="F18942" s="156" t="s">
        <v>3171</v>
      </c>
      <c r="H18942">
        <v>92321</v>
      </c>
    </row>
    <row r="18943" spans="6:8" ht="13.5">
      <c r="F18943" s="156" t="s">
        <v>3171</v>
      </c>
      <c r="H18943">
        <v>92321</v>
      </c>
    </row>
    <row r="18944" spans="6:8" ht="13.5">
      <c r="F18944" s="156" t="s">
        <v>3172</v>
      </c>
      <c r="H18944">
        <v>92322</v>
      </c>
    </row>
    <row r="18945" spans="6:8" ht="13.5">
      <c r="F18945" s="156" t="s">
        <v>3172</v>
      </c>
      <c r="H18945">
        <v>92322</v>
      </c>
    </row>
    <row r="18946" spans="6:8" ht="13.5">
      <c r="F18946" s="156" t="s">
        <v>3172</v>
      </c>
      <c r="H18946">
        <v>92322</v>
      </c>
    </row>
    <row r="18947" spans="6:8" ht="13.5">
      <c r="F18947" s="156" t="s">
        <v>3172</v>
      </c>
      <c r="H18947">
        <v>92322</v>
      </c>
    </row>
    <row r="18948" spans="6:8" ht="13.5">
      <c r="F18948" s="156" t="s">
        <v>3173</v>
      </c>
      <c r="H18948">
        <v>92323</v>
      </c>
    </row>
    <row r="18949" spans="6:8" ht="13.5">
      <c r="F18949" s="156" t="s">
        <v>3173</v>
      </c>
      <c r="H18949">
        <v>92323</v>
      </c>
    </row>
    <row r="18950" spans="6:8" ht="13.5">
      <c r="F18950" s="156" t="s">
        <v>3173</v>
      </c>
      <c r="H18950">
        <v>92323</v>
      </c>
    </row>
    <row r="18951" spans="6:8" ht="13.5">
      <c r="F18951" s="156" t="s">
        <v>3173</v>
      </c>
      <c r="H18951">
        <v>92323</v>
      </c>
    </row>
    <row r="18952" spans="6:8" ht="13.5">
      <c r="F18952" s="156" t="s">
        <v>3173</v>
      </c>
      <c r="H18952">
        <v>92323</v>
      </c>
    </row>
    <row r="18953" spans="6:8" ht="13.5">
      <c r="F18953" s="156" t="s">
        <v>3174</v>
      </c>
      <c r="H18953">
        <v>92324</v>
      </c>
    </row>
    <row r="18954" spans="6:8" ht="13.5">
      <c r="F18954" s="156" t="s">
        <v>3174</v>
      </c>
      <c r="H18954">
        <v>92324</v>
      </c>
    </row>
    <row r="18955" spans="6:8" ht="13.5">
      <c r="F18955" s="156" t="s">
        <v>3174</v>
      </c>
      <c r="H18955">
        <v>92324</v>
      </c>
    </row>
    <row r="18956" spans="6:8" ht="13.5">
      <c r="F18956" s="156" t="s">
        <v>3174</v>
      </c>
      <c r="H18956">
        <v>92324</v>
      </c>
    </row>
    <row r="18957" spans="6:8" ht="13.5">
      <c r="F18957" s="156" t="s">
        <v>3174</v>
      </c>
      <c r="H18957">
        <v>92324</v>
      </c>
    </row>
    <row r="18958" spans="6:8" ht="13.5">
      <c r="F18958" s="156" t="s">
        <v>3175</v>
      </c>
      <c r="H18958">
        <v>92325</v>
      </c>
    </row>
    <row r="18959" spans="6:8" ht="13.5">
      <c r="F18959" s="156" t="s">
        <v>3175</v>
      </c>
      <c r="H18959">
        <v>92325</v>
      </c>
    </row>
    <row r="18960" spans="6:8" ht="13.5">
      <c r="F18960" s="156" t="s">
        <v>3175</v>
      </c>
      <c r="H18960">
        <v>92325</v>
      </c>
    </row>
    <row r="18961" spans="6:8" ht="13.5">
      <c r="F18961" s="156" t="s">
        <v>3175</v>
      </c>
      <c r="H18961">
        <v>92325</v>
      </c>
    </row>
    <row r="18962" spans="6:8" ht="13.5">
      <c r="F18962" s="156" t="s">
        <v>3175</v>
      </c>
      <c r="H18962">
        <v>92325</v>
      </c>
    </row>
    <row r="18963" spans="6:8" ht="13.5">
      <c r="F18963" s="156" t="s">
        <v>3176</v>
      </c>
      <c r="H18963">
        <v>92335</v>
      </c>
    </row>
    <row r="18964" spans="6:8" ht="13.5">
      <c r="F18964" s="156" t="s">
        <v>3176</v>
      </c>
      <c r="H18964">
        <v>92335</v>
      </c>
    </row>
    <row r="18965" spans="6:8" ht="13.5">
      <c r="F18965" s="156" t="s">
        <v>3176</v>
      </c>
      <c r="H18965">
        <v>92335</v>
      </c>
    </row>
    <row r="18966" spans="6:8" ht="13.5">
      <c r="F18966" s="156" t="s">
        <v>3176</v>
      </c>
      <c r="H18966">
        <v>92335</v>
      </c>
    </row>
    <row r="18967" spans="6:8" ht="13.5">
      <c r="F18967" s="156" t="s">
        <v>3177</v>
      </c>
      <c r="H18967">
        <v>92336</v>
      </c>
    </row>
    <row r="18968" spans="6:8" ht="13.5">
      <c r="F18968" s="156" t="s">
        <v>3177</v>
      </c>
      <c r="H18968">
        <v>92336</v>
      </c>
    </row>
    <row r="18969" spans="6:8" ht="13.5">
      <c r="F18969" s="156" t="s">
        <v>3177</v>
      </c>
      <c r="H18969">
        <v>92336</v>
      </c>
    </row>
    <row r="18970" spans="6:8" ht="13.5">
      <c r="F18970" s="156" t="s">
        <v>3177</v>
      </c>
      <c r="H18970">
        <v>92336</v>
      </c>
    </row>
    <row r="18971" spans="6:8" ht="13.5">
      <c r="F18971" s="156" t="s">
        <v>3178</v>
      </c>
      <c r="H18971">
        <v>92337</v>
      </c>
    </row>
    <row r="18972" spans="6:8" ht="13.5">
      <c r="F18972" s="156" t="s">
        <v>3178</v>
      </c>
      <c r="H18972">
        <v>92337</v>
      </c>
    </row>
    <row r="18973" spans="6:8" ht="13.5">
      <c r="F18973" s="156" t="s">
        <v>3178</v>
      </c>
      <c r="H18973">
        <v>92337</v>
      </c>
    </row>
    <row r="18974" spans="6:8" ht="13.5">
      <c r="F18974" s="156" t="s">
        <v>3178</v>
      </c>
      <c r="H18974">
        <v>92337</v>
      </c>
    </row>
    <row r="18975" spans="6:8" ht="13.5">
      <c r="F18975" s="156" t="s">
        <v>3179</v>
      </c>
      <c r="H18975">
        <v>92338</v>
      </c>
    </row>
    <row r="18976" spans="6:8" ht="13.5">
      <c r="F18976" s="156" t="s">
        <v>3179</v>
      </c>
      <c r="H18976">
        <v>92338</v>
      </c>
    </row>
    <row r="18977" spans="6:8" ht="13.5">
      <c r="F18977" s="156" t="s">
        <v>3179</v>
      </c>
      <c r="H18977">
        <v>92338</v>
      </c>
    </row>
    <row r="18978" spans="6:8" ht="13.5">
      <c r="F18978" s="156" t="s">
        <v>3179</v>
      </c>
      <c r="H18978">
        <v>92338</v>
      </c>
    </row>
    <row r="18979" spans="6:8" ht="13.5">
      <c r="F18979" s="156" t="s">
        <v>3179</v>
      </c>
      <c r="H18979">
        <v>92338</v>
      </c>
    </row>
    <row r="18980" spans="6:8" ht="13.5">
      <c r="F18980" s="156" t="s">
        <v>3180</v>
      </c>
      <c r="H18980">
        <v>92339</v>
      </c>
    </row>
    <row r="18981" spans="6:8" ht="13.5">
      <c r="F18981" s="156" t="s">
        <v>3180</v>
      </c>
      <c r="H18981">
        <v>92339</v>
      </c>
    </row>
    <row r="18982" spans="6:8" ht="13.5">
      <c r="F18982" s="156" t="s">
        <v>3180</v>
      </c>
      <c r="H18982">
        <v>92339</v>
      </c>
    </row>
    <row r="18983" spans="6:8" ht="13.5">
      <c r="F18983" s="156" t="s">
        <v>3180</v>
      </c>
      <c r="H18983">
        <v>92339</v>
      </c>
    </row>
    <row r="18984" spans="6:8" ht="13.5">
      <c r="F18984" s="156" t="s">
        <v>3180</v>
      </c>
      <c r="H18984">
        <v>92339</v>
      </c>
    </row>
    <row r="18985" spans="6:8" ht="13.5">
      <c r="F18985" s="156" t="s">
        <v>3181</v>
      </c>
      <c r="H18985">
        <v>92341</v>
      </c>
    </row>
    <row r="18986" spans="6:8" ht="13.5">
      <c r="F18986" s="156" t="s">
        <v>3181</v>
      </c>
      <c r="H18986">
        <v>92341</v>
      </c>
    </row>
    <row r="18987" spans="6:8" ht="13.5">
      <c r="F18987" s="156" t="s">
        <v>3181</v>
      </c>
      <c r="H18987">
        <v>92341</v>
      </c>
    </row>
    <row r="18988" spans="6:8" ht="13.5">
      <c r="F18988" s="156" t="s">
        <v>3181</v>
      </c>
      <c r="H18988">
        <v>92341</v>
      </c>
    </row>
    <row r="18989" spans="6:8" ht="13.5">
      <c r="F18989" s="156" t="s">
        <v>3182</v>
      </c>
      <c r="H18989">
        <v>92342</v>
      </c>
    </row>
    <row r="18990" spans="6:8" ht="13.5">
      <c r="F18990" s="156" t="s">
        <v>3182</v>
      </c>
      <c r="H18990">
        <v>92342</v>
      </c>
    </row>
    <row r="18991" spans="6:8" ht="13.5">
      <c r="F18991" s="156" t="s">
        <v>3182</v>
      </c>
      <c r="H18991">
        <v>92342</v>
      </c>
    </row>
    <row r="18992" spans="6:8" ht="13.5">
      <c r="F18992" s="156" t="s">
        <v>3182</v>
      </c>
      <c r="H18992">
        <v>92342</v>
      </c>
    </row>
    <row r="18993" spans="6:8" ht="13.5">
      <c r="F18993" s="156" t="s">
        <v>3183</v>
      </c>
      <c r="H18993">
        <v>92343</v>
      </c>
    </row>
    <row r="18994" spans="6:8" ht="13.5">
      <c r="F18994" s="156" t="s">
        <v>3183</v>
      </c>
      <c r="H18994">
        <v>92343</v>
      </c>
    </row>
    <row r="18995" spans="6:8" ht="13.5">
      <c r="F18995" s="156" t="s">
        <v>3183</v>
      </c>
      <c r="H18995">
        <v>92343</v>
      </c>
    </row>
    <row r="18996" spans="6:8" ht="13.5">
      <c r="F18996" s="156" t="s">
        <v>3183</v>
      </c>
      <c r="H18996">
        <v>92343</v>
      </c>
    </row>
    <row r="18997" spans="6:8" ht="13.5">
      <c r="F18997" s="156" t="s">
        <v>3184</v>
      </c>
      <c r="H18997">
        <v>92359</v>
      </c>
    </row>
    <row r="18998" spans="6:8" ht="13.5">
      <c r="F18998" s="156" t="s">
        <v>3184</v>
      </c>
      <c r="H18998">
        <v>92359</v>
      </c>
    </row>
    <row r="18999" spans="6:8" ht="13.5">
      <c r="F18999" s="156" t="s">
        <v>3184</v>
      </c>
      <c r="H18999">
        <v>92359</v>
      </c>
    </row>
    <row r="19000" spans="6:8" ht="13.5">
      <c r="F19000" s="156" t="s">
        <v>3184</v>
      </c>
      <c r="H19000">
        <v>92359</v>
      </c>
    </row>
    <row r="19001" spans="6:8" ht="13.5">
      <c r="F19001" s="156" t="s">
        <v>3184</v>
      </c>
      <c r="H19001">
        <v>92359</v>
      </c>
    </row>
    <row r="19002" spans="6:8" ht="13.5">
      <c r="F19002" s="156" t="s">
        <v>3185</v>
      </c>
      <c r="H19002">
        <v>92360</v>
      </c>
    </row>
    <row r="19003" spans="6:8" ht="13.5">
      <c r="F19003" s="156" t="s">
        <v>3185</v>
      </c>
      <c r="H19003">
        <v>92360</v>
      </c>
    </row>
    <row r="19004" spans="6:8" ht="13.5">
      <c r="F19004" s="156" t="s">
        <v>3185</v>
      </c>
      <c r="H19004">
        <v>92360</v>
      </c>
    </row>
    <row r="19005" spans="6:8" ht="13.5">
      <c r="F19005" s="156" t="s">
        <v>3185</v>
      </c>
      <c r="H19005">
        <v>92360</v>
      </c>
    </row>
    <row r="19006" spans="6:8" ht="13.5">
      <c r="F19006" s="156" t="s">
        <v>3185</v>
      </c>
      <c r="H19006">
        <v>92360</v>
      </c>
    </row>
    <row r="19007" spans="6:8" ht="13.5">
      <c r="F19007" s="156" t="s">
        <v>3186</v>
      </c>
      <c r="H19007">
        <v>92361</v>
      </c>
    </row>
    <row r="19008" spans="6:8" ht="13.5">
      <c r="F19008" s="156" t="s">
        <v>3186</v>
      </c>
      <c r="H19008">
        <v>92361</v>
      </c>
    </row>
    <row r="19009" spans="6:8" ht="13.5">
      <c r="F19009" s="156" t="s">
        <v>3186</v>
      </c>
      <c r="H19009">
        <v>92361</v>
      </c>
    </row>
    <row r="19010" spans="6:8" ht="13.5">
      <c r="F19010" s="156" t="s">
        <v>3186</v>
      </c>
      <c r="H19010">
        <v>92361</v>
      </c>
    </row>
    <row r="19011" spans="6:8" ht="13.5">
      <c r="F19011" s="156" t="s">
        <v>3186</v>
      </c>
      <c r="H19011">
        <v>92361</v>
      </c>
    </row>
    <row r="19012" spans="6:8" ht="13.5">
      <c r="F19012" s="156" t="s">
        <v>3187</v>
      </c>
      <c r="H19012">
        <v>92362</v>
      </c>
    </row>
    <row r="19013" spans="6:8" ht="13.5">
      <c r="F19013" s="156" t="s">
        <v>3187</v>
      </c>
      <c r="H19013">
        <v>92362</v>
      </c>
    </row>
    <row r="19014" spans="6:8" ht="13.5">
      <c r="F19014" s="156" t="s">
        <v>3187</v>
      </c>
      <c r="H19014">
        <v>92362</v>
      </c>
    </row>
    <row r="19015" spans="6:8" ht="13.5">
      <c r="F19015" s="156" t="s">
        <v>3187</v>
      </c>
      <c r="H19015">
        <v>92362</v>
      </c>
    </row>
    <row r="19016" spans="6:8" ht="13.5">
      <c r="F19016" s="156" t="s">
        <v>3187</v>
      </c>
      <c r="H19016">
        <v>92362</v>
      </c>
    </row>
    <row r="19017" spans="6:8" ht="13.5">
      <c r="F19017" s="156" t="s">
        <v>3188</v>
      </c>
      <c r="H19017">
        <v>92364</v>
      </c>
    </row>
    <row r="19018" spans="6:8" ht="13.5">
      <c r="F19018" s="156" t="s">
        <v>3188</v>
      </c>
      <c r="H19018">
        <v>92364</v>
      </c>
    </row>
    <row r="19019" spans="6:8" ht="13.5">
      <c r="F19019" s="156" t="s">
        <v>3188</v>
      </c>
      <c r="H19019">
        <v>92364</v>
      </c>
    </row>
    <row r="19020" spans="6:8" ht="13.5">
      <c r="F19020" s="156" t="s">
        <v>3188</v>
      </c>
      <c r="H19020">
        <v>92364</v>
      </c>
    </row>
    <row r="19021" spans="6:8" ht="13.5">
      <c r="F19021" s="156" t="s">
        <v>3189</v>
      </c>
      <c r="H19021">
        <v>92365</v>
      </c>
    </row>
    <row r="19022" spans="6:8" ht="13.5">
      <c r="F19022" s="156" t="s">
        <v>3189</v>
      </c>
      <c r="H19022">
        <v>92365</v>
      </c>
    </row>
    <row r="19023" spans="6:8" ht="13.5">
      <c r="F19023" s="156" t="s">
        <v>3189</v>
      </c>
      <c r="H19023">
        <v>92365</v>
      </c>
    </row>
    <row r="19024" spans="6:8" ht="13.5">
      <c r="F19024" s="156" t="s">
        <v>3189</v>
      </c>
      <c r="H19024">
        <v>92365</v>
      </c>
    </row>
    <row r="19025" spans="6:8" ht="13.5">
      <c r="F19025" s="156" t="s">
        <v>3190</v>
      </c>
      <c r="H19025">
        <v>92366</v>
      </c>
    </row>
    <row r="19026" spans="6:8" ht="13.5">
      <c r="F19026" s="156" t="s">
        <v>3190</v>
      </c>
      <c r="H19026">
        <v>92366</v>
      </c>
    </row>
    <row r="19027" spans="6:8" ht="13.5">
      <c r="F19027" s="156" t="s">
        <v>3190</v>
      </c>
      <c r="H19027">
        <v>92366</v>
      </c>
    </row>
    <row r="19028" spans="6:8" ht="13.5">
      <c r="F19028" s="156" t="s">
        <v>3190</v>
      </c>
      <c r="H19028">
        <v>92366</v>
      </c>
    </row>
    <row r="19029" spans="6:8" ht="13.5">
      <c r="F19029" s="156" t="s">
        <v>3191</v>
      </c>
      <c r="H19029">
        <v>92367</v>
      </c>
    </row>
    <row r="19030" spans="6:8" ht="13.5">
      <c r="F19030" s="156" t="s">
        <v>3191</v>
      </c>
      <c r="H19030">
        <v>92367</v>
      </c>
    </row>
    <row r="19031" spans="6:8" ht="13.5">
      <c r="F19031" s="156" t="s">
        <v>3191</v>
      </c>
      <c r="H19031">
        <v>92367</v>
      </c>
    </row>
    <row r="19032" spans="6:8" ht="13.5">
      <c r="F19032" s="156" t="s">
        <v>3191</v>
      </c>
      <c r="H19032">
        <v>92367</v>
      </c>
    </row>
    <row r="19033" spans="6:8" ht="13.5">
      <c r="F19033" s="156" t="s">
        <v>3192</v>
      </c>
      <c r="H19033">
        <v>92368</v>
      </c>
    </row>
    <row r="19034" spans="6:8" ht="13.5">
      <c r="F19034" s="156" t="s">
        <v>3192</v>
      </c>
      <c r="H19034">
        <v>92368</v>
      </c>
    </row>
    <row r="19035" spans="6:8" ht="13.5">
      <c r="F19035" s="156" t="s">
        <v>3192</v>
      </c>
      <c r="H19035">
        <v>92368</v>
      </c>
    </row>
    <row r="19036" spans="6:8" ht="13.5">
      <c r="F19036" s="156" t="s">
        <v>3192</v>
      </c>
      <c r="H19036">
        <v>92368</v>
      </c>
    </row>
    <row r="19037" spans="6:8" ht="13.5">
      <c r="F19037" s="156" t="s">
        <v>3193</v>
      </c>
      <c r="H19037">
        <v>92645</v>
      </c>
    </row>
    <row r="19038" spans="6:8" ht="13.5">
      <c r="F19038" s="156" t="s">
        <v>3193</v>
      </c>
      <c r="H19038">
        <v>92645</v>
      </c>
    </row>
    <row r="19039" spans="6:8" ht="13.5">
      <c r="F19039" s="156" t="s">
        <v>3193</v>
      </c>
      <c r="H19039">
        <v>92645</v>
      </c>
    </row>
    <row r="19040" spans="6:8" ht="13.5">
      <c r="F19040" s="156" t="s">
        <v>3193</v>
      </c>
      <c r="H19040">
        <v>92645</v>
      </c>
    </row>
    <row r="19041" spans="6:8" ht="13.5">
      <c r="F19041" s="156" t="s">
        <v>3193</v>
      </c>
      <c r="H19041">
        <v>92645</v>
      </c>
    </row>
    <row r="19042" spans="6:8" ht="13.5">
      <c r="F19042" s="156" t="s">
        <v>3194</v>
      </c>
      <c r="H19042">
        <v>92646</v>
      </c>
    </row>
    <row r="19043" spans="6:8" ht="13.5">
      <c r="F19043" s="156" t="s">
        <v>3194</v>
      </c>
      <c r="H19043">
        <v>92646</v>
      </c>
    </row>
    <row r="19044" spans="6:8" ht="13.5">
      <c r="F19044" s="156" t="s">
        <v>3194</v>
      </c>
      <c r="H19044">
        <v>92646</v>
      </c>
    </row>
    <row r="19045" spans="6:8" ht="13.5">
      <c r="F19045" s="156" t="s">
        <v>3194</v>
      </c>
      <c r="H19045">
        <v>92646</v>
      </c>
    </row>
    <row r="19046" spans="6:8" ht="13.5">
      <c r="F19046" s="156" t="s">
        <v>3194</v>
      </c>
      <c r="H19046">
        <v>92646</v>
      </c>
    </row>
    <row r="19047" spans="6:8" ht="13.5">
      <c r="F19047" s="156" t="s">
        <v>3195</v>
      </c>
      <c r="H19047">
        <v>92648</v>
      </c>
    </row>
    <row r="19048" spans="6:8" ht="13.5">
      <c r="F19048" s="156" t="s">
        <v>3195</v>
      </c>
      <c r="H19048">
        <v>92648</v>
      </c>
    </row>
    <row r="19049" spans="6:8" ht="13.5">
      <c r="F19049" s="156" t="s">
        <v>3195</v>
      </c>
      <c r="H19049">
        <v>92648</v>
      </c>
    </row>
    <row r="19050" spans="6:8" ht="13.5">
      <c r="F19050" s="156" t="s">
        <v>3195</v>
      </c>
      <c r="H19050">
        <v>92648</v>
      </c>
    </row>
    <row r="19051" spans="6:8" ht="13.5">
      <c r="F19051" s="156" t="s">
        <v>3195</v>
      </c>
      <c r="H19051">
        <v>92648</v>
      </c>
    </row>
    <row r="19052" spans="6:8" ht="13.5">
      <c r="F19052" s="156" t="s">
        <v>3196</v>
      </c>
      <c r="H19052">
        <v>92649</v>
      </c>
    </row>
    <row r="19053" spans="6:8" ht="13.5">
      <c r="F19053" s="156" t="s">
        <v>3196</v>
      </c>
      <c r="H19053">
        <v>92649</v>
      </c>
    </row>
    <row r="19054" spans="6:8" ht="13.5">
      <c r="F19054" s="156" t="s">
        <v>3196</v>
      </c>
      <c r="H19054">
        <v>92649</v>
      </c>
    </row>
    <row r="19055" spans="6:8" ht="13.5">
      <c r="F19055" s="156" t="s">
        <v>3196</v>
      </c>
      <c r="H19055">
        <v>92649</v>
      </c>
    </row>
    <row r="19056" spans="6:8" ht="13.5">
      <c r="F19056" s="156" t="s">
        <v>3196</v>
      </c>
      <c r="H19056">
        <v>92649</v>
      </c>
    </row>
    <row r="19057" spans="6:8" ht="13.5">
      <c r="F19057" s="156" t="s">
        <v>3197</v>
      </c>
      <c r="H19057">
        <v>92650</v>
      </c>
    </row>
    <row r="19058" spans="6:8" ht="13.5">
      <c r="F19058" s="156" t="s">
        <v>3197</v>
      </c>
      <c r="H19058">
        <v>92650</v>
      </c>
    </row>
    <row r="19059" spans="6:8" ht="13.5">
      <c r="F19059" s="156" t="s">
        <v>3197</v>
      </c>
      <c r="H19059">
        <v>92650</v>
      </c>
    </row>
    <row r="19060" spans="6:8" ht="13.5">
      <c r="F19060" s="156" t="s">
        <v>3197</v>
      </c>
      <c r="H19060">
        <v>92650</v>
      </c>
    </row>
    <row r="19061" spans="6:8" ht="13.5">
      <c r="F19061" s="156" t="s">
        <v>3197</v>
      </c>
      <c r="H19061">
        <v>92650</v>
      </c>
    </row>
    <row r="19062" spans="6:8" ht="13.5">
      <c r="F19062" s="156" t="s">
        <v>3198</v>
      </c>
      <c r="H19062">
        <v>92652</v>
      </c>
    </row>
    <row r="19063" spans="6:8" ht="13.5">
      <c r="F19063" s="156" t="s">
        <v>3198</v>
      </c>
      <c r="H19063">
        <v>92652</v>
      </c>
    </row>
    <row r="19064" spans="6:8" ht="13.5">
      <c r="F19064" s="156" t="s">
        <v>3198</v>
      </c>
      <c r="H19064">
        <v>92652</v>
      </c>
    </row>
    <row r="19065" spans="6:8" ht="13.5">
      <c r="F19065" s="156" t="s">
        <v>3198</v>
      </c>
      <c r="H19065">
        <v>92652</v>
      </c>
    </row>
    <row r="19066" spans="6:8" ht="13.5">
      <c r="F19066" s="156" t="s">
        <v>3199</v>
      </c>
      <c r="H19066">
        <v>92653</v>
      </c>
    </row>
    <row r="19067" spans="6:8" ht="13.5">
      <c r="F19067" s="156" t="s">
        <v>3199</v>
      </c>
      <c r="H19067">
        <v>92653</v>
      </c>
    </row>
    <row r="19068" spans="6:8" ht="13.5">
      <c r="F19068" s="156" t="s">
        <v>3199</v>
      </c>
      <c r="H19068">
        <v>92653</v>
      </c>
    </row>
    <row r="19069" spans="6:8" ht="13.5">
      <c r="F19069" s="156" t="s">
        <v>3199</v>
      </c>
      <c r="H19069">
        <v>92653</v>
      </c>
    </row>
    <row r="19070" spans="6:8" ht="13.5">
      <c r="F19070" s="156" t="s">
        <v>3200</v>
      </c>
      <c r="H19070">
        <v>92654</v>
      </c>
    </row>
    <row r="19071" spans="6:8" ht="13.5">
      <c r="F19071" s="156" t="s">
        <v>3200</v>
      </c>
      <c r="H19071">
        <v>92654</v>
      </c>
    </row>
    <row r="19072" spans="6:8" ht="13.5">
      <c r="F19072" s="156" t="s">
        <v>3200</v>
      </c>
      <c r="H19072">
        <v>92654</v>
      </c>
    </row>
    <row r="19073" spans="6:8" ht="13.5">
      <c r="F19073" s="156" t="s">
        <v>3200</v>
      </c>
      <c r="H19073">
        <v>92654</v>
      </c>
    </row>
    <row r="19074" spans="6:8" ht="13.5">
      <c r="F19074" s="156" t="s">
        <v>3201</v>
      </c>
      <c r="H19074">
        <v>92655</v>
      </c>
    </row>
    <row r="19075" spans="6:8" ht="13.5">
      <c r="F19075" s="156" t="s">
        <v>3201</v>
      </c>
      <c r="H19075">
        <v>92655</v>
      </c>
    </row>
    <row r="19076" spans="6:8" ht="13.5">
      <c r="F19076" s="156" t="s">
        <v>3201</v>
      </c>
      <c r="H19076">
        <v>92655</v>
      </c>
    </row>
    <row r="19077" spans="6:8" ht="13.5">
      <c r="F19077" s="156" t="s">
        <v>3201</v>
      </c>
      <c r="H19077">
        <v>92655</v>
      </c>
    </row>
    <row r="19078" spans="6:8" ht="13.5">
      <c r="F19078" s="156" t="s">
        <v>3202</v>
      </c>
      <c r="H19078">
        <v>92656</v>
      </c>
    </row>
    <row r="19079" spans="6:8" ht="13.5">
      <c r="F19079" s="156" t="s">
        <v>3202</v>
      </c>
      <c r="H19079">
        <v>92656</v>
      </c>
    </row>
    <row r="19080" spans="6:8" ht="13.5">
      <c r="F19080" s="156" t="s">
        <v>3202</v>
      </c>
      <c r="H19080">
        <v>92656</v>
      </c>
    </row>
    <row r="19081" spans="6:8" ht="13.5">
      <c r="F19081" s="156" t="s">
        <v>3202</v>
      </c>
      <c r="H19081">
        <v>92656</v>
      </c>
    </row>
    <row r="19082" spans="6:8" ht="13.5">
      <c r="F19082" s="156" t="s">
        <v>3203</v>
      </c>
      <c r="H19082">
        <v>92687</v>
      </c>
    </row>
    <row r="19083" spans="6:8" ht="13.5">
      <c r="F19083" s="156" t="s">
        <v>3203</v>
      </c>
      <c r="H19083">
        <v>92687</v>
      </c>
    </row>
    <row r="19084" spans="6:8" ht="13.5">
      <c r="F19084" s="156" t="s">
        <v>3203</v>
      </c>
      <c r="H19084">
        <v>92687</v>
      </c>
    </row>
    <row r="19085" spans="6:8" ht="13.5">
      <c r="F19085" s="156" t="s">
        <v>3203</v>
      </c>
      <c r="H19085">
        <v>92687</v>
      </c>
    </row>
    <row r="19086" spans="6:8" ht="13.5">
      <c r="F19086" s="156" t="s">
        <v>3204</v>
      </c>
      <c r="H19086">
        <v>92688</v>
      </c>
    </row>
    <row r="19087" spans="6:8" ht="13.5">
      <c r="F19087" s="156" t="s">
        <v>3204</v>
      </c>
      <c r="H19087">
        <v>92688</v>
      </c>
    </row>
    <row r="19088" spans="6:8" ht="13.5">
      <c r="F19088" s="156" t="s">
        <v>3204</v>
      </c>
      <c r="H19088">
        <v>92688</v>
      </c>
    </row>
    <row r="19089" spans="6:8" ht="13.5">
      <c r="F19089" s="156" t="s">
        <v>3204</v>
      </c>
      <c r="H19089">
        <v>92688</v>
      </c>
    </row>
    <row r="19090" spans="6:8" ht="13.5">
      <c r="F19090" s="156" t="s">
        <v>3205</v>
      </c>
      <c r="H19090">
        <v>92689</v>
      </c>
    </row>
    <row r="19091" spans="6:8" ht="13.5">
      <c r="F19091" s="156" t="s">
        <v>3205</v>
      </c>
      <c r="H19091">
        <v>92689</v>
      </c>
    </row>
    <row r="19092" spans="6:8" ht="13.5">
      <c r="F19092" s="156" t="s">
        <v>3205</v>
      </c>
      <c r="H19092">
        <v>92689</v>
      </c>
    </row>
    <row r="19093" spans="6:8" ht="13.5">
      <c r="F19093" s="156" t="s">
        <v>3205</v>
      </c>
      <c r="H19093">
        <v>92689</v>
      </c>
    </row>
    <row r="19094" spans="6:8" ht="13.5">
      <c r="F19094" s="156" t="s">
        <v>3205</v>
      </c>
      <c r="H19094">
        <v>92689</v>
      </c>
    </row>
    <row r="19095" spans="6:8" ht="13.5">
      <c r="F19095" s="156" t="s">
        <v>3206</v>
      </c>
      <c r="H19095">
        <v>92690</v>
      </c>
    </row>
    <row r="19096" spans="6:8" ht="13.5">
      <c r="F19096" s="156" t="s">
        <v>3206</v>
      </c>
      <c r="H19096">
        <v>92690</v>
      </c>
    </row>
    <row r="19097" spans="6:8" ht="13.5">
      <c r="F19097" s="156" t="s">
        <v>3206</v>
      </c>
      <c r="H19097">
        <v>92690</v>
      </c>
    </row>
    <row r="19098" spans="6:8" ht="13.5">
      <c r="F19098" s="156" t="s">
        <v>3206</v>
      </c>
      <c r="H19098">
        <v>92690</v>
      </c>
    </row>
    <row r="19099" spans="6:8" ht="13.5">
      <c r="F19099" s="156" t="s">
        <v>3206</v>
      </c>
      <c r="H19099">
        <v>92690</v>
      </c>
    </row>
    <row r="19100" spans="6:8" ht="13.5">
      <c r="F19100" s="156" t="s">
        <v>3207</v>
      </c>
      <c r="H19100">
        <v>92691</v>
      </c>
    </row>
    <row r="19101" spans="6:8" ht="13.5">
      <c r="F19101" s="156" t="s">
        <v>3207</v>
      </c>
      <c r="H19101">
        <v>92691</v>
      </c>
    </row>
    <row r="19102" spans="6:8" ht="13.5">
      <c r="F19102" s="156" t="s">
        <v>3207</v>
      </c>
      <c r="H19102">
        <v>92691</v>
      </c>
    </row>
    <row r="19103" spans="6:8" ht="13.5">
      <c r="F19103" s="156" t="s">
        <v>3207</v>
      </c>
      <c r="H19103">
        <v>92691</v>
      </c>
    </row>
    <row r="19104" spans="6:8" ht="13.5">
      <c r="F19104" s="156" t="s">
        <v>3207</v>
      </c>
      <c r="H19104">
        <v>92691</v>
      </c>
    </row>
    <row r="19105" spans="6:8" ht="13.5">
      <c r="F19105" s="156" t="s">
        <v>3208</v>
      </c>
      <c r="H19105">
        <v>94462</v>
      </c>
    </row>
    <row r="19106" spans="6:8" ht="13.5">
      <c r="F19106" s="156" t="s">
        <v>3208</v>
      </c>
      <c r="H19106">
        <v>94462</v>
      </c>
    </row>
    <row r="19107" spans="6:8" ht="13.5">
      <c r="F19107" s="156" t="s">
        <v>3208</v>
      </c>
      <c r="H19107">
        <v>94462</v>
      </c>
    </row>
    <row r="19108" spans="6:8" ht="13.5">
      <c r="F19108" s="156" t="s">
        <v>3208</v>
      </c>
      <c r="H19108">
        <v>94462</v>
      </c>
    </row>
    <row r="19109" spans="6:8" ht="13.5">
      <c r="F19109" s="156" t="s">
        <v>3209</v>
      </c>
      <c r="H19109">
        <v>94463</v>
      </c>
    </row>
    <row r="19110" spans="6:8" ht="13.5">
      <c r="F19110" s="156" t="s">
        <v>3209</v>
      </c>
      <c r="H19110">
        <v>94463</v>
      </c>
    </row>
    <row r="19111" spans="6:8" ht="13.5">
      <c r="F19111" s="156" t="s">
        <v>3209</v>
      </c>
      <c r="H19111">
        <v>94463</v>
      </c>
    </row>
    <row r="19112" spans="6:8" ht="13.5">
      <c r="F19112" s="156" t="s">
        <v>3209</v>
      </c>
      <c r="H19112">
        <v>94463</v>
      </c>
    </row>
    <row r="19113" spans="6:8" ht="13.5">
      <c r="F19113" s="156" t="s">
        <v>3210</v>
      </c>
      <c r="H19113">
        <v>94464</v>
      </c>
    </row>
    <row r="19114" spans="6:8" ht="13.5">
      <c r="F19114" s="156" t="s">
        <v>3210</v>
      </c>
      <c r="H19114">
        <v>94464</v>
      </c>
    </row>
    <row r="19115" spans="6:8" ht="13.5">
      <c r="F19115" s="156" t="s">
        <v>3210</v>
      </c>
      <c r="H19115">
        <v>94464</v>
      </c>
    </row>
    <row r="19116" spans="6:8" ht="13.5">
      <c r="F19116" s="156" t="s">
        <v>3210</v>
      </c>
      <c r="H19116">
        <v>94464</v>
      </c>
    </row>
    <row r="19117" spans="6:8" ht="13.5">
      <c r="F19117" s="156" t="s">
        <v>3211</v>
      </c>
      <c r="H19117">
        <v>94602</v>
      </c>
    </row>
    <row r="19118" spans="6:8" ht="13.5">
      <c r="F19118" s="156" t="s">
        <v>3211</v>
      </c>
      <c r="H19118">
        <v>94602</v>
      </c>
    </row>
    <row r="19119" spans="6:8" ht="13.5">
      <c r="F19119" s="156" t="s">
        <v>3211</v>
      </c>
      <c r="H19119">
        <v>94602</v>
      </c>
    </row>
    <row r="19120" spans="6:8" ht="13.5">
      <c r="F19120" s="156" t="s">
        <v>3211</v>
      </c>
      <c r="H19120">
        <v>94602</v>
      </c>
    </row>
    <row r="19121" spans="6:8" ht="13.5">
      <c r="F19121" s="156" t="s">
        <v>3212</v>
      </c>
      <c r="H19121">
        <v>94603</v>
      </c>
    </row>
    <row r="19122" spans="6:8" ht="13.5">
      <c r="F19122" s="156" t="s">
        <v>3212</v>
      </c>
      <c r="H19122">
        <v>94603</v>
      </c>
    </row>
    <row r="19123" spans="6:8" ht="13.5">
      <c r="F19123" s="156" t="s">
        <v>3212</v>
      </c>
      <c r="H19123">
        <v>94603</v>
      </c>
    </row>
    <row r="19124" spans="6:8" ht="13.5">
      <c r="F19124" s="156" t="s">
        <v>3212</v>
      </c>
      <c r="H19124">
        <v>94603</v>
      </c>
    </row>
    <row r="19125" spans="6:8" ht="13.5">
      <c r="F19125" s="156" t="s">
        <v>3213</v>
      </c>
      <c r="H19125">
        <v>94604</v>
      </c>
    </row>
    <row r="19126" spans="6:8" ht="13.5">
      <c r="F19126" s="156" t="s">
        <v>3213</v>
      </c>
      <c r="H19126">
        <v>94604</v>
      </c>
    </row>
    <row r="19127" spans="6:8" ht="13.5">
      <c r="F19127" s="156" t="s">
        <v>3213</v>
      </c>
      <c r="H19127">
        <v>94604</v>
      </c>
    </row>
    <row r="19128" spans="6:8" ht="13.5">
      <c r="F19128" s="156" t="s">
        <v>3213</v>
      </c>
      <c r="H19128">
        <v>94604</v>
      </c>
    </row>
    <row r="19129" spans="6:8" ht="13.5">
      <c r="F19129" s="156" t="s">
        <v>3214</v>
      </c>
      <c r="H19129">
        <v>94605</v>
      </c>
    </row>
    <row r="19130" spans="6:8" ht="13.5">
      <c r="F19130" s="156" t="s">
        <v>3214</v>
      </c>
      <c r="H19130">
        <v>94605</v>
      </c>
    </row>
    <row r="19131" spans="6:8" ht="13.5">
      <c r="F19131" s="156" t="s">
        <v>3214</v>
      </c>
      <c r="H19131">
        <v>94605</v>
      </c>
    </row>
    <row r="19132" spans="6:8" ht="13.5">
      <c r="F19132" s="156" t="s">
        <v>3214</v>
      </c>
      <c r="H19132">
        <v>94605</v>
      </c>
    </row>
    <row r="19133" spans="6:8" ht="13.5">
      <c r="F19133" s="156" t="s">
        <v>3215</v>
      </c>
      <c r="H19133">
        <v>94648</v>
      </c>
    </row>
    <row r="19134" spans="6:8" ht="13.5">
      <c r="F19134" s="156" t="s">
        <v>3215</v>
      </c>
      <c r="H19134">
        <v>94648</v>
      </c>
    </row>
    <row r="19135" spans="6:8" ht="13.5">
      <c r="F19135" s="156" t="s">
        <v>3215</v>
      </c>
      <c r="H19135">
        <v>94648</v>
      </c>
    </row>
    <row r="19136" spans="6:8" ht="13.5">
      <c r="F19136" s="156" t="s">
        <v>3215</v>
      </c>
      <c r="H19136">
        <v>94648</v>
      </c>
    </row>
    <row r="19137" spans="6:8" ht="13.5">
      <c r="F19137" s="156" t="s">
        <v>3216</v>
      </c>
      <c r="H19137">
        <v>94649</v>
      </c>
    </row>
    <row r="19138" spans="6:8" ht="13.5">
      <c r="F19138" s="156" t="s">
        <v>3216</v>
      </c>
      <c r="H19138">
        <v>94649</v>
      </c>
    </row>
    <row r="19139" spans="6:8" ht="13.5">
      <c r="F19139" s="156" t="s">
        <v>3216</v>
      </c>
      <c r="H19139">
        <v>94649</v>
      </c>
    </row>
    <row r="19140" spans="6:8" ht="13.5">
      <c r="F19140" s="156" t="s">
        <v>3216</v>
      </c>
      <c r="H19140">
        <v>94649</v>
      </c>
    </row>
    <row r="19141" spans="6:8" ht="13.5">
      <c r="F19141" s="156" t="s">
        <v>3217</v>
      </c>
      <c r="H19141">
        <v>94650</v>
      </c>
    </row>
    <row r="19142" spans="6:8" ht="13.5">
      <c r="F19142" s="156" t="s">
        <v>3217</v>
      </c>
      <c r="H19142">
        <v>94650</v>
      </c>
    </row>
    <row r="19143" spans="6:8" ht="13.5">
      <c r="F19143" s="156" t="s">
        <v>3217</v>
      </c>
      <c r="H19143">
        <v>94650</v>
      </c>
    </row>
    <row r="19144" spans="6:8" ht="13.5">
      <c r="F19144" s="156" t="s">
        <v>3217</v>
      </c>
      <c r="H19144">
        <v>94650</v>
      </c>
    </row>
    <row r="19145" spans="6:8" ht="13.5">
      <c r="F19145" s="156" t="s">
        <v>3217</v>
      </c>
      <c r="H19145">
        <v>94650</v>
      </c>
    </row>
    <row r="19146" spans="6:8" ht="13.5">
      <c r="F19146" s="156" t="s">
        <v>3218</v>
      </c>
      <c r="H19146">
        <v>94651</v>
      </c>
    </row>
    <row r="19147" spans="6:8" ht="13.5">
      <c r="F19147" s="156" t="s">
        <v>3218</v>
      </c>
      <c r="H19147">
        <v>94651</v>
      </c>
    </row>
    <row r="19148" spans="6:8" ht="13.5">
      <c r="F19148" s="156" t="s">
        <v>3218</v>
      </c>
      <c r="H19148">
        <v>94651</v>
      </c>
    </row>
    <row r="19149" spans="6:8" ht="13.5">
      <c r="F19149" s="156" t="s">
        <v>3218</v>
      </c>
      <c r="H19149">
        <v>94651</v>
      </c>
    </row>
    <row r="19150" spans="6:8" ht="13.5">
      <c r="F19150" s="156" t="s">
        <v>3218</v>
      </c>
      <c r="H19150">
        <v>94651</v>
      </c>
    </row>
    <row r="19151" spans="6:8" ht="13.5">
      <c r="F19151" s="156" t="s">
        <v>3219</v>
      </c>
      <c r="H19151">
        <v>94652</v>
      </c>
    </row>
    <row r="19152" spans="6:8" ht="13.5">
      <c r="F19152" s="156" t="s">
        <v>3219</v>
      </c>
      <c r="H19152">
        <v>94652</v>
      </c>
    </row>
    <row r="19153" spans="6:8" ht="13.5">
      <c r="F19153" s="156" t="s">
        <v>3219</v>
      </c>
      <c r="H19153">
        <v>94652</v>
      </c>
    </row>
    <row r="19154" spans="6:8" ht="13.5">
      <c r="F19154" s="156" t="s">
        <v>3219</v>
      </c>
      <c r="H19154">
        <v>94652</v>
      </c>
    </row>
    <row r="19155" spans="6:8" ht="13.5">
      <c r="F19155" s="156" t="s">
        <v>3219</v>
      </c>
      <c r="H19155">
        <v>94652</v>
      </c>
    </row>
    <row r="19156" spans="6:8" ht="13.5">
      <c r="F19156" s="156" t="s">
        <v>3220</v>
      </c>
      <c r="H19156">
        <v>94653</v>
      </c>
    </row>
    <row r="19157" spans="6:8" ht="13.5">
      <c r="F19157" s="156" t="s">
        <v>3220</v>
      </c>
      <c r="H19157">
        <v>94653</v>
      </c>
    </row>
    <row r="19158" spans="6:8" ht="13.5">
      <c r="F19158" s="156" t="s">
        <v>3220</v>
      </c>
      <c r="H19158">
        <v>94653</v>
      </c>
    </row>
    <row r="19159" spans="6:8" ht="13.5">
      <c r="F19159" s="156" t="s">
        <v>3220</v>
      </c>
      <c r="H19159">
        <v>94653</v>
      </c>
    </row>
    <row r="19160" spans="6:8" ht="13.5">
      <c r="F19160" s="156" t="s">
        <v>3220</v>
      </c>
      <c r="H19160">
        <v>94653</v>
      </c>
    </row>
    <row r="19161" spans="6:8" ht="13.5">
      <c r="F19161" s="156" t="s">
        <v>3221</v>
      </c>
      <c r="H19161">
        <v>94654</v>
      </c>
    </row>
    <row r="19162" spans="6:8" ht="13.5">
      <c r="F19162" s="156" t="s">
        <v>3221</v>
      </c>
      <c r="H19162">
        <v>94654</v>
      </c>
    </row>
    <row r="19163" spans="6:8" ht="13.5">
      <c r="F19163" s="156" t="s">
        <v>3221</v>
      </c>
      <c r="H19163">
        <v>94654</v>
      </c>
    </row>
    <row r="19164" spans="6:8" ht="13.5">
      <c r="F19164" s="156" t="s">
        <v>3221</v>
      </c>
      <c r="H19164">
        <v>94654</v>
      </c>
    </row>
    <row r="19165" spans="6:8" ht="13.5">
      <c r="F19165" s="156" t="s">
        <v>3221</v>
      </c>
      <c r="H19165">
        <v>94654</v>
      </c>
    </row>
    <row r="19166" spans="6:8" ht="13.5">
      <c r="F19166" s="156" t="s">
        <v>3222</v>
      </c>
      <c r="H19166">
        <v>94655</v>
      </c>
    </row>
    <row r="19167" spans="6:8" ht="13.5">
      <c r="F19167" s="156" t="s">
        <v>3222</v>
      </c>
      <c r="H19167">
        <v>94655</v>
      </c>
    </row>
    <row r="19168" spans="6:8" ht="13.5">
      <c r="F19168" s="156" t="s">
        <v>3222</v>
      </c>
      <c r="H19168">
        <v>94655</v>
      </c>
    </row>
    <row r="19169" spans="6:8" ht="13.5">
      <c r="F19169" s="156" t="s">
        <v>3222</v>
      </c>
      <c r="H19169">
        <v>94655</v>
      </c>
    </row>
    <row r="19170" spans="6:8" ht="13.5">
      <c r="F19170" s="156" t="s">
        <v>3222</v>
      </c>
      <c r="H19170">
        <v>94655</v>
      </c>
    </row>
    <row r="19171" spans="6:8" ht="13.5">
      <c r="F19171" s="156" t="s">
        <v>3223</v>
      </c>
      <c r="H19171">
        <v>94716</v>
      </c>
    </row>
    <row r="19172" spans="6:8" ht="13.5">
      <c r="F19172" s="156" t="s">
        <v>3223</v>
      </c>
      <c r="H19172">
        <v>94716</v>
      </c>
    </row>
    <row r="19173" spans="6:8" ht="13.5">
      <c r="F19173" s="156" t="s">
        <v>3223</v>
      </c>
      <c r="H19173">
        <v>94716</v>
      </c>
    </row>
    <row r="19174" spans="6:8" ht="13.5">
      <c r="F19174" s="156" t="s">
        <v>3223</v>
      </c>
      <c r="H19174">
        <v>94716</v>
      </c>
    </row>
    <row r="19175" spans="6:8" ht="13.5">
      <c r="F19175" s="156" t="s">
        <v>3224</v>
      </c>
      <c r="H19175">
        <v>94717</v>
      </c>
    </row>
    <row r="19176" spans="6:8" ht="13.5">
      <c r="F19176" s="156" t="s">
        <v>3224</v>
      </c>
      <c r="H19176">
        <v>94717</v>
      </c>
    </row>
    <row r="19177" spans="6:8" ht="13.5">
      <c r="F19177" s="156" t="s">
        <v>3224</v>
      </c>
      <c r="H19177">
        <v>94717</v>
      </c>
    </row>
    <row r="19178" spans="6:8" ht="13.5">
      <c r="F19178" s="156" t="s">
        <v>3224</v>
      </c>
      <c r="H19178">
        <v>94717</v>
      </c>
    </row>
    <row r="19179" spans="6:8" ht="13.5">
      <c r="F19179" s="156" t="s">
        <v>3225</v>
      </c>
      <c r="H19179">
        <v>94718</v>
      </c>
    </row>
    <row r="19180" spans="6:8" ht="13.5">
      <c r="F19180" s="156" t="s">
        <v>3225</v>
      </c>
      <c r="H19180">
        <v>94718</v>
      </c>
    </row>
    <row r="19181" spans="6:8" ht="13.5">
      <c r="F19181" s="156" t="s">
        <v>3225</v>
      </c>
      <c r="H19181">
        <v>94718</v>
      </c>
    </row>
    <row r="19182" spans="6:8" ht="13.5">
      <c r="F19182" s="156" t="s">
        <v>3225</v>
      </c>
      <c r="H19182">
        <v>94718</v>
      </c>
    </row>
    <row r="19183" spans="6:8" ht="13.5">
      <c r="F19183" s="156" t="s">
        <v>3226</v>
      </c>
      <c r="H19183">
        <v>94719</v>
      </c>
    </row>
    <row r="19184" spans="6:8" ht="13.5">
      <c r="F19184" s="156" t="s">
        <v>3226</v>
      </c>
      <c r="H19184">
        <v>94719</v>
      </c>
    </row>
    <row r="19185" spans="6:8" ht="13.5">
      <c r="F19185" s="156" t="s">
        <v>3226</v>
      </c>
      <c r="H19185">
        <v>94719</v>
      </c>
    </row>
    <row r="19186" spans="6:8" ht="13.5">
      <c r="F19186" s="156" t="s">
        <v>3226</v>
      </c>
      <c r="H19186">
        <v>94719</v>
      </c>
    </row>
    <row r="19187" spans="6:8" ht="13.5">
      <c r="F19187" s="156" t="s">
        <v>3227</v>
      </c>
      <c r="H19187">
        <v>94720</v>
      </c>
    </row>
    <row r="19188" spans="6:8" ht="13.5">
      <c r="F19188" s="156" t="s">
        <v>3227</v>
      </c>
      <c r="H19188">
        <v>94720</v>
      </c>
    </row>
    <row r="19189" spans="6:8" ht="13.5">
      <c r="F19189" s="156" t="s">
        <v>3227</v>
      </c>
      <c r="H19189">
        <v>94720</v>
      </c>
    </row>
    <row r="19190" spans="6:8" ht="13.5">
      <c r="F19190" s="156" t="s">
        <v>3227</v>
      </c>
      <c r="H19190">
        <v>94720</v>
      </c>
    </row>
    <row r="19191" spans="6:8" ht="13.5">
      <c r="F19191" s="156" t="s">
        <v>3228</v>
      </c>
      <c r="H19191">
        <v>94721</v>
      </c>
    </row>
    <row r="19192" spans="6:8" ht="13.5">
      <c r="F19192" s="156" t="s">
        <v>3228</v>
      </c>
      <c r="H19192">
        <v>94721</v>
      </c>
    </row>
    <row r="19193" spans="6:8" ht="13.5">
      <c r="F19193" s="156" t="s">
        <v>3228</v>
      </c>
      <c r="H19193">
        <v>94721</v>
      </c>
    </row>
    <row r="19194" spans="6:8" ht="13.5">
      <c r="F19194" s="156" t="s">
        <v>3228</v>
      </c>
      <c r="H19194">
        <v>94721</v>
      </c>
    </row>
    <row r="19195" spans="6:8" ht="13.5">
      <c r="F19195" s="156" t="s">
        <v>3229</v>
      </c>
      <c r="H19195">
        <v>94722</v>
      </c>
    </row>
    <row r="19196" spans="6:8" ht="13.5">
      <c r="F19196" s="156" t="s">
        <v>3229</v>
      </c>
      <c r="H19196">
        <v>94722</v>
      </c>
    </row>
    <row r="19197" spans="6:8" ht="13.5">
      <c r="F19197" s="156" t="s">
        <v>3229</v>
      </c>
      <c r="H19197">
        <v>94722</v>
      </c>
    </row>
    <row r="19198" spans="6:8" ht="13.5">
      <c r="F19198" s="156" t="s">
        <v>3229</v>
      </c>
      <c r="H19198">
        <v>94722</v>
      </c>
    </row>
    <row r="19199" spans="6:8" ht="13.5">
      <c r="F19199" s="156" t="s">
        <v>3230</v>
      </c>
      <c r="H19199">
        <v>95697</v>
      </c>
    </row>
    <row r="19200" spans="6:8" ht="13.5">
      <c r="F19200" s="156" t="s">
        <v>3230</v>
      </c>
      <c r="H19200">
        <v>95697</v>
      </c>
    </row>
    <row r="19201" spans="6:8" ht="13.5">
      <c r="F19201" s="156" t="s">
        <v>3230</v>
      </c>
      <c r="H19201">
        <v>95697</v>
      </c>
    </row>
    <row r="19202" spans="6:8" ht="13.5">
      <c r="F19202" s="156" t="s">
        <v>3230</v>
      </c>
      <c r="H19202">
        <v>95697</v>
      </c>
    </row>
    <row r="19203" spans="6:8" ht="13.5">
      <c r="F19203" s="156" t="s">
        <v>3230</v>
      </c>
      <c r="H19203">
        <v>95697</v>
      </c>
    </row>
    <row r="19204" spans="6:8" ht="13.5">
      <c r="F19204" s="156" t="s">
        <v>3231</v>
      </c>
      <c r="H19204">
        <v>96635</v>
      </c>
    </row>
    <row r="19205" spans="6:8" ht="13.5">
      <c r="F19205" s="156" t="s">
        <v>3231</v>
      </c>
      <c r="H19205">
        <v>96635</v>
      </c>
    </row>
    <row r="19206" spans="6:8" ht="13.5">
      <c r="F19206" s="156" t="s">
        <v>3231</v>
      </c>
      <c r="H19206">
        <v>96635</v>
      </c>
    </row>
    <row r="19207" spans="6:8" ht="13.5">
      <c r="F19207" s="156" t="s">
        <v>3231</v>
      </c>
      <c r="H19207">
        <v>96635</v>
      </c>
    </row>
    <row r="19208" spans="6:8" ht="13.5">
      <c r="F19208" s="156" t="s">
        <v>3232</v>
      </c>
      <c r="H19208">
        <v>96636</v>
      </c>
    </row>
    <row r="19209" spans="6:8" ht="13.5">
      <c r="F19209" s="156" t="s">
        <v>3232</v>
      </c>
      <c r="H19209">
        <v>96636</v>
      </c>
    </row>
    <row r="19210" spans="6:8" ht="13.5">
      <c r="F19210" s="156" t="s">
        <v>3232</v>
      </c>
      <c r="H19210">
        <v>96636</v>
      </c>
    </row>
    <row r="19211" spans="6:8" ht="13.5">
      <c r="F19211" s="156" t="s">
        <v>3232</v>
      </c>
      <c r="H19211">
        <v>96636</v>
      </c>
    </row>
    <row r="19212" spans="6:8" ht="13.5">
      <c r="F19212" s="156" t="s">
        <v>3233</v>
      </c>
      <c r="H19212">
        <v>96644</v>
      </c>
    </row>
    <row r="19213" spans="6:8" ht="13.5">
      <c r="F19213" s="156" t="s">
        <v>3233</v>
      </c>
      <c r="H19213">
        <v>96644</v>
      </c>
    </row>
    <row r="19214" spans="6:8" ht="13.5">
      <c r="F19214" s="156" t="s">
        <v>3233</v>
      </c>
      <c r="H19214">
        <v>96644</v>
      </c>
    </row>
    <row r="19215" spans="6:8" ht="13.5">
      <c r="F19215" s="156" t="s">
        <v>3233</v>
      </c>
      <c r="H19215">
        <v>96644</v>
      </c>
    </row>
    <row r="19216" spans="6:8" ht="13.5">
      <c r="F19216" s="156" t="s">
        <v>3234</v>
      </c>
      <c r="H19216">
        <v>96645</v>
      </c>
    </row>
    <row r="19217" spans="6:8" ht="13.5">
      <c r="F19217" s="156" t="s">
        <v>3234</v>
      </c>
      <c r="H19217">
        <v>96645</v>
      </c>
    </row>
    <row r="19218" spans="6:8" ht="13.5">
      <c r="F19218" s="156" t="s">
        <v>3234</v>
      </c>
      <c r="H19218">
        <v>96645</v>
      </c>
    </row>
    <row r="19219" spans="6:8" ht="13.5">
      <c r="F19219" s="156" t="s">
        <v>3234</v>
      </c>
      <c r="H19219">
        <v>96645</v>
      </c>
    </row>
    <row r="19220" spans="6:8" ht="13.5">
      <c r="F19220" s="156" t="s">
        <v>3235</v>
      </c>
      <c r="H19220">
        <v>96646</v>
      </c>
    </row>
    <row r="19221" spans="6:8" ht="13.5">
      <c r="F19221" s="156" t="s">
        <v>3235</v>
      </c>
      <c r="H19221">
        <v>96646</v>
      </c>
    </row>
    <row r="19222" spans="6:8" ht="13.5">
      <c r="F19222" s="156" t="s">
        <v>3235</v>
      </c>
      <c r="H19222">
        <v>96646</v>
      </c>
    </row>
    <row r="19223" spans="6:8" ht="13.5">
      <c r="F19223" s="156" t="s">
        <v>3235</v>
      </c>
      <c r="H19223">
        <v>96646</v>
      </c>
    </row>
    <row r="19224" spans="6:8" ht="13.5">
      <c r="F19224" s="156" t="s">
        <v>3236</v>
      </c>
      <c r="H19224">
        <v>96647</v>
      </c>
    </row>
    <row r="19225" spans="6:8" ht="13.5">
      <c r="F19225" s="156" t="s">
        <v>3236</v>
      </c>
      <c r="H19225">
        <v>96647</v>
      </c>
    </row>
    <row r="19226" spans="6:8" ht="13.5">
      <c r="F19226" s="156" t="s">
        <v>3236</v>
      </c>
      <c r="H19226">
        <v>96647</v>
      </c>
    </row>
    <row r="19227" spans="6:8" ht="13.5">
      <c r="F19227" s="156" t="s">
        <v>3236</v>
      </c>
      <c r="H19227">
        <v>96647</v>
      </c>
    </row>
    <row r="19228" spans="6:8" ht="13.5">
      <c r="F19228" s="156" t="s">
        <v>3237</v>
      </c>
      <c r="H19228">
        <v>96648</v>
      </c>
    </row>
    <row r="19229" spans="6:8" ht="13.5">
      <c r="F19229" s="156" t="s">
        <v>3237</v>
      </c>
      <c r="H19229">
        <v>96648</v>
      </c>
    </row>
    <row r="19230" spans="6:8" ht="13.5">
      <c r="F19230" s="156" t="s">
        <v>3237</v>
      </c>
      <c r="H19230">
        <v>96648</v>
      </c>
    </row>
    <row r="19231" spans="6:8" ht="13.5">
      <c r="F19231" s="156" t="s">
        <v>3237</v>
      </c>
      <c r="H19231">
        <v>96648</v>
      </c>
    </row>
    <row r="19232" spans="6:8" ht="13.5">
      <c r="F19232" s="156" t="s">
        <v>3238</v>
      </c>
      <c r="H19232">
        <v>96649</v>
      </c>
    </row>
    <row r="19233" spans="6:8" ht="13.5">
      <c r="F19233" s="156" t="s">
        <v>3238</v>
      </c>
      <c r="H19233">
        <v>96649</v>
      </c>
    </row>
    <row r="19234" spans="6:8" ht="13.5">
      <c r="F19234" s="156" t="s">
        <v>3238</v>
      </c>
      <c r="H19234">
        <v>96649</v>
      </c>
    </row>
    <row r="19235" spans="6:8" ht="13.5">
      <c r="F19235" s="156" t="s">
        <v>3238</v>
      </c>
      <c r="H19235">
        <v>96649</v>
      </c>
    </row>
    <row r="19236" spans="6:8" ht="13.5">
      <c r="F19236" s="156" t="s">
        <v>3239</v>
      </c>
      <c r="H19236">
        <v>96668</v>
      </c>
    </row>
    <row r="19237" spans="6:8" ht="13.5">
      <c r="F19237" s="156" t="s">
        <v>3239</v>
      </c>
      <c r="H19237">
        <v>96668</v>
      </c>
    </row>
    <row r="19238" spans="6:8" ht="13.5">
      <c r="F19238" s="156" t="s">
        <v>3239</v>
      </c>
      <c r="H19238">
        <v>96668</v>
      </c>
    </row>
    <row r="19239" spans="6:8" ht="13.5">
      <c r="F19239" s="156" t="s">
        <v>3239</v>
      </c>
      <c r="H19239">
        <v>96668</v>
      </c>
    </row>
    <row r="19240" spans="6:8" ht="13.5">
      <c r="F19240" s="156" t="s">
        <v>3240</v>
      </c>
      <c r="H19240">
        <v>96669</v>
      </c>
    </row>
    <row r="19241" spans="6:8" ht="13.5">
      <c r="F19241" s="156" t="s">
        <v>3240</v>
      </c>
      <c r="H19241">
        <v>96669</v>
      </c>
    </row>
    <row r="19242" spans="6:8" ht="13.5">
      <c r="F19242" s="156" t="s">
        <v>3240</v>
      </c>
      <c r="H19242">
        <v>96669</v>
      </c>
    </row>
    <row r="19243" spans="6:8" ht="13.5">
      <c r="F19243" s="156" t="s">
        <v>3240</v>
      </c>
      <c r="H19243">
        <v>96669</v>
      </c>
    </row>
    <row r="19244" spans="6:8" ht="13.5">
      <c r="F19244" s="156" t="s">
        <v>3241</v>
      </c>
      <c r="H19244">
        <v>96670</v>
      </c>
    </row>
    <row r="19245" spans="6:8" ht="13.5">
      <c r="F19245" s="156" t="s">
        <v>3241</v>
      </c>
      <c r="H19245">
        <v>96670</v>
      </c>
    </row>
    <row r="19246" spans="6:8" ht="13.5">
      <c r="F19246" s="156" t="s">
        <v>3241</v>
      </c>
      <c r="H19246">
        <v>96670</v>
      </c>
    </row>
    <row r="19247" spans="6:8" ht="13.5">
      <c r="F19247" s="156" t="s">
        <v>3241</v>
      </c>
      <c r="H19247">
        <v>96670</v>
      </c>
    </row>
    <row r="19248" spans="6:8" ht="13.5">
      <c r="F19248" s="156" t="s">
        <v>3242</v>
      </c>
      <c r="H19248">
        <v>96671</v>
      </c>
    </row>
    <row r="19249" spans="6:8" ht="13.5">
      <c r="F19249" s="156" t="s">
        <v>3242</v>
      </c>
      <c r="H19249">
        <v>96671</v>
      </c>
    </row>
    <row r="19250" spans="6:8" ht="13.5">
      <c r="F19250" s="156" t="s">
        <v>3242</v>
      </c>
      <c r="H19250">
        <v>96671</v>
      </c>
    </row>
    <row r="19251" spans="6:8" ht="13.5">
      <c r="F19251" s="156" t="s">
        <v>3242</v>
      </c>
      <c r="H19251">
        <v>96671</v>
      </c>
    </row>
    <row r="19252" spans="6:8" ht="13.5">
      <c r="F19252" s="156" t="s">
        <v>3243</v>
      </c>
      <c r="H19252">
        <v>96672</v>
      </c>
    </row>
    <row r="19253" spans="6:8" ht="13.5">
      <c r="F19253" s="156" t="s">
        <v>3243</v>
      </c>
      <c r="H19253">
        <v>96672</v>
      </c>
    </row>
    <row r="19254" spans="6:8" ht="13.5">
      <c r="F19254" s="156" t="s">
        <v>3243</v>
      </c>
      <c r="H19254">
        <v>96672</v>
      </c>
    </row>
    <row r="19255" spans="6:8" ht="13.5">
      <c r="F19255" s="156" t="s">
        <v>3243</v>
      </c>
      <c r="H19255">
        <v>96672</v>
      </c>
    </row>
    <row r="19256" spans="6:8" ht="13.5">
      <c r="F19256" s="156" t="s">
        <v>3244</v>
      </c>
      <c r="H19256">
        <v>96673</v>
      </c>
    </row>
    <row r="19257" spans="6:8" ht="13.5">
      <c r="F19257" s="156" t="s">
        <v>3244</v>
      </c>
      <c r="H19257">
        <v>96673</v>
      </c>
    </row>
    <row r="19258" spans="6:8" ht="13.5">
      <c r="F19258" s="156" t="s">
        <v>3244</v>
      </c>
      <c r="H19258">
        <v>96673</v>
      </c>
    </row>
    <row r="19259" spans="6:8" ht="13.5">
      <c r="F19259" s="156" t="s">
        <v>3244</v>
      </c>
      <c r="H19259">
        <v>96673</v>
      </c>
    </row>
    <row r="19260" spans="6:8" ht="13.5">
      <c r="F19260" s="156" t="s">
        <v>3245</v>
      </c>
      <c r="H19260">
        <v>96674</v>
      </c>
    </row>
    <row r="19261" spans="6:8" ht="13.5">
      <c r="F19261" s="156" t="s">
        <v>3245</v>
      </c>
      <c r="H19261">
        <v>96674</v>
      </c>
    </row>
    <row r="19262" spans="6:8" ht="13.5">
      <c r="F19262" s="156" t="s">
        <v>3245</v>
      </c>
      <c r="H19262">
        <v>96674</v>
      </c>
    </row>
    <row r="19263" spans="6:8" ht="13.5">
      <c r="F19263" s="156" t="s">
        <v>3245</v>
      </c>
      <c r="H19263">
        <v>96674</v>
      </c>
    </row>
    <row r="19264" spans="6:8" ht="13.5">
      <c r="F19264" s="156" t="s">
        <v>3246</v>
      </c>
      <c r="H19264">
        <v>96675</v>
      </c>
    </row>
    <row r="19265" spans="6:8" ht="13.5">
      <c r="F19265" s="156" t="s">
        <v>3246</v>
      </c>
      <c r="H19265">
        <v>96675</v>
      </c>
    </row>
    <row r="19266" spans="6:8" ht="13.5">
      <c r="F19266" s="156" t="s">
        <v>3246</v>
      </c>
      <c r="H19266">
        <v>96675</v>
      </c>
    </row>
    <row r="19267" spans="6:8" ht="13.5">
      <c r="F19267" s="156" t="s">
        <v>3246</v>
      </c>
      <c r="H19267">
        <v>96675</v>
      </c>
    </row>
    <row r="19268" spans="6:8" ht="13.5">
      <c r="F19268" s="156" t="s">
        <v>3247</v>
      </c>
      <c r="H19268">
        <v>96676</v>
      </c>
    </row>
    <row r="19269" spans="6:8" ht="13.5">
      <c r="F19269" s="156" t="s">
        <v>3247</v>
      </c>
      <c r="H19269">
        <v>96676</v>
      </c>
    </row>
    <row r="19270" spans="6:8" ht="13.5">
      <c r="F19270" s="156" t="s">
        <v>3247</v>
      </c>
      <c r="H19270">
        <v>96676</v>
      </c>
    </row>
    <row r="19271" spans="6:8" ht="13.5">
      <c r="F19271" s="156" t="s">
        <v>3247</v>
      </c>
      <c r="H19271">
        <v>96676</v>
      </c>
    </row>
    <row r="19272" spans="6:8" ht="13.5">
      <c r="F19272" s="156" t="s">
        <v>3248</v>
      </c>
      <c r="H19272">
        <v>96677</v>
      </c>
    </row>
    <row r="19273" spans="6:8" ht="13.5">
      <c r="F19273" s="156" t="s">
        <v>3248</v>
      </c>
      <c r="H19273">
        <v>96677</v>
      </c>
    </row>
    <row r="19274" spans="6:8" ht="13.5">
      <c r="F19274" s="156" t="s">
        <v>3248</v>
      </c>
      <c r="H19274">
        <v>96677</v>
      </c>
    </row>
    <row r="19275" spans="6:8" ht="13.5">
      <c r="F19275" s="156" t="s">
        <v>3248</v>
      </c>
      <c r="H19275">
        <v>96677</v>
      </c>
    </row>
    <row r="19276" spans="6:8" ht="13.5">
      <c r="F19276" s="156" t="s">
        <v>3249</v>
      </c>
      <c r="H19276">
        <v>96678</v>
      </c>
    </row>
    <row r="19277" spans="6:8" ht="13.5">
      <c r="F19277" s="156" t="s">
        <v>3249</v>
      </c>
      <c r="H19277">
        <v>96678</v>
      </c>
    </row>
    <row r="19278" spans="6:8" ht="13.5">
      <c r="F19278" s="156" t="s">
        <v>3249</v>
      </c>
      <c r="H19278">
        <v>96678</v>
      </c>
    </row>
    <row r="19279" spans="6:8" ht="13.5">
      <c r="F19279" s="156" t="s">
        <v>3249</v>
      </c>
      <c r="H19279">
        <v>96678</v>
      </c>
    </row>
    <row r="19280" spans="6:8" ht="13.5">
      <c r="F19280" s="156" t="s">
        <v>3250</v>
      </c>
      <c r="H19280">
        <v>96679</v>
      </c>
    </row>
    <row r="19281" spans="6:8" ht="13.5">
      <c r="F19281" s="156" t="s">
        <v>3250</v>
      </c>
      <c r="H19281">
        <v>96679</v>
      </c>
    </row>
    <row r="19282" spans="6:8" ht="13.5">
      <c r="F19282" s="156" t="s">
        <v>3250</v>
      </c>
      <c r="H19282">
        <v>96679</v>
      </c>
    </row>
    <row r="19283" spans="6:8" ht="13.5">
      <c r="F19283" s="156" t="s">
        <v>3250</v>
      </c>
      <c r="H19283">
        <v>96679</v>
      </c>
    </row>
    <row r="19284" spans="6:8" ht="13.5">
      <c r="F19284" s="156" t="s">
        <v>3251</v>
      </c>
      <c r="H19284">
        <v>96680</v>
      </c>
    </row>
    <row r="19285" spans="6:8" ht="13.5">
      <c r="F19285" s="156" t="s">
        <v>3251</v>
      </c>
      <c r="H19285">
        <v>96680</v>
      </c>
    </row>
    <row r="19286" spans="6:8" ht="13.5">
      <c r="F19286" s="156" t="s">
        <v>3251</v>
      </c>
      <c r="H19286">
        <v>96680</v>
      </c>
    </row>
    <row r="19287" spans="6:8" ht="13.5">
      <c r="F19287" s="156" t="s">
        <v>3251</v>
      </c>
      <c r="H19287">
        <v>96680</v>
      </c>
    </row>
    <row r="19288" spans="6:8" ht="13.5">
      <c r="F19288" s="156" t="s">
        <v>3252</v>
      </c>
      <c r="H19288">
        <v>96681</v>
      </c>
    </row>
    <row r="19289" spans="6:8" ht="13.5">
      <c r="F19289" s="156" t="s">
        <v>3252</v>
      </c>
      <c r="H19289">
        <v>96681</v>
      </c>
    </row>
    <row r="19290" spans="6:8" ht="13.5">
      <c r="F19290" s="156" t="s">
        <v>3252</v>
      </c>
      <c r="H19290">
        <v>96681</v>
      </c>
    </row>
    <row r="19291" spans="6:8" ht="13.5">
      <c r="F19291" s="156" t="s">
        <v>3252</v>
      </c>
      <c r="H19291">
        <v>96681</v>
      </c>
    </row>
    <row r="19292" spans="6:8" ht="13.5">
      <c r="F19292" s="156" t="s">
        <v>3253</v>
      </c>
      <c r="H19292">
        <v>96682</v>
      </c>
    </row>
    <row r="19293" spans="6:8" ht="13.5">
      <c r="F19293" s="156" t="s">
        <v>3253</v>
      </c>
      <c r="H19293">
        <v>96682</v>
      </c>
    </row>
    <row r="19294" spans="6:8" ht="13.5">
      <c r="F19294" s="156" t="s">
        <v>3253</v>
      </c>
      <c r="H19294">
        <v>96682</v>
      </c>
    </row>
    <row r="19295" spans="6:8" ht="13.5">
      <c r="F19295" s="156" t="s">
        <v>3253</v>
      </c>
      <c r="H19295">
        <v>96682</v>
      </c>
    </row>
    <row r="19296" spans="6:8" ht="13.5">
      <c r="F19296" s="156" t="s">
        <v>3254</v>
      </c>
      <c r="H19296">
        <v>96683</v>
      </c>
    </row>
    <row r="19297" spans="6:8" ht="13.5">
      <c r="F19297" s="156" t="s">
        <v>3254</v>
      </c>
      <c r="H19297">
        <v>96683</v>
      </c>
    </row>
    <row r="19298" spans="6:8" ht="13.5">
      <c r="F19298" s="156" t="s">
        <v>3254</v>
      </c>
      <c r="H19298">
        <v>96683</v>
      </c>
    </row>
    <row r="19299" spans="6:8" ht="13.5">
      <c r="F19299" s="156" t="s">
        <v>3254</v>
      </c>
      <c r="H19299">
        <v>96683</v>
      </c>
    </row>
    <row r="19300" spans="6:8" ht="13.5">
      <c r="F19300" s="156" t="s">
        <v>3255</v>
      </c>
      <c r="H19300">
        <v>96718</v>
      </c>
    </row>
    <row r="19301" spans="6:8" ht="13.5">
      <c r="F19301" s="156" t="s">
        <v>3255</v>
      </c>
      <c r="H19301">
        <v>96718</v>
      </c>
    </row>
    <row r="19302" spans="6:8" ht="13.5">
      <c r="F19302" s="156" t="s">
        <v>3255</v>
      </c>
      <c r="H19302">
        <v>96718</v>
      </c>
    </row>
    <row r="19303" spans="6:8" ht="13.5">
      <c r="F19303" s="156" t="s">
        <v>3255</v>
      </c>
      <c r="H19303">
        <v>96718</v>
      </c>
    </row>
    <row r="19304" spans="6:8" ht="13.5">
      <c r="F19304" s="156" t="s">
        <v>3256</v>
      </c>
      <c r="H19304">
        <v>96719</v>
      </c>
    </row>
    <row r="19305" spans="6:8" ht="13.5">
      <c r="F19305" s="156" t="s">
        <v>3256</v>
      </c>
      <c r="H19305">
        <v>96719</v>
      </c>
    </row>
    <row r="19306" spans="6:8" ht="13.5">
      <c r="F19306" s="156" t="s">
        <v>3256</v>
      </c>
      <c r="H19306">
        <v>96719</v>
      </c>
    </row>
    <row r="19307" spans="6:8" ht="13.5">
      <c r="F19307" s="156" t="s">
        <v>3256</v>
      </c>
      <c r="H19307">
        <v>96719</v>
      </c>
    </row>
    <row r="19308" spans="6:8" ht="13.5">
      <c r="F19308" s="156" t="s">
        <v>3257</v>
      </c>
      <c r="H19308">
        <v>96720</v>
      </c>
    </row>
    <row r="19309" spans="6:8" ht="13.5">
      <c r="F19309" s="156" t="s">
        <v>3257</v>
      </c>
      <c r="H19309">
        <v>96720</v>
      </c>
    </row>
    <row r="19310" spans="6:8" ht="13.5">
      <c r="F19310" s="156" t="s">
        <v>3257</v>
      </c>
      <c r="H19310">
        <v>96720</v>
      </c>
    </row>
    <row r="19311" spans="6:8" ht="13.5">
      <c r="F19311" s="156" t="s">
        <v>3257</v>
      </c>
      <c r="H19311">
        <v>96720</v>
      </c>
    </row>
    <row r="19312" spans="6:8" ht="13.5">
      <c r="F19312" s="156" t="s">
        <v>3258</v>
      </c>
      <c r="H19312">
        <v>96721</v>
      </c>
    </row>
    <row r="19313" spans="6:8" ht="13.5">
      <c r="F19313" s="156" t="s">
        <v>3258</v>
      </c>
      <c r="H19313">
        <v>96721</v>
      </c>
    </row>
    <row r="19314" spans="6:8" ht="13.5">
      <c r="F19314" s="156" t="s">
        <v>3258</v>
      </c>
      <c r="H19314">
        <v>96721</v>
      </c>
    </row>
    <row r="19315" spans="6:8" ht="13.5">
      <c r="F19315" s="156" t="s">
        <v>3258</v>
      </c>
      <c r="H19315">
        <v>96721</v>
      </c>
    </row>
    <row r="19316" spans="6:8" ht="13.5">
      <c r="F19316" s="156" t="s">
        <v>3259</v>
      </c>
      <c r="H19316">
        <v>96722</v>
      </c>
    </row>
    <row r="19317" spans="6:8" ht="13.5">
      <c r="F19317" s="156" t="s">
        <v>3259</v>
      </c>
      <c r="H19317">
        <v>96722</v>
      </c>
    </row>
    <row r="19318" spans="6:8" ht="13.5">
      <c r="F19318" s="156" t="s">
        <v>3259</v>
      </c>
      <c r="H19318">
        <v>96722</v>
      </c>
    </row>
    <row r="19319" spans="6:8" ht="13.5">
      <c r="F19319" s="156" t="s">
        <v>3259</v>
      </c>
      <c r="H19319">
        <v>96722</v>
      </c>
    </row>
    <row r="19320" spans="6:8" ht="13.5">
      <c r="F19320" s="156" t="s">
        <v>3260</v>
      </c>
      <c r="H19320">
        <v>96723</v>
      </c>
    </row>
    <row r="19321" spans="6:8" ht="13.5">
      <c r="F19321" s="156" t="s">
        <v>3260</v>
      </c>
      <c r="H19321">
        <v>96723</v>
      </c>
    </row>
    <row r="19322" spans="6:8" ht="13.5">
      <c r="F19322" s="156" t="s">
        <v>3260</v>
      </c>
      <c r="H19322">
        <v>96723</v>
      </c>
    </row>
    <row r="19323" spans="6:8" ht="13.5">
      <c r="F19323" s="156" t="s">
        <v>3260</v>
      </c>
      <c r="H19323">
        <v>96723</v>
      </c>
    </row>
    <row r="19324" spans="6:8" ht="13.5">
      <c r="F19324" s="156" t="s">
        <v>3261</v>
      </c>
      <c r="H19324">
        <v>96724</v>
      </c>
    </row>
    <row r="19325" spans="6:8" ht="13.5">
      <c r="F19325" s="156" t="s">
        <v>3261</v>
      </c>
      <c r="H19325">
        <v>96724</v>
      </c>
    </row>
    <row r="19326" spans="6:8" ht="13.5">
      <c r="F19326" s="156" t="s">
        <v>3261</v>
      </c>
      <c r="H19326">
        <v>96724</v>
      </c>
    </row>
    <row r="19327" spans="6:8" ht="13.5">
      <c r="F19327" s="156" t="s">
        <v>3261</v>
      </c>
      <c r="H19327">
        <v>96724</v>
      </c>
    </row>
    <row r="19328" spans="6:8" ht="13.5">
      <c r="F19328" s="156" t="s">
        <v>3262</v>
      </c>
      <c r="H19328">
        <v>96725</v>
      </c>
    </row>
    <row r="19329" spans="6:8" ht="13.5">
      <c r="F19329" s="156" t="s">
        <v>3262</v>
      </c>
      <c r="H19329">
        <v>96725</v>
      </c>
    </row>
    <row r="19330" spans="6:8" ht="13.5">
      <c r="F19330" s="156" t="s">
        <v>3262</v>
      </c>
      <c r="H19330">
        <v>96725</v>
      </c>
    </row>
    <row r="19331" spans="6:8" ht="13.5">
      <c r="F19331" s="156" t="s">
        <v>3262</v>
      </c>
      <c r="H19331">
        <v>96725</v>
      </c>
    </row>
    <row r="19332" spans="6:8" ht="13.5">
      <c r="F19332" s="156" t="s">
        <v>3263</v>
      </c>
      <c r="H19332">
        <v>96726</v>
      </c>
    </row>
    <row r="19333" spans="6:8" ht="13.5">
      <c r="F19333" s="156" t="s">
        <v>3263</v>
      </c>
      <c r="H19333">
        <v>96726</v>
      </c>
    </row>
    <row r="19334" spans="6:8" ht="13.5">
      <c r="F19334" s="156" t="s">
        <v>3263</v>
      </c>
      <c r="H19334">
        <v>96726</v>
      </c>
    </row>
    <row r="19335" spans="6:8" ht="13.5">
      <c r="F19335" s="156" t="s">
        <v>3263</v>
      </c>
      <c r="H19335">
        <v>96726</v>
      </c>
    </row>
    <row r="19336" spans="6:8" ht="13.5">
      <c r="F19336" s="156" t="s">
        <v>3264</v>
      </c>
      <c r="H19336">
        <v>96727</v>
      </c>
    </row>
    <row r="19337" spans="6:8" ht="13.5">
      <c r="F19337" s="156" t="s">
        <v>3264</v>
      </c>
      <c r="H19337">
        <v>96727</v>
      </c>
    </row>
    <row r="19338" spans="6:8" ht="13.5">
      <c r="F19338" s="156" t="s">
        <v>3264</v>
      </c>
      <c r="H19338">
        <v>96727</v>
      </c>
    </row>
    <row r="19339" spans="6:8" ht="13.5">
      <c r="F19339" s="156" t="s">
        <v>3264</v>
      </c>
      <c r="H19339">
        <v>96727</v>
      </c>
    </row>
    <row r="19340" spans="6:8" ht="13.5">
      <c r="F19340" s="156" t="s">
        <v>3265</v>
      </c>
      <c r="H19340">
        <v>96728</v>
      </c>
    </row>
    <row r="19341" spans="6:8" ht="13.5">
      <c r="F19341" s="156" t="s">
        <v>3265</v>
      </c>
      <c r="H19341">
        <v>96728</v>
      </c>
    </row>
    <row r="19342" spans="6:8" ht="13.5">
      <c r="F19342" s="156" t="s">
        <v>3265</v>
      </c>
      <c r="H19342">
        <v>96728</v>
      </c>
    </row>
    <row r="19343" spans="6:8" ht="13.5">
      <c r="F19343" s="156" t="s">
        <v>3265</v>
      </c>
      <c r="H19343">
        <v>96728</v>
      </c>
    </row>
    <row r="19344" spans="6:8" ht="13.5">
      <c r="F19344" s="156" t="s">
        <v>3266</v>
      </c>
      <c r="H19344">
        <v>96729</v>
      </c>
    </row>
    <row r="19345" spans="6:8" ht="13.5">
      <c r="F19345" s="156" t="s">
        <v>3266</v>
      </c>
      <c r="H19345">
        <v>96729</v>
      </c>
    </row>
    <row r="19346" spans="6:8" ht="13.5">
      <c r="F19346" s="156" t="s">
        <v>3266</v>
      </c>
      <c r="H19346">
        <v>96729</v>
      </c>
    </row>
    <row r="19347" spans="6:8" ht="13.5">
      <c r="F19347" s="156" t="s">
        <v>3266</v>
      </c>
      <c r="H19347">
        <v>96729</v>
      </c>
    </row>
    <row r="19348" spans="6:8" ht="13.5">
      <c r="F19348" s="156" t="s">
        <v>3267</v>
      </c>
      <c r="H19348">
        <v>96730</v>
      </c>
    </row>
    <row r="19349" spans="6:8" ht="13.5">
      <c r="F19349" s="156" t="s">
        <v>3267</v>
      </c>
      <c r="H19349">
        <v>96730</v>
      </c>
    </row>
    <row r="19350" spans="6:8" ht="13.5">
      <c r="F19350" s="156" t="s">
        <v>3267</v>
      </c>
      <c r="H19350">
        <v>96730</v>
      </c>
    </row>
    <row r="19351" spans="6:8" ht="13.5">
      <c r="F19351" s="156" t="s">
        <v>3267</v>
      </c>
      <c r="H19351">
        <v>96730</v>
      </c>
    </row>
    <row r="19352" spans="6:8" ht="13.5">
      <c r="F19352" s="156" t="s">
        <v>3268</v>
      </c>
      <c r="H19352">
        <v>96731</v>
      </c>
    </row>
    <row r="19353" spans="6:8" ht="13.5">
      <c r="F19353" s="156" t="s">
        <v>3268</v>
      </c>
      <c r="H19353">
        <v>96731</v>
      </c>
    </row>
    <row r="19354" spans="6:8" ht="13.5">
      <c r="F19354" s="156" t="s">
        <v>3268</v>
      </c>
      <c r="H19354">
        <v>96731</v>
      </c>
    </row>
    <row r="19355" spans="6:8" ht="13.5">
      <c r="F19355" s="156" t="s">
        <v>3268</v>
      </c>
      <c r="H19355">
        <v>96731</v>
      </c>
    </row>
    <row r="19356" spans="6:8" ht="13.5">
      <c r="F19356" s="156" t="s">
        <v>3269</v>
      </c>
      <c r="H19356">
        <v>96732</v>
      </c>
    </row>
    <row r="19357" spans="6:8" ht="13.5">
      <c r="F19357" s="156" t="s">
        <v>3269</v>
      </c>
      <c r="H19357">
        <v>96732</v>
      </c>
    </row>
    <row r="19358" spans="6:8" ht="13.5">
      <c r="F19358" s="156" t="s">
        <v>3269</v>
      </c>
      <c r="H19358">
        <v>96732</v>
      </c>
    </row>
    <row r="19359" spans="6:8" ht="13.5">
      <c r="F19359" s="156" t="s">
        <v>3269</v>
      </c>
      <c r="H19359">
        <v>96732</v>
      </c>
    </row>
    <row r="19360" spans="6:8" ht="13.5">
      <c r="F19360" s="156" t="s">
        <v>3270</v>
      </c>
      <c r="H19360">
        <v>96733</v>
      </c>
    </row>
    <row r="19361" spans="6:8" ht="13.5">
      <c r="F19361" s="156" t="s">
        <v>3270</v>
      </c>
      <c r="H19361">
        <v>96733</v>
      </c>
    </row>
    <row r="19362" spans="6:8" ht="13.5">
      <c r="F19362" s="156" t="s">
        <v>3270</v>
      </c>
      <c r="H19362">
        <v>96733</v>
      </c>
    </row>
    <row r="19363" spans="6:8" ht="13.5">
      <c r="F19363" s="156" t="s">
        <v>3270</v>
      </c>
      <c r="H19363">
        <v>96733</v>
      </c>
    </row>
    <row r="19364" spans="6:8" ht="13.5">
      <c r="F19364" s="156" t="s">
        <v>3271</v>
      </c>
      <c r="H19364">
        <v>96734</v>
      </c>
    </row>
    <row r="19365" spans="6:8" ht="13.5">
      <c r="F19365" s="156" t="s">
        <v>3271</v>
      </c>
      <c r="H19365">
        <v>96734</v>
      </c>
    </row>
    <row r="19366" spans="6:8" ht="13.5">
      <c r="F19366" s="156" t="s">
        <v>3271</v>
      </c>
      <c r="H19366">
        <v>96734</v>
      </c>
    </row>
    <row r="19367" spans="6:8" ht="13.5">
      <c r="F19367" s="156" t="s">
        <v>3271</v>
      </c>
      <c r="H19367">
        <v>96734</v>
      </c>
    </row>
    <row r="19368" spans="6:8" ht="13.5">
      <c r="F19368" s="156" t="s">
        <v>3272</v>
      </c>
      <c r="H19368">
        <v>96735</v>
      </c>
    </row>
    <row r="19369" spans="6:8" ht="13.5">
      <c r="F19369" s="156" t="s">
        <v>3272</v>
      </c>
      <c r="H19369">
        <v>96735</v>
      </c>
    </row>
    <row r="19370" spans="6:8" ht="13.5">
      <c r="F19370" s="156" t="s">
        <v>3272</v>
      </c>
      <c r="H19370">
        <v>96735</v>
      </c>
    </row>
    <row r="19371" spans="6:8" ht="13.5">
      <c r="F19371" s="156" t="s">
        <v>3272</v>
      </c>
      <c r="H19371">
        <v>96735</v>
      </c>
    </row>
    <row r="19372" spans="6:8" ht="13.5">
      <c r="F19372" s="156" t="s">
        <v>3273</v>
      </c>
      <c r="H19372">
        <v>96794</v>
      </c>
    </row>
    <row r="19373" spans="6:8" ht="13.5">
      <c r="F19373" s="156" t="s">
        <v>3273</v>
      </c>
      <c r="H19373">
        <v>96794</v>
      </c>
    </row>
    <row r="19374" spans="6:8" ht="13.5">
      <c r="F19374" s="156" t="s">
        <v>3273</v>
      </c>
      <c r="H19374">
        <v>96794</v>
      </c>
    </row>
    <row r="19375" spans="6:8" ht="13.5">
      <c r="F19375" s="156" t="s">
        <v>3273</v>
      </c>
      <c r="H19375">
        <v>96794</v>
      </c>
    </row>
    <row r="19376" spans="6:8" ht="13.5">
      <c r="F19376" s="156" t="s">
        <v>3274</v>
      </c>
      <c r="H19376">
        <v>96795</v>
      </c>
    </row>
    <row r="19377" spans="6:8" ht="13.5">
      <c r="F19377" s="156" t="s">
        <v>3274</v>
      </c>
      <c r="H19377">
        <v>96795</v>
      </c>
    </row>
    <row r="19378" spans="6:8" ht="13.5">
      <c r="F19378" s="156" t="s">
        <v>3274</v>
      </c>
      <c r="H19378">
        <v>96795</v>
      </c>
    </row>
    <row r="19379" spans="6:8" ht="13.5">
      <c r="F19379" s="156" t="s">
        <v>3274</v>
      </c>
      <c r="H19379">
        <v>96795</v>
      </c>
    </row>
    <row r="19380" spans="6:8" ht="13.5">
      <c r="F19380" s="156" t="s">
        <v>3275</v>
      </c>
      <c r="H19380">
        <v>96796</v>
      </c>
    </row>
    <row r="19381" spans="6:8" ht="13.5">
      <c r="F19381" s="156" t="s">
        <v>3275</v>
      </c>
      <c r="H19381">
        <v>96796</v>
      </c>
    </row>
    <row r="19382" spans="6:8" ht="13.5">
      <c r="F19382" s="156" t="s">
        <v>3275</v>
      </c>
      <c r="H19382">
        <v>96796</v>
      </c>
    </row>
    <row r="19383" spans="6:8" ht="13.5">
      <c r="F19383" s="156" t="s">
        <v>3275</v>
      </c>
      <c r="H19383">
        <v>96796</v>
      </c>
    </row>
    <row r="19384" spans="6:8" ht="13.5">
      <c r="F19384" s="156" t="s">
        <v>3276</v>
      </c>
      <c r="H19384">
        <v>96797</v>
      </c>
    </row>
    <row r="19385" spans="6:8" ht="13.5">
      <c r="F19385" s="156" t="s">
        <v>3276</v>
      </c>
      <c r="H19385">
        <v>96797</v>
      </c>
    </row>
    <row r="19386" spans="6:8" ht="13.5">
      <c r="F19386" s="156" t="s">
        <v>3276</v>
      </c>
      <c r="H19386">
        <v>96797</v>
      </c>
    </row>
    <row r="19387" spans="6:8" ht="13.5">
      <c r="F19387" s="156" t="s">
        <v>3276</v>
      </c>
      <c r="H19387">
        <v>96797</v>
      </c>
    </row>
    <row r="19388" spans="6:8" ht="13.5">
      <c r="F19388" s="156" t="s">
        <v>3277</v>
      </c>
      <c r="H19388">
        <v>96798</v>
      </c>
    </row>
    <row r="19389" spans="6:8" ht="13.5">
      <c r="F19389" s="156" t="s">
        <v>3277</v>
      </c>
      <c r="H19389">
        <v>96798</v>
      </c>
    </row>
    <row r="19390" spans="6:8" ht="13.5">
      <c r="F19390" s="156" t="s">
        <v>3277</v>
      </c>
      <c r="H19390">
        <v>96798</v>
      </c>
    </row>
    <row r="19391" spans="6:8" ht="13.5">
      <c r="F19391" s="156" t="s">
        <v>3277</v>
      </c>
      <c r="H19391">
        <v>96798</v>
      </c>
    </row>
    <row r="19392" spans="6:8" ht="13.5">
      <c r="F19392" s="156" t="s">
        <v>3278</v>
      </c>
      <c r="H19392">
        <v>96799</v>
      </c>
    </row>
    <row r="19393" spans="6:8" ht="13.5">
      <c r="F19393" s="156" t="s">
        <v>3278</v>
      </c>
      <c r="H19393">
        <v>96799</v>
      </c>
    </row>
    <row r="19394" spans="6:8" ht="13.5">
      <c r="F19394" s="156" t="s">
        <v>3278</v>
      </c>
      <c r="H19394">
        <v>96799</v>
      </c>
    </row>
    <row r="19395" spans="6:8" ht="13.5">
      <c r="F19395" s="156" t="s">
        <v>3278</v>
      </c>
      <c r="H19395">
        <v>96799</v>
      </c>
    </row>
    <row r="19396" spans="6:8" ht="13.5">
      <c r="F19396" s="156" t="s">
        <v>3279</v>
      </c>
      <c r="H19396">
        <v>96800</v>
      </c>
    </row>
    <row r="19397" spans="6:8" ht="13.5">
      <c r="F19397" s="156" t="s">
        <v>3279</v>
      </c>
      <c r="H19397">
        <v>96800</v>
      </c>
    </row>
    <row r="19398" spans="6:8" ht="13.5">
      <c r="F19398" s="156" t="s">
        <v>3279</v>
      </c>
      <c r="H19398">
        <v>96800</v>
      </c>
    </row>
    <row r="19399" spans="6:8" ht="13.5">
      <c r="F19399" s="156" t="s">
        <v>3279</v>
      </c>
      <c r="H19399">
        <v>96800</v>
      </c>
    </row>
    <row r="19400" spans="6:8" ht="13.5">
      <c r="F19400" s="156" t="s">
        <v>3280</v>
      </c>
      <c r="H19400">
        <v>96801</v>
      </c>
    </row>
    <row r="19401" spans="6:8" ht="13.5">
      <c r="F19401" s="156" t="s">
        <v>3280</v>
      </c>
      <c r="H19401">
        <v>96801</v>
      </c>
    </row>
    <row r="19402" spans="6:8" ht="13.5">
      <c r="F19402" s="156" t="s">
        <v>3280</v>
      </c>
      <c r="H19402">
        <v>96801</v>
      </c>
    </row>
    <row r="19403" spans="6:8" ht="13.5">
      <c r="F19403" s="156" t="s">
        <v>3280</v>
      </c>
      <c r="H19403">
        <v>96801</v>
      </c>
    </row>
    <row r="19404" spans="6:8" ht="13.5">
      <c r="F19404" s="156" t="s">
        <v>3281</v>
      </c>
      <c r="H19404">
        <v>97327</v>
      </c>
    </row>
    <row r="19405" spans="6:8" ht="13.5">
      <c r="F19405" s="156" t="s">
        <v>3281</v>
      </c>
      <c r="H19405">
        <v>97327</v>
      </c>
    </row>
    <row r="19406" spans="6:8" ht="13.5">
      <c r="F19406" s="156" t="s">
        <v>3281</v>
      </c>
      <c r="H19406">
        <v>97327</v>
      </c>
    </row>
    <row r="19407" spans="6:8" ht="13.5">
      <c r="F19407" s="156" t="s">
        <v>3281</v>
      </c>
      <c r="H19407">
        <v>97327</v>
      </c>
    </row>
    <row r="19408" spans="6:8" ht="13.5">
      <c r="F19408" s="156" t="s">
        <v>3281</v>
      </c>
      <c r="H19408">
        <v>97327</v>
      </c>
    </row>
    <row r="19409" spans="6:8" ht="13.5">
      <c r="F19409" s="156" t="s">
        <v>3282</v>
      </c>
      <c r="H19409">
        <v>97328</v>
      </c>
    </row>
    <row r="19410" spans="6:8" ht="13.5">
      <c r="F19410" s="156" t="s">
        <v>3282</v>
      </c>
      <c r="H19410">
        <v>97328</v>
      </c>
    </row>
    <row r="19411" spans="6:8" ht="13.5">
      <c r="F19411" s="156" t="s">
        <v>3282</v>
      </c>
      <c r="H19411">
        <v>97328</v>
      </c>
    </row>
    <row r="19412" spans="6:8" ht="13.5">
      <c r="F19412" s="156" t="s">
        <v>3282</v>
      </c>
      <c r="H19412">
        <v>97328</v>
      </c>
    </row>
    <row r="19413" spans="6:8" ht="13.5">
      <c r="F19413" s="156" t="s">
        <v>3282</v>
      </c>
      <c r="H19413">
        <v>97328</v>
      </c>
    </row>
    <row r="19414" spans="6:8" ht="13.5">
      <c r="F19414" s="156" t="s">
        <v>3283</v>
      </c>
      <c r="H19414">
        <v>97329</v>
      </c>
    </row>
    <row r="19415" spans="6:8" ht="13.5">
      <c r="F19415" s="156" t="s">
        <v>3283</v>
      </c>
      <c r="H19415">
        <v>97329</v>
      </c>
    </row>
    <row r="19416" spans="6:8" ht="13.5">
      <c r="F19416" s="156" t="s">
        <v>3283</v>
      </c>
      <c r="H19416">
        <v>97329</v>
      </c>
    </row>
    <row r="19417" spans="6:8" ht="13.5">
      <c r="F19417" s="156" t="s">
        <v>3283</v>
      </c>
      <c r="H19417">
        <v>97329</v>
      </c>
    </row>
    <row r="19418" spans="6:8" ht="13.5">
      <c r="F19418" s="156" t="s">
        <v>3283</v>
      </c>
      <c r="H19418">
        <v>97329</v>
      </c>
    </row>
    <row r="19419" spans="6:8" ht="13.5">
      <c r="F19419" s="156" t="s">
        <v>3284</v>
      </c>
      <c r="H19419">
        <v>97330</v>
      </c>
    </row>
    <row r="19420" spans="6:8" ht="13.5">
      <c r="F19420" s="156" t="s">
        <v>3284</v>
      </c>
      <c r="H19420">
        <v>97330</v>
      </c>
    </row>
    <row r="19421" spans="6:8" ht="13.5">
      <c r="F19421" s="156" t="s">
        <v>3284</v>
      </c>
      <c r="H19421">
        <v>97330</v>
      </c>
    </row>
    <row r="19422" spans="6:8" ht="13.5">
      <c r="F19422" s="156" t="s">
        <v>3284</v>
      </c>
      <c r="H19422">
        <v>97330</v>
      </c>
    </row>
    <row r="19423" spans="6:8" ht="13.5">
      <c r="F19423" s="156" t="s">
        <v>3284</v>
      </c>
      <c r="H19423">
        <v>97330</v>
      </c>
    </row>
    <row r="19424" spans="6:8" ht="13.5">
      <c r="F19424" s="156" t="s">
        <v>3285</v>
      </c>
      <c r="H19424">
        <v>97331</v>
      </c>
    </row>
    <row r="19425" spans="6:8" ht="13.5">
      <c r="F19425" s="156" t="s">
        <v>3285</v>
      </c>
      <c r="H19425">
        <v>97331</v>
      </c>
    </row>
    <row r="19426" spans="6:8" ht="13.5">
      <c r="F19426" s="156" t="s">
        <v>3285</v>
      </c>
      <c r="H19426">
        <v>97331</v>
      </c>
    </row>
    <row r="19427" spans="6:8" ht="13.5">
      <c r="F19427" s="156" t="s">
        <v>3285</v>
      </c>
      <c r="H19427">
        <v>97331</v>
      </c>
    </row>
    <row r="19428" spans="6:8" ht="13.5">
      <c r="F19428" s="156" t="s">
        <v>3285</v>
      </c>
      <c r="H19428">
        <v>97331</v>
      </c>
    </row>
    <row r="19429" spans="6:8" ht="13.5">
      <c r="F19429" s="156" t="s">
        <v>3286</v>
      </c>
      <c r="H19429">
        <v>97332</v>
      </c>
    </row>
    <row r="19430" spans="6:8" ht="13.5">
      <c r="F19430" s="156" t="s">
        <v>3286</v>
      </c>
      <c r="H19430">
        <v>97332</v>
      </c>
    </row>
    <row r="19431" spans="6:8" ht="13.5">
      <c r="F19431" s="156" t="s">
        <v>3286</v>
      </c>
      <c r="H19431">
        <v>97332</v>
      </c>
    </row>
    <row r="19432" spans="6:8" ht="13.5">
      <c r="F19432" s="156" t="s">
        <v>3286</v>
      </c>
      <c r="H19432">
        <v>97332</v>
      </c>
    </row>
    <row r="19433" spans="6:8" ht="13.5">
      <c r="F19433" s="156" t="s">
        <v>3286</v>
      </c>
      <c r="H19433">
        <v>97332</v>
      </c>
    </row>
    <row r="19434" spans="6:8" ht="13.5">
      <c r="F19434" s="156" t="s">
        <v>3287</v>
      </c>
      <c r="H19434">
        <v>97333</v>
      </c>
    </row>
    <row r="19435" spans="6:8" ht="13.5">
      <c r="F19435" s="156" t="s">
        <v>3287</v>
      </c>
      <c r="H19435">
        <v>97333</v>
      </c>
    </row>
    <row r="19436" spans="6:8" ht="13.5">
      <c r="F19436" s="156" t="s">
        <v>3287</v>
      </c>
      <c r="H19436">
        <v>97333</v>
      </c>
    </row>
    <row r="19437" spans="6:8" ht="13.5">
      <c r="F19437" s="156" t="s">
        <v>3287</v>
      </c>
      <c r="H19437">
        <v>97333</v>
      </c>
    </row>
    <row r="19438" spans="6:8" ht="13.5">
      <c r="F19438" s="156" t="s">
        <v>3287</v>
      </c>
      <c r="H19438">
        <v>97333</v>
      </c>
    </row>
    <row r="19439" spans="6:8" ht="13.5">
      <c r="F19439" s="156" t="s">
        <v>3288</v>
      </c>
      <c r="H19439">
        <v>97334</v>
      </c>
    </row>
    <row r="19440" spans="6:8" ht="13.5">
      <c r="F19440" s="156" t="s">
        <v>3288</v>
      </c>
      <c r="H19440">
        <v>97334</v>
      </c>
    </row>
    <row r="19441" spans="6:8" ht="13.5">
      <c r="F19441" s="156" t="s">
        <v>3288</v>
      </c>
      <c r="H19441">
        <v>97334</v>
      </c>
    </row>
    <row r="19442" spans="6:8" ht="13.5">
      <c r="F19442" s="156" t="s">
        <v>3288</v>
      </c>
      <c r="H19442">
        <v>97334</v>
      </c>
    </row>
    <row r="19443" spans="6:8" ht="13.5">
      <c r="F19443" s="156" t="s">
        <v>3288</v>
      </c>
      <c r="H19443">
        <v>97334</v>
      </c>
    </row>
    <row r="19444" spans="6:8" ht="13.5">
      <c r="F19444" s="156" t="s">
        <v>3289</v>
      </c>
      <c r="H19444">
        <v>97335</v>
      </c>
    </row>
    <row r="19445" spans="6:8" ht="13.5">
      <c r="F19445" s="156" t="s">
        <v>3289</v>
      </c>
      <c r="H19445">
        <v>97335</v>
      </c>
    </row>
    <row r="19446" spans="6:8" ht="13.5">
      <c r="F19446" s="156" t="s">
        <v>3289</v>
      </c>
      <c r="H19446">
        <v>97335</v>
      </c>
    </row>
    <row r="19447" spans="6:8" ht="13.5">
      <c r="F19447" s="156" t="s">
        <v>3289</v>
      </c>
      <c r="H19447">
        <v>97335</v>
      </c>
    </row>
    <row r="19448" spans="6:8" ht="13.5">
      <c r="F19448" s="156" t="s">
        <v>3290</v>
      </c>
      <c r="H19448">
        <v>97336</v>
      </c>
    </row>
    <row r="19449" spans="6:8" ht="13.5">
      <c r="F19449" s="156" t="s">
        <v>3290</v>
      </c>
      <c r="H19449">
        <v>97336</v>
      </c>
    </row>
    <row r="19450" spans="6:8" ht="13.5">
      <c r="F19450" s="156" t="s">
        <v>3290</v>
      </c>
      <c r="H19450">
        <v>97336</v>
      </c>
    </row>
    <row r="19451" spans="6:8" ht="13.5">
      <c r="F19451" s="156" t="s">
        <v>3290</v>
      </c>
      <c r="H19451">
        <v>97336</v>
      </c>
    </row>
    <row r="19452" spans="6:8" ht="13.5">
      <c r="F19452" s="156" t="s">
        <v>3291</v>
      </c>
      <c r="H19452">
        <v>97337</v>
      </c>
    </row>
    <row r="19453" spans="6:8" ht="13.5">
      <c r="F19453" s="156" t="s">
        <v>3291</v>
      </c>
      <c r="H19453">
        <v>97337</v>
      </c>
    </row>
    <row r="19454" spans="6:8" ht="13.5">
      <c r="F19454" s="156" t="s">
        <v>3291</v>
      </c>
      <c r="H19454">
        <v>97337</v>
      </c>
    </row>
    <row r="19455" spans="6:8" ht="13.5">
      <c r="F19455" s="156" t="s">
        <v>3291</v>
      </c>
      <c r="H19455">
        <v>97337</v>
      </c>
    </row>
    <row r="19456" spans="6:8" ht="13.5">
      <c r="F19456" s="156" t="s">
        <v>3292</v>
      </c>
      <c r="H19456">
        <v>97338</v>
      </c>
    </row>
    <row r="19457" spans="6:8" ht="13.5">
      <c r="F19457" s="156" t="s">
        <v>3292</v>
      </c>
      <c r="H19457">
        <v>97338</v>
      </c>
    </row>
    <row r="19458" spans="6:8" ht="13.5">
      <c r="F19458" s="156" t="s">
        <v>3292</v>
      </c>
      <c r="H19458">
        <v>97338</v>
      </c>
    </row>
    <row r="19459" spans="6:8" ht="13.5">
      <c r="F19459" s="156" t="s">
        <v>3292</v>
      </c>
      <c r="H19459">
        <v>97338</v>
      </c>
    </row>
    <row r="19460" spans="6:8" ht="13.5">
      <c r="F19460" s="156" t="s">
        <v>3293</v>
      </c>
      <c r="H19460">
        <v>97339</v>
      </c>
    </row>
    <row r="19461" spans="6:8" ht="13.5">
      <c r="F19461" s="156" t="s">
        <v>3293</v>
      </c>
      <c r="H19461">
        <v>97339</v>
      </c>
    </row>
    <row r="19462" spans="6:8" ht="13.5">
      <c r="F19462" s="156" t="s">
        <v>3293</v>
      </c>
      <c r="H19462">
        <v>97339</v>
      </c>
    </row>
    <row r="19463" spans="6:8" ht="13.5">
      <c r="F19463" s="156" t="s">
        <v>3293</v>
      </c>
      <c r="H19463">
        <v>97339</v>
      </c>
    </row>
    <row r="19464" spans="6:8" ht="13.5">
      <c r="F19464" s="156" t="s">
        <v>3294</v>
      </c>
      <c r="H19464">
        <v>97340</v>
      </c>
    </row>
    <row r="19465" spans="6:8" ht="13.5">
      <c r="F19465" s="156" t="s">
        <v>3294</v>
      </c>
      <c r="H19465">
        <v>97340</v>
      </c>
    </row>
    <row r="19466" spans="6:8" ht="13.5">
      <c r="F19466" s="156" t="s">
        <v>3294</v>
      </c>
      <c r="H19466">
        <v>97340</v>
      </c>
    </row>
    <row r="19467" spans="6:8" ht="13.5">
      <c r="F19467" s="156" t="s">
        <v>3294</v>
      </c>
      <c r="H19467">
        <v>97340</v>
      </c>
    </row>
    <row r="19468" spans="6:8" ht="13.5">
      <c r="F19468" s="156" t="s">
        <v>3295</v>
      </c>
      <c r="H19468">
        <v>97341</v>
      </c>
    </row>
    <row r="19469" spans="6:8" ht="13.5">
      <c r="F19469" s="156" t="s">
        <v>3295</v>
      </c>
      <c r="H19469">
        <v>97341</v>
      </c>
    </row>
    <row r="19470" spans="6:8" ht="13.5">
      <c r="F19470" s="156" t="s">
        <v>3295</v>
      </c>
      <c r="H19470">
        <v>97341</v>
      </c>
    </row>
    <row r="19471" spans="6:8" ht="13.5">
      <c r="F19471" s="156" t="s">
        <v>3295</v>
      </c>
      <c r="H19471">
        <v>97341</v>
      </c>
    </row>
    <row r="19472" spans="6:8" ht="13.5">
      <c r="F19472" s="156" t="s">
        <v>3296</v>
      </c>
      <c r="H19472">
        <v>97342</v>
      </c>
    </row>
    <row r="19473" spans="6:8" ht="13.5">
      <c r="F19473" s="156" t="s">
        <v>3296</v>
      </c>
      <c r="H19473">
        <v>97342</v>
      </c>
    </row>
    <row r="19474" spans="6:8" ht="13.5">
      <c r="F19474" s="156" t="s">
        <v>3296</v>
      </c>
      <c r="H19474">
        <v>97342</v>
      </c>
    </row>
    <row r="19475" spans="6:8" ht="13.5">
      <c r="F19475" s="156" t="s">
        <v>3296</v>
      </c>
      <c r="H19475">
        <v>97342</v>
      </c>
    </row>
    <row r="19476" spans="6:8" ht="13.5">
      <c r="F19476" s="156" t="s">
        <v>3297</v>
      </c>
      <c r="H19476">
        <v>97343</v>
      </c>
    </row>
    <row r="19477" spans="6:8" ht="13.5">
      <c r="F19477" s="156" t="s">
        <v>3297</v>
      </c>
      <c r="H19477">
        <v>97343</v>
      </c>
    </row>
    <row r="19478" spans="6:8" ht="13.5">
      <c r="F19478" s="156" t="s">
        <v>3297</v>
      </c>
      <c r="H19478">
        <v>97343</v>
      </c>
    </row>
    <row r="19479" spans="6:8" ht="13.5">
      <c r="F19479" s="156" t="s">
        <v>3297</v>
      </c>
      <c r="H19479">
        <v>97343</v>
      </c>
    </row>
    <row r="19480" spans="6:8" ht="13.5">
      <c r="F19480" s="156" t="s">
        <v>3298</v>
      </c>
      <c r="H19480">
        <v>97344</v>
      </c>
    </row>
    <row r="19481" spans="6:8" ht="13.5">
      <c r="F19481" s="156" t="s">
        <v>3298</v>
      </c>
      <c r="H19481">
        <v>97344</v>
      </c>
    </row>
    <row r="19482" spans="6:8" ht="13.5">
      <c r="F19482" s="156" t="s">
        <v>3298</v>
      </c>
      <c r="H19482">
        <v>97344</v>
      </c>
    </row>
    <row r="19483" spans="6:8" ht="13.5">
      <c r="F19483" s="156" t="s">
        <v>3298</v>
      </c>
      <c r="H19483">
        <v>97344</v>
      </c>
    </row>
    <row r="19484" spans="6:8" ht="13.5">
      <c r="F19484" s="156" t="s">
        <v>3299</v>
      </c>
      <c r="H19484">
        <v>97345</v>
      </c>
    </row>
    <row r="19485" spans="6:8" ht="13.5">
      <c r="F19485" s="156" t="s">
        <v>3299</v>
      </c>
      <c r="H19485">
        <v>97345</v>
      </c>
    </row>
    <row r="19486" spans="6:8" ht="13.5">
      <c r="F19486" s="156" t="s">
        <v>3299</v>
      </c>
      <c r="H19486">
        <v>97345</v>
      </c>
    </row>
    <row r="19487" spans="6:8" ht="13.5">
      <c r="F19487" s="156" t="s">
        <v>3299</v>
      </c>
      <c r="H19487">
        <v>97345</v>
      </c>
    </row>
    <row r="19488" spans="6:8" ht="13.5">
      <c r="F19488" s="156" t="s">
        <v>3300</v>
      </c>
      <c r="H19488">
        <v>97346</v>
      </c>
    </row>
    <row r="19489" spans="6:8" ht="13.5">
      <c r="F19489" s="156" t="s">
        <v>3300</v>
      </c>
      <c r="H19489">
        <v>97346</v>
      </c>
    </row>
    <row r="19490" spans="6:8" ht="13.5">
      <c r="F19490" s="156" t="s">
        <v>3300</v>
      </c>
      <c r="H19490">
        <v>97346</v>
      </c>
    </row>
    <row r="19491" spans="6:8" ht="13.5">
      <c r="F19491" s="156" t="s">
        <v>3300</v>
      </c>
      <c r="H19491">
        <v>97346</v>
      </c>
    </row>
    <row r="19492" spans="6:8" ht="13.5">
      <c r="F19492" s="156" t="s">
        <v>3301</v>
      </c>
      <c r="H19492">
        <v>97347</v>
      </c>
    </row>
    <row r="19493" spans="6:8" ht="13.5">
      <c r="F19493" s="156" t="s">
        <v>3301</v>
      </c>
      <c r="H19493">
        <v>97347</v>
      </c>
    </row>
    <row r="19494" spans="6:8" ht="13.5">
      <c r="F19494" s="156" t="s">
        <v>3301</v>
      </c>
      <c r="H19494">
        <v>97347</v>
      </c>
    </row>
    <row r="19495" spans="6:8" ht="13.5">
      <c r="F19495" s="156" t="s">
        <v>3301</v>
      </c>
      <c r="H19495">
        <v>97347</v>
      </c>
    </row>
    <row r="19496" spans="6:8" ht="13.5">
      <c r="F19496" s="156" t="s">
        <v>3302</v>
      </c>
      <c r="H19496">
        <v>97348</v>
      </c>
    </row>
    <row r="19497" spans="6:8" ht="13.5">
      <c r="F19497" s="156" t="s">
        <v>3302</v>
      </c>
      <c r="H19497">
        <v>97348</v>
      </c>
    </row>
    <row r="19498" spans="6:8" ht="13.5">
      <c r="F19498" s="156" t="s">
        <v>3302</v>
      </c>
      <c r="H19498">
        <v>97348</v>
      </c>
    </row>
    <row r="19499" spans="6:8" ht="13.5">
      <c r="F19499" s="156" t="s">
        <v>3302</v>
      </c>
      <c r="H19499">
        <v>97348</v>
      </c>
    </row>
    <row r="19500" spans="6:8" ht="13.5">
      <c r="F19500" s="156" t="s">
        <v>3303</v>
      </c>
      <c r="H19500">
        <v>97349</v>
      </c>
    </row>
    <row r="19501" spans="6:8" ht="13.5">
      <c r="F19501" s="156" t="s">
        <v>3303</v>
      </c>
      <c r="H19501">
        <v>97349</v>
      </c>
    </row>
    <row r="19502" spans="6:8" ht="13.5">
      <c r="F19502" s="156" t="s">
        <v>3303</v>
      </c>
      <c r="H19502">
        <v>97349</v>
      </c>
    </row>
    <row r="19503" spans="6:8" ht="13.5">
      <c r="F19503" s="156" t="s">
        <v>3303</v>
      </c>
      <c r="H19503">
        <v>97349</v>
      </c>
    </row>
    <row r="19504" spans="6:8" ht="13.5">
      <c r="F19504" s="156" t="s">
        <v>3304</v>
      </c>
      <c r="H19504">
        <v>97350</v>
      </c>
    </row>
    <row r="19505" spans="6:8" ht="13.5">
      <c r="F19505" s="156" t="s">
        <v>3304</v>
      </c>
      <c r="H19505">
        <v>97350</v>
      </c>
    </row>
    <row r="19506" spans="6:8" ht="13.5">
      <c r="F19506" s="156" t="s">
        <v>3304</v>
      </c>
      <c r="H19506">
        <v>97350</v>
      </c>
    </row>
    <row r="19507" spans="6:8" ht="13.5">
      <c r="F19507" s="156" t="s">
        <v>3304</v>
      </c>
      <c r="H19507">
        <v>97350</v>
      </c>
    </row>
    <row r="19508" spans="6:8" ht="13.5">
      <c r="F19508" s="156" t="s">
        <v>3305</v>
      </c>
      <c r="H19508">
        <v>97351</v>
      </c>
    </row>
    <row r="19509" spans="6:8" ht="13.5">
      <c r="F19509" s="156" t="s">
        <v>3305</v>
      </c>
      <c r="H19509">
        <v>97351</v>
      </c>
    </row>
    <row r="19510" spans="6:8" ht="13.5">
      <c r="F19510" s="156" t="s">
        <v>3305</v>
      </c>
      <c r="H19510">
        <v>97351</v>
      </c>
    </row>
    <row r="19511" spans="6:8" ht="13.5">
      <c r="F19511" s="156" t="s">
        <v>3305</v>
      </c>
      <c r="H19511">
        <v>97351</v>
      </c>
    </row>
    <row r="19512" spans="6:8" ht="13.5">
      <c r="F19512" s="156" t="s">
        <v>3306</v>
      </c>
      <c r="H19512">
        <v>97352</v>
      </c>
    </row>
    <row r="19513" spans="6:8" ht="13.5">
      <c r="F19513" s="156" t="s">
        <v>3306</v>
      </c>
      <c r="H19513">
        <v>97352</v>
      </c>
    </row>
    <row r="19514" spans="6:8" ht="13.5">
      <c r="F19514" s="156" t="s">
        <v>3306</v>
      </c>
      <c r="H19514">
        <v>97352</v>
      </c>
    </row>
    <row r="19515" spans="6:8" ht="13.5">
      <c r="F19515" s="156" t="s">
        <v>3306</v>
      </c>
      <c r="H19515">
        <v>97352</v>
      </c>
    </row>
    <row r="19516" spans="6:8" ht="13.5">
      <c r="F19516" s="156" t="s">
        <v>3307</v>
      </c>
      <c r="H19516">
        <v>97353</v>
      </c>
    </row>
    <row r="19517" spans="6:8" ht="13.5">
      <c r="F19517" s="156" t="s">
        <v>3307</v>
      </c>
      <c r="H19517">
        <v>97353</v>
      </c>
    </row>
    <row r="19518" spans="6:8" ht="13.5">
      <c r="F19518" s="156" t="s">
        <v>3307</v>
      </c>
      <c r="H19518">
        <v>97353</v>
      </c>
    </row>
    <row r="19519" spans="6:8" ht="13.5">
      <c r="F19519" s="156" t="s">
        <v>3307</v>
      </c>
      <c r="H19519">
        <v>97353</v>
      </c>
    </row>
    <row r="19520" spans="6:8" ht="13.5">
      <c r="F19520" s="156" t="s">
        <v>3308</v>
      </c>
      <c r="H19520">
        <v>97354</v>
      </c>
    </row>
    <row r="19521" spans="6:8" ht="13.5">
      <c r="F19521" s="156" t="s">
        <v>3308</v>
      </c>
      <c r="H19521">
        <v>97354</v>
      </c>
    </row>
    <row r="19522" spans="6:8" ht="13.5">
      <c r="F19522" s="156" t="s">
        <v>3308</v>
      </c>
      <c r="H19522">
        <v>97354</v>
      </c>
    </row>
    <row r="19523" spans="6:8" ht="13.5">
      <c r="F19523" s="156" t="s">
        <v>3308</v>
      </c>
      <c r="H19523">
        <v>97354</v>
      </c>
    </row>
    <row r="19524" spans="6:8" ht="13.5">
      <c r="F19524" s="156" t="s">
        <v>3309</v>
      </c>
      <c r="H19524">
        <v>97355</v>
      </c>
    </row>
    <row r="19525" spans="6:8" ht="13.5">
      <c r="F19525" s="156" t="s">
        <v>3309</v>
      </c>
      <c r="H19525">
        <v>97355</v>
      </c>
    </row>
    <row r="19526" spans="6:8" ht="13.5">
      <c r="F19526" s="156" t="s">
        <v>3309</v>
      </c>
      <c r="H19526">
        <v>97355</v>
      </c>
    </row>
    <row r="19527" spans="6:8" ht="13.5">
      <c r="F19527" s="156" t="s">
        <v>3309</v>
      </c>
      <c r="H19527">
        <v>97355</v>
      </c>
    </row>
    <row r="19528" spans="6:8" ht="13.5">
      <c r="F19528" s="156" t="s">
        <v>3310</v>
      </c>
      <c r="H19528">
        <v>97356</v>
      </c>
    </row>
    <row r="19529" spans="6:8" ht="13.5">
      <c r="F19529" s="156" t="s">
        <v>3310</v>
      </c>
      <c r="H19529">
        <v>97356</v>
      </c>
    </row>
    <row r="19530" spans="6:8" ht="13.5">
      <c r="F19530" s="156" t="s">
        <v>3310</v>
      </c>
      <c r="H19530">
        <v>97356</v>
      </c>
    </row>
    <row r="19531" spans="6:8" ht="13.5">
      <c r="F19531" s="156" t="s">
        <v>3310</v>
      </c>
      <c r="H19531">
        <v>97356</v>
      </c>
    </row>
    <row r="19532" spans="6:8" ht="13.5">
      <c r="F19532" s="156" t="s">
        <v>3311</v>
      </c>
      <c r="H19532">
        <v>97357</v>
      </c>
    </row>
    <row r="19533" spans="6:8" ht="13.5">
      <c r="F19533" s="156" t="s">
        <v>3311</v>
      </c>
      <c r="H19533">
        <v>97357</v>
      </c>
    </row>
    <row r="19534" spans="6:8" ht="13.5">
      <c r="F19534" s="156" t="s">
        <v>3311</v>
      </c>
      <c r="H19534">
        <v>97357</v>
      </c>
    </row>
    <row r="19535" spans="6:8" ht="13.5">
      <c r="F19535" s="156" t="s">
        <v>3311</v>
      </c>
      <c r="H19535">
        <v>97357</v>
      </c>
    </row>
    <row r="19536" spans="6:8" ht="13.5">
      <c r="F19536" s="156" t="s">
        <v>3312</v>
      </c>
      <c r="H19536">
        <v>97358</v>
      </c>
    </row>
    <row r="19537" spans="6:8" ht="13.5">
      <c r="F19537" s="156" t="s">
        <v>3312</v>
      </c>
      <c r="H19537">
        <v>97358</v>
      </c>
    </row>
    <row r="19538" spans="6:8" ht="13.5">
      <c r="F19538" s="156" t="s">
        <v>3312</v>
      </c>
      <c r="H19538">
        <v>97358</v>
      </c>
    </row>
    <row r="19539" spans="6:8" ht="13.5">
      <c r="F19539" s="156" t="s">
        <v>3312</v>
      </c>
      <c r="H19539">
        <v>97358</v>
      </c>
    </row>
    <row r="19540" spans="6:8" ht="13.5">
      <c r="F19540" s="156" t="s">
        <v>3313</v>
      </c>
      <c r="H19540">
        <v>97498</v>
      </c>
    </row>
    <row r="19541" spans="6:8" ht="13.5">
      <c r="F19541" s="156" t="s">
        <v>3313</v>
      </c>
      <c r="H19541">
        <v>97498</v>
      </c>
    </row>
    <row r="19542" spans="6:8" ht="13.5">
      <c r="F19542" s="156" t="s">
        <v>3313</v>
      </c>
      <c r="H19542">
        <v>97498</v>
      </c>
    </row>
    <row r="19543" spans="6:8" ht="13.5">
      <c r="F19543" s="156" t="s">
        <v>3313</v>
      </c>
      <c r="H19543">
        <v>97498</v>
      </c>
    </row>
    <row r="19544" spans="6:8" ht="13.5">
      <c r="F19544" s="156" t="s">
        <v>3314</v>
      </c>
      <c r="H19544">
        <v>97535</v>
      </c>
    </row>
    <row r="19545" spans="6:8" ht="13.5">
      <c r="F19545" s="156" t="s">
        <v>3314</v>
      </c>
      <c r="H19545">
        <v>97535</v>
      </c>
    </row>
    <row r="19546" spans="6:8" ht="13.5">
      <c r="F19546" s="156" t="s">
        <v>3314</v>
      </c>
      <c r="H19546">
        <v>97535</v>
      </c>
    </row>
    <row r="19547" spans="6:8" ht="13.5">
      <c r="F19547" s="156" t="s">
        <v>3314</v>
      </c>
      <c r="H19547">
        <v>97535</v>
      </c>
    </row>
    <row r="19548" spans="6:8" ht="13.5">
      <c r="F19548" s="156" t="s">
        <v>3315</v>
      </c>
      <c r="H19548">
        <v>97536</v>
      </c>
    </row>
    <row r="19549" spans="6:8" ht="13.5">
      <c r="F19549" s="156" t="s">
        <v>3315</v>
      </c>
      <c r="H19549">
        <v>97536</v>
      </c>
    </row>
    <row r="19550" spans="6:8" ht="13.5">
      <c r="F19550" s="156" t="s">
        <v>3315</v>
      </c>
      <c r="H19550">
        <v>97536</v>
      </c>
    </row>
    <row r="19551" spans="6:8" ht="13.5">
      <c r="F19551" s="156" t="s">
        <v>3315</v>
      </c>
      <c r="H19551">
        <v>97536</v>
      </c>
    </row>
    <row r="19552" spans="6:8" ht="13.5">
      <c r="F19552" s="156" t="s">
        <v>3316</v>
      </c>
      <c r="H19552">
        <v>100788</v>
      </c>
    </row>
    <row r="19553" spans="6:8" ht="13.5">
      <c r="F19553" s="156" t="s">
        <v>3316</v>
      </c>
      <c r="H19553">
        <v>100788</v>
      </c>
    </row>
    <row r="19554" spans="6:8" ht="13.5">
      <c r="F19554" s="156" t="s">
        <v>3316</v>
      </c>
      <c r="H19554">
        <v>100788</v>
      </c>
    </row>
    <row r="19555" spans="6:8" ht="13.5">
      <c r="F19555" s="156" t="s">
        <v>3316</v>
      </c>
      <c r="H19555">
        <v>100788</v>
      </c>
    </row>
    <row r="19556" spans="6:8" ht="13.5">
      <c r="F19556" s="156" t="s">
        <v>3316</v>
      </c>
      <c r="H19556">
        <v>100788</v>
      </c>
    </row>
    <row r="19557" spans="6:8" ht="13.5">
      <c r="F19557" s="156" t="s">
        <v>3316</v>
      </c>
      <c r="H19557">
        <v>100788</v>
      </c>
    </row>
    <row r="19558" spans="6:8" ht="13.5">
      <c r="F19558" s="156" t="s">
        <v>3316</v>
      </c>
      <c r="H19558">
        <v>100788</v>
      </c>
    </row>
    <row r="19559" spans="6:8" ht="13.5">
      <c r="F19559" s="156" t="s">
        <v>3316</v>
      </c>
      <c r="H19559">
        <v>100788</v>
      </c>
    </row>
    <row r="19560" spans="6:8" ht="13.5">
      <c r="F19560" s="156" t="s">
        <v>3316</v>
      </c>
      <c r="H19560">
        <v>100788</v>
      </c>
    </row>
    <row r="19561" spans="6:8" ht="13.5">
      <c r="F19561" s="156" t="s">
        <v>3316</v>
      </c>
      <c r="H19561">
        <v>100788</v>
      </c>
    </row>
    <row r="19562" spans="6:8" ht="13.5">
      <c r="F19562" s="156" t="s">
        <v>3316</v>
      </c>
      <c r="H19562">
        <v>100788</v>
      </c>
    </row>
    <row r="19563" spans="6:8" ht="13.5">
      <c r="F19563" s="156" t="s">
        <v>3316</v>
      </c>
      <c r="H19563">
        <v>100788</v>
      </c>
    </row>
    <row r="19564" spans="6:8" ht="13.5">
      <c r="F19564" s="156" t="s">
        <v>3317</v>
      </c>
      <c r="H19564">
        <v>100791</v>
      </c>
    </row>
    <row r="19565" spans="6:8" ht="13.5">
      <c r="F19565" s="156" t="s">
        <v>3317</v>
      </c>
      <c r="H19565">
        <v>100791</v>
      </c>
    </row>
    <row r="19566" spans="6:8" ht="13.5">
      <c r="F19566" s="156" t="s">
        <v>3317</v>
      </c>
      <c r="H19566">
        <v>100791</v>
      </c>
    </row>
    <row r="19567" spans="6:8" ht="13.5">
      <c r="F19567" s="156" t="s">
        <v>3317</v>
      </c>
      <c r="H19567">
        <v>100791</v>
      </c>
    </row>
    <row r="19568" spans="6:8" ht="13.5">
      <c r="F19568" s="156" t="s">
        <v>3318</v>
      </c>
      <c r="H19568">
        <v>100792</v>
      </c>
    </row>
    <row r="19569" spans="6:8" ht="13.5">
      <c r="F19569" s="156" t="s">
        <v>3318</v>
      </c>
      <c r="H19569">
        <v>100792</v>
      </c>
    </row>
    <row r="19570" spans="6:8" ht="13.5">
      <c r="F19570" s="156" t="s">
        <v>3318</v>
      </c>
      <c r="H19570">
        <v>100792</v>
      </c>
    </row>
    <row r="19571" spans="6:8" ht="13.5">
      <c r="F19571" s="156" t="s">
        <v>3318</v>
      </c>
      <c r="H19571">
        <v>100792</v>
      </c>
    </row>
    <row r="19572" spans="6:8" ht="13.5">
      <c r="F19572" s="156" t="s">
        <v>3319</v>
      </c>
      <c r="H19572">
        <v>100793</v>
      </c>
    </row>
    <row r="19573" spans="6:8" ht="13.5">
      <c r="F19573" s="156" t="s">
        <v>3319</v>
      </c>
      <c r="H19573">
        <v>100793</v>
      </c>
    </row>
    <row r="19574" spans="6:8" ht="13.5">
      <c r="F19574" s="156" t="s">
        <v>3319</v>
      </c>
      <c r="H19574">
        <v>100793</v>
      </c>
    </row>
    <row r="19575" spans="6:8" ht="13.5">
      <c r="F19575" s="156" t="s">
        <v>3319</v>
      </c>
      <c r="H19575">
        <v>100793</v>
      </c>
    </row>
    <row r="19576" spans="6:8" ht="13.5">
      <c r="F19576" s="156" t="s">
        <v>3320</v>
      </c>
      <c r="H19576">
        <v>100794</v>
      </c>
    </row>
    <row r="19577" spans="6:8" ht="13.5">
      <c r="F19577" s="156" t="s">
        <v>3320</v>
      </c>
      <c r="H19577">
        <v>100794</v>
      </c>
    </row>
    <row r="19578" spans="6:8" ht="13.5">
      <c r="F19578" s="156" t="s">
        <v>3320</v>
      </c>
      <c r="H19578">
        <v>100794</v>
      </c>
    </row>
    <row r="19579" spans="6:8" ht="13.5">
      <c r="F19579" s="156" t="s">
        <v>3320</v>
      </c>
      <c r="H19579">
        <v>100794</v>
      </c>
    </row>
    <row r="19580" spans="6:8" ht="13.5">
      <c r="F19580" s="156" t="s">
        <v>3321</v>
      </c>
      <c r="H19580">
        <v>100803</v>
      </c>
    </row>
    <row r="19581" spans="6:8" ht="13.5">
      <c r="F19581" s="156" t="s">
        <v>3321</v>
      </c>
      <c r="H19581">
        <v>100803</v>
      </c>
    </row>
    <row r="19582" spans="6:8" ht="13.5">
      <c r="F19582" s="156" t="s">
        <v>3321</v>
      </c>
      <c r="H19582">
        <v>100803</v>
      </c>
    </row>
    <row r="19583" spans="6:8" ht="13.5">
      <c r="F19583" s="156" t="s">
        <v>3321</v>
      </c>
      <c r="H19583">
        <v>100803</v>
      </c>
    </row>
    <row r="19584" spans="6:8" ht="13.5">
      <c r="F19584" s="156" t="s">
        <v>3322</v>
      </c>
      <c r="H19584">
        <v>100804</v>
      </c>
    </row>
    <row r="19585" spans="6:8" ht="13.5">
      <c r="F19585" s="156" t="s">
        <v>3322</v>
      </c>
      <c r="H19585">
        <v>100804</v>
      </c>
    </row>
    <row r="19586" spans="6:8" ht="13.5">
      <c r="F19586" s="156" t="s">
        <v>3322</v>
      </c>
      <c r="H19586">
        <v>100804</v>
      </c>
    </row>
    <row r="19587" spans="6:8" ht="13.5">
      <c r="F19587" s="156" t="s">
        <v>3322</v>
      </c>
      <c r="H19587">
        <v>100804</v>
      </c>
    </row>
    <row r="19588" spans="6:8" ht="13.5">
      <c r="F19588" s="156" t="s">
        <v>3323</v>
      </c>
      <c r="H19588">
        <v>100805</v>
      </c>
    </row>
    <row r="19589" spans="6:8" ht="13.5">
      <c r="F19589" s="156" t="s">
        <v>3323</v>
      </c>
      <c r="H19589">
        <v>100805</v>
      </c>
    </row>
    <row r="19590" spans="6:8" ht="13.5">
      <c r="F19590" s="156" t="s">
        <v>3323</v>
      </c>
      <c r="H19590">
        <v>100805</v>
      </c>
    </row>
    <row r="19591" spans="6:8" ht="13.5">
      <c r="F19591" s="156" t="s">
        <v>3323</v>
      </c>
      <c r="H19591">
        <v>100805</v>
      </c>
    </row>
    <row r="19592" spans="6:8" ht="13.5">
      <c r="F19592" s="156" t="s">
        <v>3324</v>
      </c>
      <c r="H19592">
        <v>100806</v>
      </c>
    </row>
    <row r="19593" spans="6:8" ht="13.5">
      <c r="F19593" s="156" t="s">
        <v>3324</v>
      </c>
      <c r="H19593">
        <v>100806</v>
      </c>
    </row>
    <row r="19594" spans="6:8" ht="13.5">
      <c r="F19594" s="156" t="s">
        <v>3324</v>
      </c>
      <c r="H19594">
        <v>100806</v>
      </c>
    </row>
    <row r="19595" spans="6:8" ht="13.5">
      <c r="F19595" s="156" t="s">
        <v>3324</v>
      </c>
      <c r="H19595">
        <v>100806</v>
      </c>
    </row>
    <row r="19596" spans="6:8" ht="13.5">
      <c r="F19596" s="156" t="s">
        <v>3325</v>
      </c>
      <c r="H19596">
        <v>101918</v>
      </c>
    </row>
    <row r="19597" spans="6:8" ht="13.5">
      <c r="F19597" s="156" t="s">
        <v>3325</v>
      </c>
      <c r="H19597">
        <v>101918</v>
      </c>
    </row>
    <row r="19598" spans="6:8" ht="13.5">
      <c r="F19598" s="156" t="s">
        <v>3325</v>
      </c>
      <c r="H19598">
        <v>101918</v>
      </c>
    </row>
    <row r="19599" spans="6:8" ht="13.5">
      <c r="F19599" s="156" t="s">
        <v>3325</v>
      </c>
      <c r="H19599">
        <v>101918</v>
      </c>
    </row>
    <row r="19600" spans="6:8" ht="13.5">
      <c r="F19600" s="156" t="s">
        <v>3326</v>
      </c>
      <c r="H19600">
        <v>101919</v>
      </c>
    </row>
    <row r="19601" spans="6:8" ht="13.5">
      <c r="F19601" s="156" t="s">
        <v>3326</v>
      </c>
      <c r="H19601">
        <v>101919</v>
      </c>
    </row>
    <row r="19602" spans="6:8" ht="13.5">
      <c r="F19602" s="156" t="s">
        <v>3326</v>
      </c>
      <c r="H19602">
        <v>101919</v>
      </c>
    </row>
    <row r="19603" spans="6:8" ht="13.5">
      <c r="F19603" s="156" t="s">
        <v>3326</v>
      </c>
      <c r="H19603">
        <v>101919</v>
      </c>
    </row>
    <row r="19604" spans="6:8" ht="13.5">
      <c r="F19604" s="156" t="s">
        <v>3326</v>
      </c>
      <c r="H19604">
        <v>101919</v>
      </c>
    </row>
    <row r="19605" spans="6:8" ht="13.5">
      <c r="F19605" s="156" t="s">
        <v>3326</v>
      </c>
      <c r="H19605">
        <v>101919</v>
      </c>
    </row>
    <row r="19606" spans="6:8" ht="13.5">
      <c r="F19606" s="156" t="s">
        <v>3327</v>
      </c>
      <c r="H19606">
        <v>101920</v>
      </c>
    </row>
    <row r="19607" spans="6:8" ht="13.5">
      <c r="F19607" s="156" t="s">
        <v>3327</v>
      </c>
      <c r="H19607">
        <v>101920</v>
      </c>
    </row>
    <row r="19608" spans="6:8" ht="13.5">
      <c r="F19608" s="156" t="s">
        <v>3327</v>
      </c>
      <c r="H19608">
        <v>101920</v>
      </c>
    </row>
    <row r="19609" spans="6:8" ht="13.5">
      <c r="F19609" s="156" t="s">
        <v>3327</v>
      </c>
      <c r="H19609">
        <v>101920</v>
      </c>
    </row>
    <row r="19610" spans="6:8" ht="13.5">
      <c r="F19610" s="156" t="s">
        <v>3327</v>
      </c>
      <c r="H19610">
        <v>101920</v>
      </c>
    </row>
    <row r="19611" spans="6:8" ht="13.5">
      <c r="F19611" s="156" t="s">
        <v>3327</v>
      </c>
      <c r="H19611">
        <v>101920</v>
      </c>
    </row>
    <row r="19612" spans="6:8" ht="13.5">
      <c r="F19612" s="156" t="s">
        <v>3328</v>
      </c>
      <c r="H19612">
        <v>101921</v>
      </c>
    </row>
    <row r="19613" spans="6:8" ht="13.5">
      <c r="F19613" s="156" t="s">
        <v>3328</v>
      </c>
      <c r="H19613">
        <v>101921</v>
      </c>
    </row>
    <row r="19614" spans="6:8" ht="13.5">
      <c r="F19614" s="156" t="s">
        <v>3328</v>
      </c>
      <c r="H19614">
        <v>101921</v>
      </c>
    </row>
    <row r="19615" spans="6:8" ht="13.5">
      <c r="F19615" s="156" t="s">
        <v>3328</v>
      </c>
      <c r="H19615">
        <v>101921</v>
      </c>
    </row>
    <row r="19616" spans="6:8" ht="13.5">
      <c r="F19616" s="156" t="s">
        <v>3328</v>
      </c>
      <c r="H19616">
        <v>101921</v>
      </c>
    </row>
    <row r="19617" spans="6:8" ht="13.5">
      <c r="F19617" s="156" t="s">
        <v>3328</v>
      </c>
      <c r="H19617">
        <v>101921</v>
      </c>
    </row>
    <row r="19618" spans="6:8" ht="13.5">
      <c r="F19618" s="156" t="s">
        <v>3329</v>
      </c>
      <c r="H19618">
        <v>101922</v>
      </c>
    </row>
    <row r="19619" spans="6:8" ht="13.5">
      <c r="F19619" s="156" t="s">
        <v>3329</v>
      </c>
      <c r="H19619">
        <v>101922</v>
      </c>
    </row>
    <row r="19620" spans="6:8" ht="13.5">
      <c r="F19620" s="156" t="s">
        <v>3329</v>
      </c>
      <c r="H19620">
        <v>101922</v>
      </c>
    </row>
    <row r="19621" spans="6:8" ht="13.5">
      <c r="F19621" s="156" t="s">
        <v>3329</v>
      </c>
      <c r="H19621">
        <v>101922</v>
      </c>
    </row>
    <row r="19622" spans="6:8" ht="13.5">
      <c r="F19622" s="156" t="s">
        <v>3329</v>
      </c>
      <c r="H19622">
        <v>101922</v>
      </c>
    </row>
    <row r="19623" spans="6:8" ht="13.5">
      <c r="F19623" s="156" t="s">
        <v>3329</v>
      </c>
      <c r="H19623">
        <v>101922</v>
      </c>
    </row>
    <row r="19624" spans="6:8" ht="13.5">
      <c r="F19624" s="156" t="s">
        <v>3330</v>
      </c>
      <c r="H19624">
        <v>101923</v>
      </c>
    </row>
    <row r="19625" spans="6:8" ht="13.5">
      <c r="F19625" s="156" t="s">
        <v>3330</v>
      </c>
      <c r="H19625">
        <v>101923</v>
      </c>
    </row>
    <row r="19626" spans="6:8" ht="13.5">
      <c r="F19626" s="156" t="s">
        <v>3330</v>
      </c>
      <c r="H19626">
        <v>101923</v>
      </c>
    </row>
    <row r="19627" spans="6:8" ht="13.5">
      <c r="F19627" s="156" t="s">
        <v>3330</v>
      </c>
      <c r="H19627">
        <v>101923</v>
      </c>
    </row>
    <row r="19628" spans="6:8" ht="13.5">
      <c r="F19628" s="156" t="s">
        <v>3330</v>
      </c>
      <c r="H19628">
        <v>101923</v>
      </c>
    </row>
    <row r="19629" spans="6:8" ht="13.5">
      <c r="F19629" s="156" t="s">
        <v>3330</v>
      </c>
      <c r="H19629">
        <v>101923</v>
      </c>
    </row>
    <row r="19630" spans="6:8" ht="13.5">
      <c r="F19630" s="156" t="s">
        <v>3331</v>
      </c>
      <c r="H19630">
        <v>101924</v>
      </c>
    </row>
    <row r="19631" spans="6:8" ht="13.5">
      <c r="F19631" s="156" t="s">
        <v>3331</v>
      </c>
      <c r="H19631">
        <v>101924</v>
      </c>
    </row>
    <row r="19632" spans="6:8" ht="13.5">
      <c r="F19632" s="156" t="s">
        <v>3331</v>
      </c>
      <c r="H19632">
        <v>101924</v>
      </c>
    </row>
    <row r="19633" spans="6:8" ht="13.5">
      <c r="F19633" s="156" t="s">
        <v>3331</v>
      </c>
      <c r="H19633">
        <v>101924</v>
      </c>
    </row>
    <row r="19634" spans="6:8" ht="13.5">
      <c r="F19634" s="156" t="s">
        <v>3331</v>
      </c>
      <c r="H19634">
        <v>101924</v>
      </c>
    </row>
    <row r="19635" spans="6:8" ht="13.5">
      <c r="F19635" s="156" t="s">
        <v>3331</v>
      </c>
      <c r="H19635">
        <v>101924</v>
      </c>
    </row>
    <row r="19636" spans="6:8" ht="13.5">
      <c r="F19636" s="156" t="s">
        <v>3332</v>
      </c>
      <c r="H19636">
        <v>101925</v>
      </c>
    </row>
    <row r="19637" spans="6:8" ht="13.5">
      <c r="F19637" s="156" t="s">
        <v>3332</v>
      </c>
      <c r="H19637">
        <v>101925</v>
      </c>
    </row>
    <row r="19638" spans="6:8" ht="13.5">
      <c r="F19638" s="156" t="s">
        <v>3332</v>
      </c>
      <c r="H19638">
        <v>101925</v>
      </c>
    </row>
    <row r="19639" spans="6:8" ht="13.5">
      <c r="F19639" s="156" t="s">
        <v>3332</v>
      </c>
      <c r="H19639">
        <v>101925</v>
      </c>
    </row>
    <row r="19640" spans="6:8" ht="13.5">
      <c r="F19640" s="156" t="s">
        <v>3332</v>
      </c>
      <c r="H19640">
        <v>101925</v>
      </c>
    </row>
    <row r="19641" spans="6:8" ht="13.5">
      <c r="F19641" s="156" t="s">
        <v>3332</v>
      </c>
      <c r="H19641">
        <v>101925</v>
      </c>
    </row>
    <row r="19642" spans="6:8" ht="13.5">
      <c r="F19642" s="156" t="s">
        <v>3333</v>
      </c>
      <c r="H19642">
        <v>101926</v>
      </c>
    </row>
    <row r="19643" spans="6:8" ht="13.5">
      <c r="F19643" s="156" t="s">
        <v>3333</v>
      </c>
      <c r="H19643">
        <v>101926</v>
      </c>
    </row>
    <row r="19644" spans="6:8" ht="13.5">
      <c r="F19644" s="156" t="s">
        <v>3333</v>
      </c>
      <c r="H19644">
        <v>101926</v>
      </c>
    </row>
    <row r="19645" spans="6:8" ht="13.5">
      <c r="F19645" s="156" t="s">
        <v>3333</v>
      </c>
      <c r="H19645">
        <v>101926</v>
      </c>
    </row>
    <row r="19646" spans="6:8" ht="13.5">
      <c r="F19646" s="156" t="s">
        <v>3333</v>
      </c>
      <c r="H19646">
        <v>101926</v>
      </c>
    </row>
    <row r="19647" spans="6:8" ht="13.5">
      <c r="F19647" s="156" t="s">
        <v>3333</v>
      </c>
      <c r="H19647">
        <v>101926</v>
      </c>
    </row>
    <row r="19648" spans="6:8" ht="13.5">
      <c r="F19648" s="156" t="s">
        <v>3334</v>
      </c>
      <c r="H19648">
        <v>101927</v>
      </c>
    </row>
    <row r="19649" spans="6:8" ht="13.5">
      <c r="F19649" s="156" t="s">
        <v>3334</v>
      </c>
      <c r="H19649">
        <v>101927</v>
      </c>
    </row>
    <row r="19650" spans="6:8" ht="13.5">
      <c r="F19650" s="156" t="s">
        <v>3334</v>
      </c>
      <c r="H19650">
        <v>101927</v>
      </c>
    </row>
    <row r="19651" spans="6:8" ht="13.5">
      <c r="F19651" s="156" t="s">
        <v>3334</v>
      </c>
      <c r="H19651">
        <v>101927</v>
      </c>
    </row>
    <row r="19652" spans="6:8" ht="13.5">
      <c r="F19652" s="156" t="s">
        <v>3335</v>
      </c>
      <c r="H19652">
        <v>101928</v>
      </c>
    </row>
    <row r="19653" spans="6:8" ht="13.5">
      <c r="F19653" s="156" t="s">
        <v>3335</v>
      </c>
      <c r="H19653">
        <v>101928</v>
      </c>
    </row>
    <row r="19654" spans="6:8" ht="13.5">
      <c r="F19654" s="156" t="s">
        <v>3335</v>
      </c>
      <c r="H19654">
        <v>101928</v>
      </c>
    </row>
    <row r="19655" spans="6:8" ht="13.5">
      <c r="F19655" s="156" t="s">
        <v>3335</v>
      </c>
      <c r="H19655">
        <v>101928</v>
      </c>
    </row>
    <row r="19656" spans="6:8" ht="13.5">
      <c r="F19656" s="156" t="s">
        <v>3335</v>
      </c>
      <c r="H19656">
        <v>101928</v>
      </c>
    </row>
    <row r="19657" spans="6:8" ht="13.5">
      <c r="F19657" s="156" t="s">
        <v>3335</v>
      </c>
      <c r="H19657">
        <v>101928</v>
      </c>
    </row>
    <row r="19658" spans="6:8" ht="13.5">
      <c r="F19658" s="156" t="s">
        <v>3336</v>
      </c>
      <c r="H19658">
        <v>101929</v>
      </c>
    </row>
    <row r="19659" spans="6:8" ht="13.5">
      <c r="F19659" s="156" t="s">
        <v>3336</v>
      </c>
      <c r="H19659">
        <v>101929</v>
      </c>
    </row>
    <row r="19660" spans="6:8" ht="13.5">
      <c r="F19660" s="156" t="s">
        <v>3336</v>
      </c>
      <c r="H19660">
        <v>101929</v>
      </c>
    </row>
    <row r="19661" spans="6:8" ht="13.5">
      <c r="F19661" s="156" t="s">
        <v>3336</v>
      </c>
      <c r="H19661">
        <v>101929</v>
      </c>
    </row>
    <row r="19662" spans="6:8" ht="13.5">
      <c r="F19662" s="156" t="s">
        <v>3336</v>
      </c>
      <c r="H19662">
        <v>101929</v>
      </c>
    </row>
    <row r="19663" spans="6:8" ht="13.5">
      <c r="F19663" s="156" t="s">
        <v>3336</v>
      </c>
      <c r="H19663">
        <v>101929</v>
      </c>
    </row>
    <row r="19664" spans="6:8" ht="13.5">
      <c r="F19664" s="156" t="s">
        <v>3337</v>
      </c>
      <c r="H19664">
        <v>101930</v>
      </c>
    </row>
    <row r="19665" spans="6:8" ht="13.5">
      <c r="F19665" s="156" t="s">
        <v>3337</v>
      </c>
      <c r="H19665">
        <v>101930</v>
      </c>
    </row>
    <row r="19666" spans="6:8" ht="13.5">
      <c r="F19666" s="156" t="s">
        <v>3337</v>
      </c>
      <c r="H19666">
        <v>101930</v>
      </c>
    </row>
    <row r="19667" spans="6:8" ht="13.5">
      <c r="F19667" s="156" t="s">
        <v>3337</v>
      </c>
      <c r="H19667">
        <v>101930</v>
      </c>
    </row>
    <row r="19668" spans="6:8" ht="13.5">
      <c r="F19668" s="156" t="s">
        <v>3337</v>
      </c>
      <c r="H19668">
        <v>101930</v>
      </c>
    </row>
    <row r="19669" spans="6:8" ht="13.5">
      <c r="F19669" s="156" t="s">
        <v>3337</v>
      </c>
      <c r="H19669">
        <v>101930</v>
      </c>
    </row>
    <row r="19670" spans="6:8" ht="13.5">
      <c r="F19670" s="156" t="s">
        <v>3338</v>
      </c>
      <c r="H19670">
        <v>101931</v>
      </c>
    </row>
    <row r="19671" spans="6:8" ht="13.5">
      <c r="F19671" s="156" t="s">
        <v>3338</v>
      </c>
      <c r="H19671">
        <v>101931</v>
      </c>
    </row>
    <row r="19672" spans="6:8" ht="13.5">
      <c r="F19672" s="156" t="s">
        <v>3338</v>
      </c>
      <c r="H19672">
        <v>101931</v>
      </c>
    </row>
    <row r="19673" spans="6:8" ht="13.5">
      <c r="F19673" s="156" t="s">
        <v>3338</v>
      </c>
      <c r="H19673">
        <v>101931</v>
      </c>
    </row>
    <row r="19674" spans="6:8" ht="13.5">
      <c r="F19674" s="156" t="s">
        <v>3338</v>
      </c>
      <c r="H19674">
        <v>101931</v>
      </c>
    </row>
    <row r="19675" spans="6:8" ht="13.5">
      <c r="F19675" s="156" t="s">
        <v>3338</v>
      </c>
      <c r="H19675">
        <v>101931</v>
      </c>
    </row>
    <row r="19676" spans="6:8" ht="13.5">
      <c r="F19676" s="156" t="s">
        <v>3339</v>
      </c>
      <c r="H19676">
        <v>101932</v>
      </c>
    </row>
    <row r="19677" spans="6:8" ht="13.5">
      <c r="F19677" s="156" t="s">
        <v>3339</v>
      </c>
      <c r="H19677">
        <v>101932</v>
      </c>
    </row>
    <row r="19678" spans="6:8" ht="13.5">
      <c r="F19678" s="156" t="s">
        <v>3339</v>
      </c>
      <c r="H19678">
        <v>101932</v>
      </c>
    </row>
    <row r="19679" spans="6:8" ht="13.5">
      <c r="F19679" s="156" t="s">
        <v>3339</v>
      </c>
      <c r="H19679">
        <v>101932</v>
      </c>
    </row>
    <row r="19680" spans="6:8" ht="13.5">
      <c r="F19680" s="156" t="s">
        <v>3339</v>
      </c>
      <c r="H19680">
        <v>101932</v>
      </c>
    </row>
    <row r="19681" spans="6:8" ht="13.5">
      <c r="F19681" s="156" t="s">
        <v>3339</v>
      </c>
      <c r="H19681">
        <v>101932</v>
      </c>
    </row>
    <row r="19682" spans="6:8" ht="13.5">
      <c r="F19682" s="156" t="s">
        <v>3340</v>
      </c>
      <c r="H19682">
        <v>101933</v>
      </c>
    </row>
    <row r="19683" spans="6:8" ht="13.5">
      <c r="F19683" s="156" t="s">
        <v>3340</v>
      </c>
      <c r="H19683">
        <v>101933</v>
      </c>
    </row>
    <row r="19684" spans="6:8" ht="13.5">
      <c r="F19684" s="156" t="s">
        <v>3340</v>
      </c>
      <c r="H19684">
        <v>101933</v>
      </c>
    </row>
    <row r="19685" spans="6:8" ht="13.5">
      <c r="F19685" s="156" t="s">
        <v>3340</v>
      </c>
      <c r="H19685">
        <v>101933</v>
      </c>
    </row>
    <row r="19686" spans="6:8" ht="13.5">
      <c r="F19686" s="156" t="s">
        <v>3340</v>
      </c>
      <c r="H19686">
        <v>101933</v>
      </c>
    </row>
    <row r="19687" spans="6:8" ht="13.5">
      <c r="F19687" s="156" t="s">
        <v>3340</v>
      </c>
      <c r="H19687">
        <v>101933</v>
      </c>
    </row>
    <row r="19688" spans="6:8" ht="13.5">
      <c r="F19688" s="156" t="s">
        <v>3341</v>
      </c>
      <c r="H19688">
        <v>101934</v>
      </c>
    </row>
    <row r="19689" spans="6:8" ht="13.5">
      <c r="F19689" s="156" t="s">
        <v>3341</v>
      </c>
      <c r="H19689">
        <v>101934</v>
      </c>
    </row>
    <row r="19690" spans="6:8" ht="13.5">
      <c r="F19690" s="156" t="s">
        <v>3341</v>
      </c>
      <c r="H19690">
        <v>101934</v>
      </c>
    </row>
    <row r="19691" spans="6:8" ht="13.5">
      <c r="F19691" s="156" t="s">
        <v>3341</v>
      </c>
      <c r="H19691">
        <v>101934</v>
      </c>
    </row>
    <row r="19692" spans="6:8" ht="13.5">
      <c r="F19692" s="156" t="s">
        <v>3341</v>
      </c>
      <c r="H19692">
        <v>101934</v>
      </c>
    </row>
    <row r="19693" spans="6:8" ht="13.5">
      <c r="F19693" s="156" t="s">
        <v>3341</v>
      </c>
      <c r="H19693">
        <v>101934</v>
      </c>
    </row>
    <row r="19694" spans="6:8" ht="13.5">
      <c r="F19694" s="156" t="s">
        <v>3342</v>
      </c>
      <c r="H19694">
        <v>101935</v>
      </c>
    </row>
    <row r="19695" spans="6:8" ht="13.5">
      <c r="F19695" s="156" t="s">
        <v>3342</v>
      </c>
      <c r="H19695">
        <v>101935</v>
      </c>
    </row>
    <row r="19696" spans="6:8" ht="13.5">
      <c r="F19696" s="156" t="s">
        <v>3342</v>
      </c>
      <c r="H19696">
        <v>101935</v>
      </c>
    </row>
    <row r="19697" spans="6:8" ht="13.5">
      <c r="F19697" s="156" t="s">
        <v>3342</v>
      </c>
      <c r="H19697">
        <v>101935</v>
      </c>
    </row>
    <row r="19698" spans="6:8" ht="13.5">
      <c r="F19698" s="156" t="s">
        <v>3342</v>
      </c>
      <c r="H19698">
        <v>101935</v>
      </c>
    </row>
    <row r="19699" spans="6:8" ht="13.5">
      <c r="F19699" s="156" t="s">
        <v>3342</v>
      </c>
      <c r="H19699">
        <v>101935</v>
      </c>
    </row>
    <row r="19700" spans="6:8" ht="13.5">
      <c r="F19700" s="156" t="s">
        <v>3343</v>
      </c>
      <c r="H19700">
        <v>89358</v>
      </c>
    </row>
    <row r="19701" spans="6:8" ht="13.5">
      <c r="F19701" s="156" t="s">
        <v>3343</v>
      </c>
      <c r="H19701">
        <v>89358</v>
      </c>
    </row>
    <row r="19702" spans="6:8" ht="13.5">
      <c r="F19702" s="156" t="s">
        <v>3343</v>
      </c>
      <c r="H19702">
        <v>89358</v>
      </c>
    </row>
    <row r="19703" spans="6:8" ht="13.5">
      <c r="F19703" s="156" t="s">
        <v>3343</v>
      </c>
      <c r="H19703">
        <v>89358</v>
      </c>
    </row>
    <row r="19704" spans="6:8" ht="13.5">
      <c r="F19704" s="156" t="s">
        <v>3343</v>
      </c>
      <c r="H19704">
        <v>89358</v>
      </c>
    </row>
    <row r="19705" spans="6:8" ht="13.5">
      <c r="F19705" s="156" t="s">
        <v>3343</v>
      </c>
      <c r="H19705">
        <v>89358</v>
      </c>
    </row>
    <row r="19706" spans="6:8" ht="13.5">
      <c r="F19706" s="156" t="s">
        <v>3343</v>
      </c>
      <c r="H19706">
        <v>89358</v>
      </c>
    </row>
    <row r="19707" spans="6:8" ht="13.5">
      <c r="F19707" s="156" t="s">
        <v>3344</v>
      </c>
      <c r="H19707">
        <v>89359</v>
      </c>
    </row>
    <row r="19708" spans="6:8" ht="13.5">
      <c r="F19708" s="156" t="s">
        <v>3344</v>
      </c>
      <c r="H19708">
        <v>89359</v>
      </c>
    </row>
    <row r="19709" spans="6:8" ht="13.5">
      <c r="F19709" s="156" t="s">
        <v>3344</v>
      </c>
      <c r="H19709">
        <v>89359</v>
      </c>
    </row>
    <row r="19710" spans="6:8" ht="13.5">
      <c r="F19710" s="156" t="s">
        <v>3344</v>
      </c>
      <c r="H19710">
        <v>89359</v>
      </c>
    </row>
    <row r="19711" spans="6:8" ht="13.5">
      <c r="F19711" s="156" t="s">
        <v>3344</v>
      </c>
      <c r="H19711">
        <v>89359</v>
      </c>
    </row>
    <row r="19712" spans="6:8" ht="13.5">
      <c r="F19712" s="156" t="s">
        <v>3344</v>
      </c>
      <c r="H19712">
        <v>89359</v>
      </c>
    </row>
    <row r="19713" spans="6:8" ht="13.5">
      <c r="F19713" s="156" t="s">
        <v>3344</v>
      </c>
      <c r="H19713">
        <v>89359</v>
      </c>
    </row>
    <row r="19714" spans="6:8" ht="13.5">
      <c r="F19714" s="156" t="s">
        <v>3345</v>
      </c>
      <c r="H19714">
        <v>89360</v>
      </c>
    </row>
    <row r="19715" spans="6:8" ht="13.5">
      <c r="F19715" s="156" t="s">
        <v>3345</v>
      </c>
      <c r="H19715">
        <v>89360</v>
      </c>
    </row>
    <row r="19716" spans="6:8" ht="13.5">
      <c r="F19716" s="156" t="s">
        <v>3345</v>
      </c>
      <c r="H19716">
        <v>89360</v>
      </c>
    </row>
    <row r="19717" spans="6:8" ht="13.5">
      <c r="F19717" s="156" t="s">
        <v>3345</v>
      </c>
      <c r="H19717">
        <v>89360</v>
      </c>
    </row>
    <row r="19718" spans="6:8" ht="13.5">
      <c r="F19718" s="156" t="s">
        <v>3345</v>
      </c>
      <c r="H19718">
        <v>89360</v>
      </c>
    </row>
    <row r="19719" spans="6:8" ht="13.5">
      <c r="F19719" s="156" t="s">
        <v>3345</v>
      </c>
      <c r="H19719">
        <v>89360</v>
      </c>
    </row>
    <row r="19720" spans="6:8" ht="13.5">
      <c r="F19720" s="156" t="s">
        <v>3345</v>
      </c>
      <c r="H19720">
        <v>89360</v>
      </c>
    </row>
    <row r="19721" spans="6:8" ht="13.5">
      <c r="F19721" s="156" t="s">
        <v>3346</v>
      </c>
      <c r="H19721">
        <v>89361</v>
      </c>
    </row>
    <row r="19722" spans="6:8" ht="13.5">
      <c r="F19722" s="156" t="s">
        <v>3346</v>
      </c>
      <c r="H19722">
        <v>89361</v>
      </c>
    </row>
    <row r="19723" spans="6:8" ht="13.5">
      <c r="F19723" s="156" t="s">
        <v>3346</v>
      </c>
      <c r="H19723">
        <v>89361</v>
      </c>
    </row>
    <row r="19724" spans="6:8" ht="13.5">
      <c r="F19724" s="156" t="s">
        <v>3346</v>
      </c>
      <c r="H19724">
        <v>89361</v>
      </c>
    </row>
    <row r="19725" spans="6:8" ht="13.5">
      <c r="F19725" s="156" t="s">
        <v>3346</v>
      </c>
      <c r="H19725">
        <v>89361</v>
      </c>
    </row>
    <row r="19726" spans="6:8" ht="13.5">
      <c r="F19726" s="156" t="s">
        <v>3346</v>
      </c>
      <c r="H19726">
        <v>89361</v>
      </c>
    </row>
    <row r="19727" spans="6:8" ht="13.5">
      <c r="F19727" s="156" t="s">
        <v>3346</v>
      </c>
      <c r="H19727">
        <v>89361</v>
      </c>
    </row>
    <row r="19728" spans="6:8" ht="13.5">
      <c r="F19728" s="156" t="s">
        <v>3347</v>
      </c>
      <c r="H19728">
        <v>89362</v>
      </c>
    </row>
    <row r="19729" spans="6:8" ht="13.5">
      <c r="F19729" s="156" t="s">
        <v>3347</v>
      </c>
      <c r="H19729">
        <v>89362</v>
      </c>
    </row>
    <row r="19730" spans="6:8" ht="13.5">
      <c r="F19730" s="156" t="s">
        <v>3347</v>
      </c>
      <c r="H19730">
        <v>89362</v>
      </c>
    </row>
    <row r="19731" spans="6:8" ht="13.5">
      <c r="F19731" s="156" t="s">
        <v>3347</v>
      </c>
      <c r="H19731">
        <v>89362</v>
      </c>
    </row>
    <row r="19732" spans="6:8" ht="13.5">
      <c r="F19732" s="156" t="s">
        <v>3347</v>
      </c>
      <c r="H19732">
        <v>89362</v>
      </c>
    </row>
    <row r="19733" spans="6:8" ht="13.5">
      <c r="F19733" s="156" t="s">
        <v>3347</v>
      </c>
      <c r="H19733">
        <v>89362</v>
      </c>
    </row>
    <row r="19734" spans="6:8" ht="13.5">
      <c r="F19734" s="156" t="s">
        <v>3347</v>
      </c>
      <c r="H19734">
        <v>89362</v>
      </c>
    </row>
    <row r="19735" spans="6:8" ht="13.5">
      <c r="F19735" s="156" t="s">
        <v>3348</v>
      </c>
      <c r="H19735">
        <v>89363</v>
      </c>
    </row>
    <row r="19736" spans="6:8" ht="13.5">
      <c r="F19736" s="156" t="s">
        <v>3348</v>
      </c>
      <c r="H19736">
        <v>89363</v>
      </c>
    </row>
    <row r="19737" spans="6:8" ht="13.5">
      <c r="F19737" s="156" t="s">
        <v>3348</v>
      </c>
      <c r="H19737">
        <v>89363</v>
      </c>
    </row>
    <row r="19738" spans="6:8" ht="13.5">
      <c r="F19738" s="156" t="s">
        <v>3348</v>
      </c>
      <c r="H19738">
        <v>89363</v>
      </c>
    </row>
    <row r="19739" spans="6:8" ht="13.5">
      <c r="F19739" s="156" t="s">
        <v>3348</v>
      </c>
      <c r="H19739">
        <v>89363</v>
      </c>
    </row>
    <row r="19740" spans="6:8" ht="13.5">
      <c r="F19740" s="156" t="s">
        <v>3348</v>
      </c>
      <c r="H19740">
        <v>89363</v>
      </c>
    </row>
    <row r="19741" spans="6:8" ht="13.5">
      <c r="F19741" s="156" t="s">
        <v>3348</v>
      </c>
      <c r="H19741">
        <v>89363</v>
      </c>
    </row>
    <row r="19742" spans="6:8" ht="13.5">
      <c r="F19742" s="156" t="s">
        <v>3349</v>
      </c>
      <c r="H19742">
        <v>89364</v>
      </c>
    </row>
    <row r="19743" spans="6:8" ht="13.5">
      <c r="F19743" s="156" t="s">
        <v>3349</v>
      </c>
      <c r="H19743">
        <v>89364</v>
      </c>
    </row>
    <row r="19744" spans="6:8" ht="13.5">
      <c r="F19744" s="156" t="s">
        <v>3349</v>
      </c>
      <c r="H19744">
        <v>89364</v>
      </c>
    </row>
    <row r="19745" spans="6:8" ht="13.5">
      <c r="F19745" s="156" t="s">
        <v>3349</v>
      </c>
      <c r="H19745">
        <v>89364</v>
      </c>
    </row>
    <row r="19746" spans="6:8" ht="13.5">
      <c r="F19746" s="156" t="s">
        <v>3349</v>
      </c>
      <c r="H19746">
        <v>89364</v>
      </c>
    </row>
    <row r="19747" spans="6:8" ht="13.5">
      <c r="F19747" s="156" t="s">
        <v>3349</v>
      </c>
      <c r="H19747">
        <v>89364</v>
      </c>
    </row>
    <row r="19748" spans="6:8" ht="13.5">
      <c r="F19748" s="156" t="s">
        <v>3349</v>
      </c>
      <c r="H19748">
        <v>89364</v>
      </c>
    </row>
    <row r="19749" spans="6:8" ht="13.5">
      <c r="F19749" s="156" t="s">
        <v>3350</v>
      </c>
      <c r="H19749">
        <v>89365</v>
      </c>
    </row>
    <row r="19750" spans="6:8" ht="13.5">
      <c r="F19750" s="156" t="s">
        <v>3350</v>
      </c>
      <c r="H19750">
        <v>89365</v>
      </c>
    </row>
    <row r="19751" spans="6:8" ht="13.5">
      <c r="F19751" s="156" t="s">
        <v>3350</v>
      </c>
      <c r="H19751">
        <v>89365</v>
      </c>
    </row>
    <row r="19752" spans="6:8" ht="13.5">
      <c r="F19752" s="156" t="s">
        <v>3350</v>
      </c>
      <c r="H19752">
        <v>89365</v>
      </c>
    </row>
    <row r="19753" spans="6:8" ht="13.5">
      <c r="F19753" s="156" t="s">
        <v>3350</v>
      </c>
      <c r="H19753">
        <v>89365</v>
      </c>
    </row>
    <row r="19754" spans="6:8" ht="13.5">
      <c r="F19754" s="156" t="s">
        <v>3350</v>
      </c>
      <c r="H19754">
        <v>89365</v>
      </c>
    </row>
    <row r="19755" spans="6:8" ht="13.5">
      <c r="F19755" s="156" t="s">
        <v>3350</v>
      </c>
      <c r="H19755">
        <v>89365</v>
      </c>
    </row>
    <row r="19756" spans="6:8" ht="13.5">
      <c r="F19756" s="156" t="s">
        <v>3351</v>
      </c>
      <c r="H19756">
        <v>89366</v>
      </c>
    </row>
    <row r="19757" spans="6:8" ht="13.5">
      <c r="F19757" s="156" t="s">
        <v>3351</v>
      </c>
      <c r="H19757">
        <v>89366</v>
      </c>
    </row>
    <row r="19758" spans="6:8" ht="13.5">
      <c r="F19758" s="156" t="s">
        <v>3351</v>
      </c>
      <c r="H19758">
        <v>89366</v>
      </c>
    </row>
    <row r="19759" spans="6:8" ht="13.5">
      <c r="F19759" s="156" t="s">
        <v>3351</v>
      </c>
      <c r="H19759">
        <v>89366</v>
      </c>
    </row>
    <row r="19760" spans="6:8" ht="13.5">
      <c r="F19760" s="156" t="s">
        <v>3351</v>
      </c>
      <c r="H19760">
        <v>89366</v>
      </c>
    </row>
    <row r="19761" spans="6:8" ht="13.5">
      <c r="F19761" s="156" t="s">
        <v>3351</v>
      </c>
      <c r="H19761">
        <v>89366</v>
      </c>
    </row>
    <row r="19762" spans="6:8" ht="13.5">
      <c r="F19762" s="156" t="s">
        <v>3351</v>
      </c>
      <c r="H19762">
        <v>89366</v>
      </c>
    </row>
    <row r="19763" spans="6:8" ht="13.5">
      <c r="F19763" s="156" t="s">
        <v>3352</v>
      </c>
      <c r="H19763">
        <v>89367</v>
      </c>
    </row>
    <row r="19764" spans="6:8" ht="13.5">
      <c r="F19764" s="156" t="s">
        <v>3352</v>
      </c>
      <c r="H19764">
        <v>89367</v>
      </c>
    </row>
    <row r="19765" spans="6:8" ht="13.5">
      <c r="F19765" s="156" t="s">
        <v>3352</v>
      </c>
      <c r="H19765">
        <v>89367</v>
      </c>
    </row>
    <row r="19766" spans="6:8" ht="13.5">
      <c r="F19766" s="156" t="s">
        <v>3352</v>
      </c>
      <c r="H19766">
        <v>89367</v>
      </c>
    </row>
    <row r="19767" spans="6:8" ht="13.5">
      <c r="F19767" s="156" t="s">
        <v>3352</v>
      </c>
      <c r="H19767">
        <v>89367</v>
      </c>
    </row>
    <row r="19768" spans="6:8" ht="13.5">
      <c r="F19768" s="156" t="s">
        <v>3352</v>
      </c>
      <c r="H19768">
        <v>89367</v>
      </c>
    </row>
    <row r="19769" spans="6:8" ht="13.5">
      <c r="F19769" s="156" t="s">
        <v>3352</v>
      </c>
      <c r="H19769">
        <v>89367</v>
      </c>
    </row>
    <row r="19770" spans="6:8" ht="13.5">
      <c r="F19770" s="156" t="s">
        <v>3353</v>
      </c>
      <c r="H19770">
        <v>89368</v>
      </c>
    </row>
    <row r="19771" spans="6:8" ht="13.5">
      <c r="F19771" s="156" t="s">
        <v>3353</v>
      </c>
      <c r="H19771">
        <v>89368</v>
      </c>
    </row>
    <row r="19772" spans="6:8" ht="13.5">
      <c r="F19772" s="156" t="s">
        <v>3353</v>
      </c>
      <c r="H19772">
        <v>89368</v>
      </c>
    </row>
    <row r="19773" spans="6:8" ht="13.5">
      <c r="F19773" s="156" t="s">
        <v>3353</v>
      </c>
      <c r="H19773">
        <v>89368</v>
      </c>
    </row>
    <row r="19774" spans="6:8" ht="13.5">
      <c r="F19774" s="156" t="s">
        <v>3353</v>
      </c>
      <c r="H19774">
        <v>89368</v>
      </c>
    </row>
    <row r="19775" spans="6:8" ht="13.5">
      <c r="F19775" s="156" t="s">
        <v>3353</v>
      </c>
      <c r="H19775">
        <v>89368</v>
      </c>
    </row>
    <row r="19776" spans="6:8" ht="13.5">
      <c r="F19776" s="156" t="s">
        <v>3353</v>
      </c>
      <c r="H19776">
        <v>89368</v>
      </c>
    </row>
    <row r="19777" spans="6:8" ht="13.5">
      <c r="F19777" s="156" t="s">
        <v>3354</v>
      </c>
      <c r="H19777">
        <v>89369</v>
      </c>
    </row>
    <row r="19778" spans="6:8" ht="13.5">
      <c r="F19778" s="156" t="s">
        <v>3354</v>
      </c>
      <c r="H19778">
        <v>89369</v>
      </c>
    </row>
    <row r="19779" spans="6:8" ht="13.5">
      <c r="F19779" s="156" t="s">
        <v>3354</v>
      </c>
      <c r="H19779">
        <v>89369</v>
      </c>
    </row>
    <row r="19780" spans="6:8" ht="13.5">
      <c r="F19780" s="156" t="s">
        <v>3354</v>
      </c>
      <c r="H19780">
        <v>89369</v>
      </c>
    </row>
    <row r="19781" spans="6:8" ht="13.5">
      <c r="F19781" s="156" t="s">
        <v>3354</v>
      </c>
      <c r="H19781">
        <v>89369</v>
      </c>
    </row>
    <row r="19782" spans="6:8" ht="13.5">
      <c r="F19782" s="156" t="s">
        <v>3354</v>
      </c>
      <c r="H19782">
        <v>89369</v>
      </c>
    </row>
    <row r="19783" spans="6:8" ht="13.5">
      <c r="F19783" s="156" t="s">
        <v>3354</v>
      </c>
      <c r="H19783">
        <v>89369</v>
      </c>
    </row>
    <row r="19784" spans="6:8" ht="13.5">
      <c r="F19784" s="156" t="s">
        <v>3355</v>
      </c>
      <c r="H19784">
        <v>89370</v>
      </c>
    </row>
    <row r="19785" spans="6:8" ht="13.5">
      <c r="F19785" s="156" t="s">
        <v>3355</v>
      </c>
      <c r="H19785">
        <v>89370</v>
      </c>
    </row>
    <row r="19786" spans="6:8" ht="13.5">
      <c r="F19786" s="156" t="s">
        <v>3355</v>
      </c>
      <c r="H19786">
        <v>89370</v>
      </c>
    </row>
    <row r="19787" spans="6:8" ht="13.5">
      <c r="F19787" s="156" t="s">
        <v>3355</v>
      </c>
      <c r="H19787">
        <v>89370</v>
      </c>
    </row>
    <row r="19788" spans="6:8" ht="13.5">
      <c r="F19788" s="156" t="s">
        <v>3355</v>
      </c>
      <c r="H19788">
        <v>89370</v>
      </c>
    </row>
    <row r="19789" spans="6:8" ht="13.5">
      <c r="F19789" s="156" t="s">
        <v>3355</v>
      </c>
      <c r="H19789">
        <v>89370</v>
      </c>
    </row>
    <row r="19790" spans="6:8" ht="13.5">
      <c r="F19790" s="156" t="s">
        <v>3355</v>
      </c>
      <c r="H19790">
        <v>89370</v>
      </c>
    </row>
    <row r="19791" spans="6:8" ht="13.5">
      <c r="F19791" s="156" t="s">
        <v>3356</v>
      </c>
      <c r="H19791">
        <v>89371</v>
      </c>
    </row>
    <row r="19792" spans="6:8" ht="13.5">
      <c r="F19792" s="156" t="s">
        <v>3356</v>
      </c>
      <c r="H19792">
        <v>89371</v>
      </c>
    </row>
    <row r="19793" spans="6:8" ht="13.5">
      <c r="F19793" s="156" t="s">
        <v>3356</v>
      </c>
      <c r="H19793">
        <v>89371</v>
      </c>
    </row>
    <row r="19794" spans="6:8" ht="13.5">
      <c r="F19794" s="156" t="s">
        <v>3356</v>
      </c>
      <c r="H19794">
        <v>89371</v>
      </c>
    </row>
    <row r="19795" spans="6:8" ht="13.5">
      <c r="F19795" s="156" t="s">
        <v>3356</v>
      </c>
      <c r="H19795">
        <v>89371</v>
      </c>
    </row>
    <row r="19796" spans="6:8" ht="13.5">
      <c r="F19796" s="156" t="s">
        <v>3356</v>
      </c>
      <c r="H19796">
        <v>89371</v>
      </c>
    </row>
    <row r="19797" spans="6:8" ht="13.5">
      <c r="F19797" s="156" t="s">
        <v>3356</v>
      </c>
      <c r="H19797">
        <v>89371</v>
      </c>
    </row>
    <row r="19798" spans="6:8" ht="13.5">
      <c r="F19798" s="156" t="s">
        <v>3357</v>
      </c>
      <c r="H19798">
        <v>89372</v>
      </c>
    </row>
    <row r="19799" spans="6:8" ht="13.5">
      <c r="F19799" s="156" t="s">
        <v>3357</v>
      </c>
      <c r="H19799">
        <v>89372</v>
      </c>
    </row>
    <row r="19800" spans="6:8" ht="13.5">
      <c r="F19800" s="156" t="s">
        <v>3357</v>
      </c>
      <c r="H19800">
        <v>89372</v>
      </c>
    </row>
    <row r="19801" spans="6:8" ht="13.5">
      <c r="F19801" s="156" t="s">
        <v>3357</v>
      </c>
      <c r="H19801">
        <v>89372</v>
      </c>
    </row>
    <row r="19802" spans="6:8" ht="13.5">
      <c r="F19802" s="156" t="s">
        <v>3357</v>
      </c>
      <c r="H19802">
        <v>89372</v>
      </c>
    </row>
    <row r="19803" spans="6:8" ht="13.5">
      <c r="F19803" s="156" t="s">
        <v>3357</v>
      </c>
      <c r="H19803">
        <v>89372</v>
      </c>
    </row>
    <row r="19804" spans="6:8" ht="13.5">
      <c r="F19804" s="156" t="s">
        <v>3357</v>
      </c>
      <c r="H19804">
        <v>89372</v>
      </c>
    </row>
    <row r="19805" spans="6:8" ht="13.5">
      <c r="F19805" s="156" t="s">
        <v>3358</v>
      </c>
      <c r="H19805">
        <v>89373</v>
      </c>
    </row>
    <row r="19806" spans="6:8" ht="13.5">
      <c r="F19806" s="156" t="s">
        <v>3358</v>
      </c>
      <c r="H19806">
        <v>89373</v>
      </c>
    </row>
    <row r="19807" spans="6:8" ht="13.5">
      <c r="F19807" s="156" t="s">
        <v>3358</v>
      </c>
      <c r="H19807">
        <v>89373</v>
      </c>
    </row>
    <row r="19808" spans="6:8" ht="13.5">
      <c r="F19808" s="156" t="s">
        <v>3358</v>
      </c>
      <c r="H19808">
        <v>89373</v>
      </c>
    </row>
    <row r="19809" spans="6:8" ht="13.5">
      <c r="F19809" s="156" t="s">
        <v>3358</v>
      </c>
      <c r="H19809">
        <v>89373</v>
      </c>
    </row>
    <row r="19810" spans="6:8" ht="13.5">
      <c r="F19810" s="156" t="s">
        <v>3358</v>
      </c>
      <c r="H19810">
        <v>89373</v>
      </c>
    </row>
    <row r="19811" spans="6:8" ht="13.5">
      <c r="F19811" s="156" t="s">
        <v>3358</v>
      </c>
      <c r="H19811">
        <v>89373</v>
      </c>
    </row>
    <row r="19812" spans="6:8" ht="13.5">
      <c r="F19812" s="156" t="s">
        <v>3359</v>
      </c>
      <c r="H19812">
        <v>89374</v>
      </c>
    </row>
    <row r="19813" spans="6:8" ht="13.5">
      <c r="F19813" s="156" t="s">
        <v>3359</v>
      </c>
      <c r="H19813">
        <v>89374</v>
      </c>
    </row>
    <row r="19814" spans="6:8" ht="13.5">
      <c r="F19814" s="156" t="s">
        <v>3359</v>
      </c>
      <c r="H19814">
        <v>89374</v>
      </c>
    </row>
    <row r="19815" spans="6:8" ht="13.5">
      <c r="F19815" s="156" t="s">
        <v>3359</v>
      </c>
      <c r="H19815">
        <v>89374</v>
      </c>
    </row>
    <row r="19816" spans="6:8" ht="13.5">
      <c r="F19816" s="156" t="s">
        <v>3359</v>
      </c>
      <c r="H19816">
        <v>89374</v>
      </c>
    </row>
    <row r="19817" spans="6:8" ht="13.5">
      <c r="F19817" s="156" t="s">
        <v>3359</v>
      </c>
      <c r="H19817">
        <v>89374</v>
      </c>
    </row>
    <row r="19818" spans="6:8" ht="13.5">
      <c r="F19818" s="156" t="s">
        <v>3359</v>
      </c>
      <c r="H19818">
        <v>89374</v>
      </c>
    </row>
    <row r="19819" spans="6:8" ht="13.5">
      <c r="F19819" s="156" t="s">
        <v>3360</v>
      </c>
      <c r="H19819">
        <v>89375</v>
      </c>
    </row>
    <row r="19820" spans="6:8" ht="13.5">
      <c r="F19820" s="156" t="s">
        <v>3360</v>
      </c>
      <c r="H19820">
        <v>89375</v>
      </c>
    </row>
    <row r="19821" spans="6:8" ht="13.5">
      <c r="F19821" s="156" t="s">
        <v>3360</v>
      </c>
      <c r="H19821">
        <v>89375</v>
      </c>
    </row>
    <row r="19822" spans="6:8" ht="13.5">
      <c r="F19822" s="156" t="s">
        <v>3360</v>
      </c>
      <c r="H19822">
        <v>89375</v>
      </c>
    </row>
    <row r="19823" spans="6:8" ht="13.5">
      <c r="F19823" s="156" t="s">
        <v>3360</v>
      </c>
      <c r="H19823">
        <v>89375</v>
      </c>
    </row>
    <row r="19824" spans="6:8" ht="13.5">
      <c r="F19824" s="156" t="s">
        <v>3360</v>
      </c>
      <c r="H19824">
        <v>89375</v>
      </c>
    </row>
    <row r="19825" spans="6:8" ht="13.5">
      <c r="F19825" s="156" t="s">
        <v>3360</v>
      </c>
      <c r="H19825">
        <v>89375</v>
      </c>
    </row>
    <row r="19826" spans="6:8" ht="13.5">
      <c r="F19826" s="156" t="s">
        <v>3361</v>
      </c>
      <c r="H19826">
        <v>89376</v>
      </c>
    </row>
    <row r="19827" spans="6:8" ht="13.5">
      <c r="F19827" s="156" t="s">
        <v>3361</v>
      </c>
      <c r="H19827">
        <v>89376</v>
      </c>
    </row>
    <row r="19828" spans="6:8" ht="13.5">
      <c r="F19828" s="156" t="s">
        <v>3361</v>
      </c>
      <c r="H19828">
        <v>89376</v>
      </c>
    </row>
    <row r="19829" spans="6:8" ht="13.5">
      <c r="F19829" s="156" t="s">
        <v>3361</v>
      </c>
      <c r="H19829">
        <v>89376</v>
      </c>
    </row>
    <row r="19830" spans="6:8" ht="13.5">
      <c r="F19830" s="156" t="s">
        <v>3361</v>
      </c>
      <c r="H19830">
        <v>89376</v>
      </c>
    </row>
    <row r="19831" spans="6:8" ht="13.5">
      <c r="F19831" s="156" t="s">
        <v>3361</v>
      </c>
      <c r="H19831">
        <v>89376</v>
      </c>
    </row>
    <row r="19832" spans="6:8" ht="13.5">
      <c r="F19832" s="156" t="s">
        <v>3361</v>
      </c>
      <c r="H19832">
        <v>89376</v>
      </c>
    </row>
    <row r="19833" spans="6:8" ht="13.5">
      <c r="F19833" s="156" t="s">
        <v>3362</v>
      </c>
      <c r="H19833">
        <v>89377</v>
      </c>
    </row>
    <row r="19834" spans="6:8" ht="13.5">
      <c r="F19834" s="156" t="s">
        <v>3362</v>
      </c>
      <c r="H19834">
        <v>89377</v>
      </c>
    </row>
    <row r="19835" spans="6:8" ht="13.5">
      <c r="F19835" s="156" t="s">
        <v>3362</v>
      </c>
      <c r="H19835">
        <v>89377</v>
      </c>
    </row>
    <row r="19836" spans="6:8" ht="13.5">
      <c r="F19836" s="156" t="s">
        <v>3362</v>
      </c>
      <c r="H19836">
        <v>89377</v>
      </c>
    </row>
    <row r="19837" spans="6:8" ht="13.5">
      <c r="F19837" s="156" t="s">
        <v>3362</v>
      </c>
      <c r="H19837">
        <v>89377</v>
      </c>
    </row>
    <row r="19838" spans="6:8" ht="13.5">
      <c r="F19838" s="156" t="s">
        <v>3362</v>
      </c>
      <c r="H19838">
        <v>89377</v>
      </c>
    </row>
    <row r="19839" spans="6:8" ht="13.5">
      <c r="F19839" s="156" t="s">
        <v>3362</v>
      </c>
      <c r="H19839">
        <v>89377</v>
      </c>
    </row>
    <row r="19840" spans="6:8" ht="13.5">
      <c r="F19840" s="156" t="s">
        <v>3363</v>
      </c>
      <c r="H19840">
        <v>89378</v>
      </c>
    </row>
    <row r="19841" spans="6:8" ht="13.5">
      <c r="F19841" s="156" t="s">
        <v>3363</v>
      </c>
      <c r="H19841">
        <v>89378</v>
      </c>
    </row>
    <row r="19842" spans="6:8" ht="13.5">
      <c r="F19842" s="156" t="s">
        <v>3363</v>
      </c>
      <c r="H19842">
        <v>89378</v>
      </c>
    </row>
    <row r="19843" spans="6:8" ht="13.5">
      <c r="F19843" s="156" t="s">
        <v>3363</v>
      </c>
      <c r="H19843">
        <v>89378</v>
      </c>
    </row>
    <row r="19844" spans="6:8" ht="13.5">
      <c r="F19844" s="156" t="s">
        <v>3363</v>
      </c>
      <c r="H19844">
        <v>89378</v>
      </c>
    </row>
    <row r="19845" spans="6:8" ht="13.5">
      <c r="F19845" s="156" t="s">
        <v>3363</v>
      </c>
      <c r="H19845">
        <v>89378</v>
      </c>
    </row>
    <row r="19846" spans="6:8" ht="13.5">
      <c r="F19846" s="156" t="s">
        <v>3363</v>
      </c>
      <c r="H19846">
        <v>89378</v>
      </c>
    </row>
    <row r="19847" spans="6:8" ht="13.5">
      <c r="F19847" s="156" t="s">
        <v>3364</v>
      </c>
      <c r="H19847">
        <v>89379</v>
      </c>
    </row>
    <row r="19848" spans="6:8" ht="13.5">
      <c r="F19848" s="156" t="s">
        <v>3364</v>
      </c>
      <c r="H19848">
        <v>89379</v>
      </c>
    </row>
    <row r="19849" spans="6:8" ht="13.5">
      <c r="F19849" s="156" t="s">
        <v>3364</v>
      </c>
      <c r="H19849">
        <v>89379</v>
      </c>
    </row>
    <row r="19850" spans="6:8" ht="13.5">
      <c r="F19850" s="156" t="s">
        <v>3364</v>
      </c>
      <c r="H19850">
        <v>89379</v>
      </c>
    </row>
    <row r="19851" spans="6:8" ht="13.5">
      <c r="F19851" s="156" t="s">
        <v>3364</v>
      </c>
      <c r="H19851">
        <v>89379</v>
      </c>
    </row>
    <row r="19852" spans="6:8" ht="13.5">
      <c r="F19852" s="156" t="s">
        <v>3364</v>
      </c>
      <c r="H19852">
        <v>89379</v>
      </c>
    </row>
    <row r="19853" spans="6:8" ht="13.5">
      <c r="F19853" s="156" t="s">
        <v>3364</v>
      </c>
      <c r="H19853">
        <v>89379</v>
      </c>
    </row>
    <row r="19854" spans="6:8" ht="13.5">
      <c r="F19854" s="156" t="s">
        <v>3365</v>
      </c>
      <c r="H19854">
        <v>89380</v>
      </c>
    </row>
    <row r="19855" spans="6:8" ht="13.5">
      <c r="F19855" s="156" t="s">
        <v>3365</v>
      </c>
      <c r="H19855">
        <v>89380</v>
      </c>
    </row>
    <row r="19856" spans="6:8" ht="13.5">
      <c r="F19856" s="156" t="s">
        <v>3365</v>
      </c>
      <c r="H19856">
        <v>89380</v>
      </c>
    </row>
    <row r="19857" spans="6:8" ht="13.5">
      <c r="F19857" s="156" t="s">
        <v>3365</v>
      </c>
      <c r="H19857">
        <v>89380</v>
      </c>
    </row>
    <row r="19858" spans="6:8" ht="13.5">
      <c r="F19858" s="156" t="s">
        <v>3365</v>
      </c>
      <c r="H19858">
        <v>89380</v>
      </c>
    </row>
    <row r="19859" spans="6:8" ht="13.5">
      <c r="F19859" s="156" t="s">
        <v>3365</v>
      </c>
      <c r="H19859">
        <v>89380</v>
      </c>
    </row>
    <row r="19860" spans="6:8" ht="13.5">
      <c r="F19860" s="156" t="s">
        <v>3365</v>
      </c>
      <c r="H19860">
        <v>89380</v>
      </c>
    </row>
    <row r="19861" spans="6:8" ht="13.5">
      <c r="F19861" s="156" t="s">
        <v>3366</v>
      </c>
      <c r="H19861">
        <v>89381</v>
      </c>
    </row>
    <row r="19862" spans="6:8" ht="13.5">
      <c r="F19862" s="156" t="s">
        <v>3366</v>
      </c>
      <c r="H19862">
        <v>89381</v>
      </c>
    </row>
    <row r="19863" spans="6:8" ht="13.5">
      <c r="F19863" s="156" t="s">
        <v>3366</v>
      </c>
      <c r="H19863">
        <v>89381</v>
      </c>
    </row>
    <row r="19864" spans="6:8" ht="13.5">
      <c r="F19864" s="156" t="s">
        <v>3366</v>
      </c>
      <c r="H19864">
        <v>89381</v>
      </c>
    </row>
    <row r="19865" spans="6:8" ht="13.5">
      <c r="F19865" s="156" t="s">
        <v>3366</v>
      </c>
      <c r="H19865">
        <v>89381</v>
      </c>
    </row>
    <row r="19866" spans="6:8" ht="13.5">
      <c r="F19866" s="156" t="s">
        <v>3366</v>
      </c>
      <c r="H19866">
        <v>89381</v>
      </c>
    </row>
    <row r="19867" spans="6:8" ht="13.5">
      <c r="F19867" s="156" t="s">
        <v>3366</v>
      </c>
      <c r="H19867">
        <v>89381</v>
      </c>
    </row>
    <row r="19868" spans="6:8" ht="13.5">
      <c r="F19868" s="156" t="s">
        <v>3367</v>
      </c>
      <c r="H19868">
        <v>89382</v>
      </c>
    </row>
    <row r="19869" spans="6:8" ht="13.5">
      <c r="F19869" s="156" t="s">
        <v>3367</v>
      </c>
      <c r="H19869">
        <v>89382</v>
      </c>
    </row>
    <row r="19870" spans="6:8" ht="13.5">
      <c r="F19870" s="156" t="s">
        <v>3367</v>
      </c>
      <c r="H19870">
        <v>89382</v>
      </c>
    </row>
    <row r="19871" spans="6:8" ht="13.5">
      <c r="F19871" s="156" t="s">
        <v>3367</v>
      </c>
      <c r="H19871">
        <v>89382</v>
      </c>
    </row>
    <row r="19872" spans="6:8" ht="13.5">
      <c r="F19872" s="156" t="s">
        <v>3367</v>
      </c>
      <c r="H19872">
        <v>89382</v>
      </c>
    </row>
    <row r="19873" spans="6:8" ht="13.5">
      <c r="F19873" s="156" t="s">
        <v>3367</v>
      </c>
      <c r="H19873">
        <v>89382</v>
      </c>
    </row>
    <row r="19874" spans="6:8" ht="13.5">
      <c r="F19874" s="156" t="s">
        <v>3367</v>
      </c>
      <c r="H19874">
        <v>89382</v>
      </c>
    </row>
    <row r="19875" spans="6:8" ht="13.5">
      <c r="F19875" s="156" t="s">
        <v>3368</v>
      </c>
      <c r="H19875">
        <v>89383</v>
      </c>
    </row>
    <row r="19876" spans="6:8" ht="13.5">
      <c r="F19876" s="156" t="s">
        <v>3368</v>
      </c>
      <c r="H19876">
        <v>89383</v>
      </c>
    </row>
    <row r="19877" spans="6:8" ht="13.5">
      <c r="F19877" s="156" t="s">
        <v>3368</v>
      </c>
      <c r="H19877">
        <v>89383</v>
      </c>
    </row>
    <row r="19878" spans="6:8" ht="13.5">
      <c r="F19878" s="156" t="s">
        <v>3368</v>
      </c>
      <c r="H19878">
        <v>89383</v>
      </c>
    </row>
    <row r="19879" spans="6:8" ht="13.5">
      <c r="F19879" s="156" t="s">
        <v>3368</v>
      </c>
      <c r="H19879">
        <v>89383</v>
      </c>
    </row>
    <row r="19880" spans="6:8" ht="13.5">
      <c r="F19880" s="156" t="s">
        <v>3368</v>
      </c>
      <c r="H19880">
        <v>89383</v>
      </c>
    </row>
    <row r="19881" spans="6:8" ht="13.5">
      <c r="F19881" s="156" t="s">
        <v>3368</v>
      </c>
      <c r="H19881">
        <v>89383</v>
      </c>
    </row>
    <row r="19882" spans="6:8" ht="13.5">
      <c r="F19882" s="156" t="s">
        <v>3369</v>
      </c>
      <c r="H19882">
        <v>89384</v>
      </c>
    </row>
    <row r="19883" spans="6:8" ht="13.5">
      <c r="F19883" s="156" t="s">
        <v>3369</v>
      </c>
      <c r="H19883">
        <v>89384</v>
      </c>
    </row>
    <row r="19884" spans="6:8" ht="13.5">
      <c r="F19884" s="156" t="s">
        <v>3369</v>
      </c>
      <c r="H19884">
        <v>89384</v>
      </c>
    </row>
    <row r="19885" spans="6:8" ht="13.5">
      <c r="F19885" s="156" t="s">
        <v>3369</v>
      </c>
      <c r="H19885">
        <v>89384</v>
      </c>
    </row>
    <row r="19886" spans="6:8" ht="13.5">
      <c r="F19886" s="156" t="s">
        <v>3369</v>
      </c>
      <c r="H19886">
        <v>89384</v>
      </c>
    </row>
    <row r="19887" spans="6:8" ht="13.5">
      <c r="F19887" s="156" t="s">
        <v>3369</v>
      </c>
      <c r="H19887">
        <v>89384</v>
      </c>
    </row>
    <row r="19888" spans="6:8" ht="13.5">
      <c r="F19888" s="156" t="s">
        <v>3369</v>
      </c>
      <c r="H19888">
        <v>89384</v>
      </c>
    </row>
    <row r="19889" spans="6:8" ht="13.5">
      <c r="F19889" s="156" t="s">
        <v>3370</v>
      </c>
      <c r="H19889">
        <v>89385</v>
      </c>
    </row>
    <row r="19890" spans="6:8" ht="13.5">
      <c r="F19890" s="156" t="s">
        <v>3370</v>
      </c>
      <c r="H19890">
        <v>89385</v>
      </c>
    </row>
    <row r="19891" spans="6:8" ht="13.5">
      <c r="F19891" s="156" t="s">
        <v>3370</v>
      </c>
      <c r="H19891">
        <v>89385</v>
      </c>
    </row>
    <row r="19892" spans="6:8" ht="13.5">
      <c r="F19892" s="156" t="s">
        <v>3370</v>
      </c>
      <c r="H19892">
        <v>89385</v>
      </c>
    </row>
    <row r="19893" spans="6:8" ht="13.5">
      <c r="F19893" s="156" t="s">
        <v>3370</v>
      </c>
      <c r="H19893">
        <v>89385</v>
      </c>
    </row>
    <row r="19894" spans="6:8" ht="13.5">
      <c r="F19894" s="156" t="s">
        <v>3370</v>
      </c>
      <c r="H19894">
        <v>89385</v>
      </c>
    </row>
    <row r="19895" spans="6:8" ht="13.5">
      <c r="F19895" s="156" t="s">
        <v>3370</v>
      </c>
      <c r="H19895">
        <v>89385</v>
      </c>
    </row>
    <row r="19896" spans="6:8" ht="13.5">
      <c r="F19896" s="156" t="s">
        <v>3371</v>
      </c>
      <c r="H19896">
        <v>89386</v>
      </c>
    </row>
    <row r="19897" spans="6:8" ht="13.5">
      <c r="F19897" s="156" t="s">
        <v>3371</v>
      </c>
      <c r="H19897">
        <v>89386</v>
      </c>
    </row>
    <row r="19898" spans="6:8" ht="13.5">
      <c r="F19898" s="156" t="s">
        <v>3371</v>
      </c>
      <c r="H19898">
        <v>89386</v>
      </c>
    </row>
    <row r="19899" spans="6:8" ht="13.5">
      <c r="F19899" s="156" t="s">
        <v>3371</v>
      </c>
      <c r="H19899">
        <v>89386</v>
      </c>
    </row>
    <row r="19900" spans="6:8" ht="13.5">
      <c r="F19900" s="156" t="s">
        <v>3371</v>
      </c>
      <c r="H19900">
        <v>89386</v>
      </c>
    </row>
    <row r="19901" spans="6:8" ht="13.5">
      <c r="F19901" s="156" t="s">
        <v>3371</v>
      </c>
      <c r="H19901">
        <v>89386</v>
      </c>
    </row>
    <row r="19902" spans="6:8" ht="13.5">
      <c r="F19902" s="156" t="s">
        <v>3371</v>
      </c>
      <c r="H19902">
        <v>89386</v>
      </c>
    </row>
    <row r="19903" spans="6:8" ht="13.5">
      <c r="F19903" s="156" t="s">
        <v>3372</v>
      </c>
      <c r="H19903">
        <v>89387</v>
      </c>
    </row>
    <row r="19904" spans="6:8" ht="13.5">
      <c r="F19904" s="156" t="s">
        <v>3372</v>
      </c>
      <c r="H19904">
        <v>89387</v>
      </c>
    </row>
    <row r="19905" spans="6:8" ht="13.5">
      <c r="F19905" s="156" t="s">
        <v>3372</v>
      </c>
      <c r="H19905">
        <v>89387</v>
      </c>
    </row>
    <row r="19906" spans="6:8" ht="13.5">
      <c r="F19906" s="156" t="s">
        <v>3372</v>
      </c>
      <c r="H19906">
        <v>89387</v>
      </c>
    </row>
    <row r="19907" spans="6:8" ht="13.5">
      <c r="F19907" s="156" t="s">
        <v>3372</v>
      </c>
      <c r="H19907">
        <v>89387</v>
      </c>
    </row>
    <row r="19908" spans="6:8" ht="13.5">
      <c r="F19908" s="156" t="s">
        <v>3372</v>
      </c>
      <c r="H19908">
        <v>89387</v>
      </c>
    </row>
    <row r="19909" spans="6:8" ht="13.5">
      <c r="F19909" s="156" t="s">
        <v>3372</v>
      </c>
      <c r="H19909">
        <v>89387</v>
      </c>
    </row>
    <row r="19910" spans="6:8" ht="13.5">
      <c r="F19910" s="156" t="s">
        <v>3373</v>
      </c>
      <c r="H19910">
        <v>89388</v>
      </c>
    </row>
    <row r="19911" spans="6:8" ht="13.5">
      <c r="F19911" s="156" t="s">
        <v>3373</v>
      </c>
      <c r="H19911">
        <v>89388</v>
      </c>
    </row>
    <row r="19912" spans="6:8" ht="13.5">
      <c r="F19912" s="156" t="s">
        <v>3373</v>
      </c>
      <c r="H19912">
        <v>89388</v>
      </c>
    </row>
    <row r="19913" spans="6:8" ht="13.5">
      <c r="F19913" s="156" t="s">
        <v>3373</v>
      </c>
      <c r="H19913">
        <v>89388</v>
      </c>
    </row>
    <row r="19914" spans="6:8" ht="13.5">
      <c r="F19914" s="156" t="s">
        <v>3373</v>
      </c>
      <c r="H19914">
        <v>89388</v>
      </c>
    </row>
    <row r="19915" spans="6:8" ht="13.5">
      <c r="F19915" s="156" t="s">
        <v>3373</v>
      </c>
      <c r="H19915">
        <v>89388</v>
      </c>
    </row>
    <row r="19916" spans="6:8" ht="13.5">
      <c r="F19916" s="156" t="s">
        <v>3373</v>
      </c>
      <c r="H19916">
        <v>89388</v>
      </c>
    </row>
    <row r="19917" spans="6:8" ht="13.5">
      <c r="F19917" s="156" t="s">
        <v>3374</v>
      </c>
      <c r="H19917">
        <v>89389</v>
      </c>
    </row>
    <row r="19918" spans="6:8" ht="13.5">
      <c r="F19918" s="156" t="s">
        <v>3374</v>
      </c>
      <c r="H19918">
        <v>89389</v>
      </c>
    </row>
    <row r="19919" spans="6:8" ht="13.5">
      <c r="F19919" s="156" t="s">
        <v>3374</v>
      </c>
      <c r="H19919">
        <v>89389</v>
      </c>
    </row>
    <row r="19920" spans="6:8" ht="13.5">
      <c r="F19920" s="156" t="s">
        <v>3374</v>
      </c>
      <c r="H19920">
        <v>89389</v>
      </c>
    </row>
    <row r="19921" spans="6:8" ht="13.5">
      <c r="F19921" s="156" t="s">
        <v>3374</v>
      </c>
      <c r="H19921">
        <v>89389</v>
      </c>
    </row>
    <row r="19922" spans="6:8" ht="13.5">
      <c r="F19922" s="156" t="s">
        <v>3374</v>
      </c>
      <c r="H19922">
        <v>89389</v>
      </c>
    </row>
    <row r="19923" spans="6:8" ht="13.5">
      <c r="F19923" s="156" t="s">
        <v>3374</v>
      </c>
      <c r="H19923">
        <v>89389</v>
      </c>
    </row>
    <row r="19924" spans="6:8" ht="13.5">
      <c r="F19924" s="156" t="s">
        <v>3375</v>
      </c>
      <c r="H19924">
        <v>89390</v>
      </c>
    </row>
    <row r="19925" spans="6:8" ht="13.5">
      <c r="F19925" s="156" t="s">
        <v>3375</v>
      </c>
      <c r="H19925">
        <v>89390</v>
      </c>
    </row>
    <row r="19926" spans="6:8" ht="13.5">
      <c r="F19926" s="156" t="s">
        <v>3375</v>
      </c>
      <c r="H19926">
        <v>89390</v>
      </c>
    </row>
    <row r="19927" spans="6:8" ht="13.5">
      <c r="F19927" s="156" t="s">
        <v>3375</v>
      </c>
      <c r="H19927">
        <v>89390</v>
      </c>
    </row>
    <row r="19928" spans="6:8" ht="13.5">
      <c r="F19928" s="156" t="s">
        <v>3375</v>
      </c>
      <c r="H19928">
        <v>89390</v>
      </c>
    </row>
    <row r="19929" spans="6:8" ht="13.5">
      <c r="F19929" s="156" t="s">
        <v>3375</v>
      </c>
      <c r="H19929">
        <v>89390</v>
      </c>
    </row>
    <row r="19930" spans="6:8" ht="13.5">
      <c r="F19930" s="156" t="s">
        <v>3375</v>
      </c>
      <c r="H19930">
        <v>89390</v>
      </c>
    </row>
    <row r="19931" spans="6:8" ht="13.5">
      <c r="F19931" s="156" t="s">
        <v>3376</v>
      </c>
      <c r="H19931">
        <v>89391</v>
      </c>
    </row>
    <row r="19932" spans="6:8" ht="13.5">
      <c r="F19932" s="156" t="s">
        <v>3376</v>
      </c>
      <c r="H19932">
        <v>89391</v>
      </c>
    </row>
    <row r="19933" spans="6:8" ht="13.5">
      <c r="F19933" s="156" t="s">
        <v>3376</v>
      </c>
      <c r="H19933">
        <v>89391</v>
      </c>
    </row>
    <row r="19934" spans="6:8" ht="13.5">
      <c r="F19934" s="156" t="s">
        <v>3376</v>
      </c>
      <c r="H19934">
        <v>89391</v>
      </c>
    </row>
    <row r="19935" spans="6:8" ht="13.5">
      <c r="F19935" s="156" t="s">
        <v>3376</v>
      </c>
      <c r="H19935">
        <v>89391</v>
      </c>
    </row>
    <row r="19936" spans="6:8" ht="13.5">
      <c r="F19936" s="156" t="s">
        <v>3376</v>
      </c>
      <c r="H19936">
        <v>89391</v>
      </c>
    </row>
    <row r="19937" spans="6:8" ht="13.5">
      <c r="F19937" s="156" t="s">
        <v>3376</v>
      </c>
      <c r="H19937">
        <v>89391</v>
      </c>
    </row>
    <row r="19938" spans="6:8" ht="13.5">
      <c r="F19938" s="156" t="s">
        <v>3377</v>
      </c>
      <c r="H19938">
        <v>89392</v>
      </c>
    </row>
    <row r="19939" spans="6:8" ht="13.5">
      <c r="F19939" s="156" t="s">
        <v>3377</v>
      </c>
      <c r="H19939">
        <v>89392</v>
      </c>
    </row>
    <row r="19940" spans="6:8" ht="13.5">
      <c r="F19940" s="156" t="s">
        <v>3377</v>
      </c>
      <c r="H19940">
        <v>89392</v>
      </c>
    </row>
    <row r="19941" spans="6:8" ht="13.5">
      <c r="F19941" s="156" t="s">
        <v>3377</v>
      </c>
      <c r="H19941">
        <v>89392</v>
      </c>
    </row>
    <row r="19942" spans="6:8" ht="13.5">
      <c r="F19942" s="156" t="s">
        <v>3377</v>
      </c>
      <c r="H19942">
        <v>89392</v>
      </c>
    </row>
    <row r="19943" spans="6:8" ht="13.5">
      <c r="F19943" s="156" t="s">
        <v>3377</v>
      </c>
      <c r="H19943">
        <v>89392</v>
      </c>
    </row>
    <row r="19944" spans="6:8" ht="13.5">
      <c r="F19944" s="156" t="s">
        <v>3377</v>
      </c>
      <c r="H19944">
        <v>89392</v>
      </c>
    </row>
    <row r="19945" spans="6:8" ht="13.5">
      <c r="F19945" s="156" t="s">
        <v>3378</v>
      </c>
      <c r="H19945">
        <v>89393</v>
      </c>
    </row>
    <row r="19946" spans="6:8" ht="13.5">
      <c r="F19946" s="156" t="s">
        <v>3378</v>
      </c>
      <c r="H19946">
        <v>89393</v>
      </c>
    </row>
    <row r="19947" spans="6:8" ht="13.5">
      <c r="F19947" s="156" t="s">
        <v>3378</v>
      </c>
      <c r="H19947">
        <v>89393</v>
      </c>
    </row>
    <row r="19948" spans="6:8" ht="13.5">
      <c r="F19948" s="156" t="s">
        <v>3378</v>
      </c>
      <c r="H19948">
        <v>89393</v>
      </c>
    </row>
    <row r="19949" spans="6:8" ht="13.5">
      <c r="F19949" s="156" t="s">
        <v>3378</v>
      </c>
      <c r="H19949">
        <v>89393</v>
      </c>
    </row>
    <row r="19950" spans="6:8" ht="13.5">
      <c r="F19950" s="156" t="s">
        <v>3378</v>
      </c>
      <c r="H19950">
        <v>89393</v>
      </c>
    </row>
    <row r="19951" spans="6:8" ht="13.5">
      <c r="F19951" s="156" t="s">
        <v>3378</v>
      </c>
      <c r="H19951">
        <v>89393</v>
      </c>
    </row>
    <row r="19952" spans="6:8" ht="13.5">
      <c r="F19952" s="156" t="s">
        <v>3379</v>
      </c>
      <c r="H19952">
        <v>89394</v>
      </c>
    </row>
    <row r="19953" spans="6:8" ht="13.5">
      <c r="F19953" s="156" t="s">
        <v>3379</v>
      </c>
      <c r="H19953">
        <v>89394</v>
      </c>
    </row>
    <row r="19954" spans="6:8" ht="13.5">
      <c r="F19954" s="156" t="s">
        <v>3379</v>
      </c>
      <c r="H19954">
        <v>89394</v>
      </c>
    </row>
    <row r="19955" spans="6:8" ht="13.5">
      <c r="F19955" s="156" t="s">
        <v>3379</v>
      </c>
      <c r="H19955">
        <v>89394</v>
      </c>
    </row>
    <row r="19956" spans="6:8" ht="13.5">
      <c r="F19956" s="156" t="s">
        <v>3379</v>
      </c>
      <c r="H19956">
        <v>89394</v>
      </c>
    </row>
    <row r="19957" spans="6:8" ht="13.5">
      <c r="F19957" s="156" t="s">
        <v>3379</v>
      </c>
      <c r="H19957">
        <v>89394</v>
      </c>
    </row>
    <row r="19958" spans="6:8" ht="13.5">
      <c r="F19958" s="156" t="s">
        <v>3379</v>
      </c>
      <c r="H19958">
        <v>89394</v>
      </c>
    </row>
    <row r="19959" spans="6:8" ht="13.5">
      <c r="F19959" s="156" t="s">
        <v>3380</v>
      </c>
      <c r="H19959">
        <v>89395</v>
      </c>
    </row>
    <row r="19960" spans="6:8" ht="13.5">
      <c r="F19960" s="156" t="s">
        <v>3380</v>
      </c>
      <c r="H19960">
        <v>89395</v>
      </c>
    </row>
    <row r="19961" spans="6:8" ht="13.5">
      <c r="F19961" s="156" t="s">
        <v>3380</v>
      </c>
      <c r="H19961">
        <v>89395</v>
      </c>
    </row>
    <row r="19962" spans="6:8" ht="13.5">
      <c r="F19962" s="156" t="s">
        <v>3380</v>
      </c>
      <c r="H19962">
        <v>89395</v>
      </c>
    </row>
    <row r="19963" spans="6:8" ht="13.5">
      <c r="F19963" s="156" t="s">
        <v>3380</v>
      </c>
      <c r="H19963">
        <v>89395</v>
      </c>
    </row>
    <row r="19964" spans="6:8" ht="13.5">
      <c r="F19964" s="156" t="s">
        <v>3380</v>
      </c>
      <c r="H19964">
        <v>89395</v>
      </c>
    </row>
    <row r="19965" spans="6:8" ht="13.5">
      <c r="F19965" s="156" t="s">
        <v>3380</v>
      </c>
      <c r="H19965">
        <v>89395</v>
      </c>
    </row>
    <row r="19966" spans="6:8" ht="13.5">
      <c r="F19966" s="156" t="s">
        <v>3381</v>
      </c>
      <c r="H19966">
        <v>89396</v>
      </c>
    </row>
    <row r="19967" spans="6:8" ht="13.5">
      <c r="F19967" s="156" t="s">
        <v>3381</v>
      </c>
      <c r="H19967">
        <v>89396</v>
      </c>
    </row>
    <row r="19968" spans="6:8" ht="13.5">
      <c r="F19968" s="156" t="s">
        <v>3381</v>
      </c>
      <c r="H19968">
        <v>89396</v>
      </c>
    </row>
    <row r="19969" spans="6:8" ht="13.5">
      <c r="F19969" s="156" t="s">
        <v>3381</v>
      </c>
      <c r="H19969">
        <v>89396</v>
      </c>
    </row>
    <row r="19970" spans="6:8" ht="13.5">
      <c r="F19970" s="156" t="s">
        <v>3381</v>
      </c>
      <c r="H19970">
        <v>89396</v>
      </c>
    </row>
    <row r="19971" spans="6:8" ht="13.5">
      <c r="F19971" s="156" t="s">
        <v>3381</v>
      </c>
      <c r="H19971">
        <v>89396</v>
      </c>
    </row>
    <row r="19972" spans="6:8" ht="13.5">
      <c r="F19972" s="156" t="s">
        <v>3381</v>
      </c>
      <c r="H19972">
        <v>89396</v>
      </c>
    </row>
    <row r="19973" spans="6:8" ht="13.5">
      <c r="F19973" s="156" t="s">
        <v>3382</v>
      </c>
      <c r="H19973">
        <v>89397</v>
      </c>
    </row>
    <row r="19974" spans="6:8" ht="13.5">
      <c r="F19974" s="156" t="s">
        <v>3382</v>
      </c>
      <c r="H19974">
        <v>89397</v>
      </c>
    </row>
    <row r="19975" spans="6:8" ht="13.5">
      <c r="F19975" s="156" t="s">
        <v>3382</v>
      </c>
      <c r="H19975">
        <v>89397</v>
      </c>
    </row>
    <row r="19976" spans="6:8" ht="13.5">
      <c r="F19976" s="156" t="s">
        <v>3382</v>
      </c>
      <c r="H19976">
        <v>89397</v>
      </c>
    </row>
    <row r="19977" spans="6:8" ht="13.5">
      <c r="F19977" s="156" t="s">
        <v>3382</v>
      </c>
      <c r="H19977">
        <v>89397</v>
      </c>
    </row>
    <row r="19978" spans="6:8" ht="13.5">
      <c r="F19978" s="156" t="s">
        <v>3382</v>
      </c>
      <c r="H19978">
        <v>89397</v>
      </c>
    </row>
    <row r="19979" spans="6:8" ht="13.5">
      <c r="F19979" s="156" t="s">
        <v>3382</v>
      </c>
      <c r="H19979">
        <v>89397</v>
      </c>
    </row>
    <row r="19980" spans="6:8" ht="13.5">
      <c r="F19980" s="156" t="s">
        <v>3383</v>
      </c>
      <c r="H19980">
        <v>89398</v>
      </c>
    </row>
    <row r="19981" spans="6:8" ht="13.5">
      <c r="F19981" s="156" t="s">
        <v>3383</v>
      </c>
      <c r="H19981">
        <v>89398</v>
      </c>
    </row>
    <row r="19982" spans="6:8" ht="13.5">
      <c r="F19982" s="156" t="s">
        <v>3383</v>
      </c>
      <c r="H19982">
        <v>89398</v>
      </c>
    </row>
    <row r="19983" spans="6:8" ht="13.5">
      <c r="F19983" s="156" t="s">
        <v>3383</v>
      </c>
      <c r="H19983">
        <v>89398</v>
      </c>
    </row>
    <row r="19984" spans="6:8" ht="13.5">
      <c r="F19984" s="156" t="s">
        <v>3383</v>
      </c>
      <c r="H19984">
        <v>89398</v>
      </c>
    </row>
    <row r="19985" spans="6:8" ht="13.5">
      <c r="F19985" s="156" t="s">
        <v>3383</v>
      </c>
      <c r="H19985">
        <v>89398</v>
      </c>
    </row>
    <row r="19986" spans="6:8" ht="13.5">
      <c r="F19986" s="156" t="s">
        <v>3383</v>
      </c>
      <c r="H19986">
        <v>89398</v>
      </c>
    </row>
    <row r="19987" spans="6:8" ht="13.5">
      <c r="F19987" s="156" t="s">
        <v>3384</v>
      </c>
      <c r="H19987">
        <v>89399</v>
      </c>
    </row>
    <row r="19988" spans="6:8" ht="13.5">
      <c r="F19988" s="156" t="s">
        <v>3384</v>
      </c>
      <c r="H19988">
        <v>89399</v>
      </c>
    </row>
    <row r="19989" spans="6:8" ht="13.5">
      <c r="F19989" s="156" t="s">
        <v>3384</v>
      </c>
      <c r="H19989">
        <v>89399</v>
      </c>
    </row>
    <row r="19990" spans="6:8" ht="13.5">
      <c r="F19990" s="156" t="s">
        <v>3384</v>
      </c>
      <c r="H19990">
        <v>89399</v>
      </c>
    </row>
    <row r="19991" spans="6:8" ht="13.5">
      <c r="F19991" s="156" t="s">
        <v>3384</v>
      </c>
      <c r="H19991">
        <v>89399</v>
      </c>
    </row>
    <row r="19992" spans="6:8" ht="13.5">
      <c r="F19992" s="156" t="s">
        <v>3384</v>
      </c>
      <c r="H19992">
        <v>89399</v>
      </c>
    </row>
    <row r="19993" spans="6:8" ht="13.5">
      <c r="F19993" s="156" t="s">
        <v>3384</v>
      </c>
      <c r="H19993">
        <v>89399</v>
      </c>
    </row>
    <row r="19994" spans="6:8" ht="13.5">
      <c r="F19994" s="156" t="s">
        <v>3385</v>
      </c>
      <c r="H19994">
        <v>89400</v>
      </c>
    </row>
    <row r="19995" spans="6:8" ht="13.5">
      <c r="F19995" s="156" t="s">
        <v>3385</v>
      </c>
      <c r="H19995">
        <v>89400</v>
      </c>
    </row>
    <row r="19996" spans="6:8" ht="13.5">
      <c r="F19996" s="156" t="s">
        <v>3385</v>
      </c>
      <c r="H19996">
        <v>89400</v>
      </c>
    </row>
    <row r="19997" spans="6:8" ht="13.5">
      <c r="F19997" s="156" t="s">
        <v>3385</v>
      </c>
      <c r="H19997">
        <v>89400</v>
      </c>
    </row>
    <row r="19998" spans="6:8" ht="13.5">
      <c r="F19998" s="156" t="s">
        <v>3385</v>
      </c>
      <c r="H19998">
        <v>89400</v>
      </c>
    </row>
    <row r="19999" spans="6:8" ht="13.5">
      <c r="F19999" s="156" t="s">
        <v>3385</v>
      </c>
      <c r="H19999">
        <v>89400</v>
      </c>
    </row>
    <row r="20000" spans="6:8" ht="13.5">
      <c r="F20000" s="156" t="s">
        <v>3385</v>
      </c>
      <c r="H20000">
        <v>89400</v>
      </c>
    </row>
    <row r="20001" spans="6:8" ht="13.5">
      <c r="F20001" s="156" t="s">
        <v>3386</v>
      </c>
      <c r="H20001">
        <v>89404</v>
      </c>
    </row>
    <row r="20002" spans="6:8" ht="13.5">
      <c r="F20002" s="156" t="s">
        <v>3386</v>
      </c>
      <c r="H20002">
        <v>89404</v>
      </c>
    </row>
    <row r="20003" spans="6:8" ht="13.5">
      <c r="F20003" s="156" t="s">
        <v>3386</v>
      </c>
      <c r="H20003">
        <v>89404</v>
      </c>
    </row>
    <row r="20004" spans="6:8" ht="13.5">
      <c r="F20004" s="156" t="s">
        <v>3386</v>
      </c>
      <c r="H20004">
        <v>89404</v>
      </c>
    </row>
    <row r="20005" spans="6:8" ht="13.5">
      <c r="F20005" s="156" t="s">
        <v>3386</v>
      </c>
      <c r="H20005">
        <v>89404</v>
      </c>
    </row>
    <row r="20006" spans="6:8" ht="13.5">
      <c r="F20006" s="156" t="s">
        <v>3386</v>
      </c>
      <c r="H20006">
        <v>89404</v>
      </c>
    </row>
    <row r="20007" spans="6:8" ht="13.5">
      <c r="F20007" s="156" t="s">
        <v>3386</v>
      </c>
      <c r="H20007">
        <v>89404</v>
      </c>
    </row>
    <row r="20008" spans="6:8" ht="13.5">
      <c r="F20008" s="156" t="s">
        <v>3387</v>
      </c>
      <c r="H20008">
        <v>89405</v>
      </c>
    </row>
    <row r="20009" spans="6:8" ht="13.5">
      <c r="F20009" s="156" t="s">
        <v>3387</v>
      </c>
      <c r="H20009">
        <v>89405</v>
      </c>
    </row>
    <row r="20010" spans="6:8" ht="13.5">
      <c r="F20010" s="156" t="s">
        <v>3387</v>
      </c>
      <c r="H20010">
        <v>89405</v>
      </c>
    </row>
    <row r="20011" spans="6:8" ht="13.5">
      <c r="F20011" s="156" t="s">
        <v>3387</v>
      </c>
      <c r="H20011">
        <v>89405</v>
      </c>
    </row>
    <row r="20012" spans="6:8" ht="13.5">
      <c r="F20012" s="156" t="s">
        <v>3387</v>
      </c>
      <c r="H20012">
        <v>89405</v>
      </c>
    </row>
    <row r="20013" spans="6:8" ht="13.5">
      <c r="F20013" s="156" t="s">
        <v>3387</v>
      </c>
      <c r="H20013">
        <v>89405</v>
      </c>
    </row>
    <row r="20014" spans="6:8" ht="13.5">
      <c r="F20014" s="156" t="s">
        <v>3387</v>
      </c>
      <c r="H20014">
        <v>89405</v>
      </c>
    </row>
    <row r="20015" spans="6:8" ht="13.5">
      <c r="F20015" s="156" t="s">
        <v>3388</v>
      </c>
      <c r="H20015">
        <v>89406</v>
      </c>
    </row>
    <row r="20016" spans="6:8" ht="13.5">
      <c r="F20016" s="156" t="s">
        <v>3388</v>
      </c>
      <c r="H20016">
        <v>89406</v>
      </c>
    </row>
    <row r="20017" spans="6:8" ht="13.5">
      <c r="F20017" s="156" t="s">
        <v>3388</v>
      </c>
      <c r="H20017">
        <v>89406</v>
      </c>
    </row>
    <row r="20018" spans="6:8" ht="13.5">
      <c r="F20018" s="156" t="s">
        <v>3388</v>
      </c>
      <c r="H20018">
        <v>89406</v>
      </c>
    </row>
    <row r="20019" spans="6:8" ht="13.5">
      <c r="F20019" s="156" t="s">
        <v>3388</v>
      </c>
      <c r="H20019">
        <v>89406</v>
      </c>
    </row>
    <row r="20020" spans="6:8" ht="13.5">
      <c r="F20020" s="156" t="s">
        <v>3388</v>
      </c>
      <c r="H20020">
        <v>89406</v>
      </c>
    </row>
    <row r="20021" spans="6:8" ht="13.5">
      <c r="F20021" s="156" t="s">
        <v>3388</v>
      </c>
      <c r="H20021">
        <v>89406</v>
      </c>
    </row>
    <row r="20022" spans="6:8" ht="13.5">
      <c r="F20022" s="156" t="s">
        <v>3389</v>
      </c>
      <c r="H20022">
        <v>89407</v>
      </c>
    </row>
    <row r="20023" spans="6:8" ht="13.5">
      <c r="F20023" s="156" t="s">
        <v>3389</v>
      </c>
      <c r="H20023">
        <v>89407</v>
      </c>
    </row>
    <row r="20024" spans="6:8" ht="13.5">
      <c r="F20024" s="156" t="s">
        <v>3389</v>
      </c>
      <c r="H20024">
        <v>89407</v>
      </c>
    </row>
    <row r="20025" spans="6:8" ht="13.5">
      <c r="F20025" s="156" t="s">
        <v>3389</v>
      </c>
      <c r="H20025">
        <v>89407</v>
      </c>
    </row>
    <row r="20026" spans="6:8" ht="13.5">
      <c r="F20026" s="156" t="s">
        <v>3389</v>
      </c>
      <c r="H20026">
        <v>89407</v>
      </c>
    </row>
    <row r="20027" spans="6:8" ht="13.5">
      <c r="F20027" s="156" t="s">
        <v>3389</v>
      </c>
      <c r="H20027">
        <v>89407</v>
      </c>
    </row>
    <row r="20028" spans="6:8" ht="13.5">
      <c r="F20028" s="156" t="s">
        <v>3389</v>
      </c>
      <c r="H20028">
        <v>89407</v>
      </c>
    </row>
    <row r="20029" spans="6:8" ht="13.5">
      <c r="F20029" s="156" t="s">
        <v>3390</v>
      </c>
      <c r="H20029">
        <v>89408</v>
      </c>
    </row>
    <row r="20030" spans="6:8" ht="13.5">
      <c r="F20030" s="156" t="s">
        <v>3390</v>
      </c>
      <c r="H20030">
        <v>89408</v>
      </c>
    </row>
    <row r="20031" spans="6:8" ht="13.5">
      <c r="F20031" s="156" t="s">
        <v>3390</v>
      </c>
      <c r="H20031">
        <v>89408</v>
      </c>
    </row>
    <row r="20032" spans="6:8" ht="13.5">
      <c r="F20032" s="156" t="s">
        <v>3390</v>
      </c>
      <c r="H20032">
        <v>89408</v>
      </c>
    </row>
    <row r="20033" spans="6:8" ht="13.5">
      <c r="F20033" s="156" t="s">
        <v>3390</v>
      </c>
      <c r="H20033">
        <v>89408</v>
      </c>
    </row>
    <row r="20034" spans="6:8" ht="13.5">
      <c r="F20034" s="156" t="s">
        <v>3390</v>
      </c>
      <c r="H20034">
        <v>89408</v>
      </c>
    </row>
    <row r="20035" spans="6:8" ht="13.5">
      <c r="F20035" s="156" t="s">
        <v>3390</v>
      </c>
      <c r="H20035">
        <v>89408</v>
      </c>
    </row>
    <row r="20036" spans="6:8" ht="13.5">
      <c r="F20036" s="156" t="s">
        <v>3391</v>
      </c>
      <c r="H20036">
        <v>89409</v>
      </c>
    </row>
    <row r="20037" spans="6:8" ht="13.5">
      <c r="F20037" s="156" t="s">
        <v>3391</v>
      </c>
      <c r="H20037">
        <v>89409</v>
      </c>
    </row>
    <row r="20038" spans="6:8" ht="13.5">
      <c r="F20038" s="156" t="s">
        <v>3391</v>
      </c>
      <c r="H20038">
        <v>89409</v>
      </c>
    </row>
    <row r="20039" spans="6:8" ht="13.5">
      <c r="F20039" s="156" t="s">
        <v>3391</v>
      </c>
      <c r="H20039">
        <v>89409</v>
      </c>
    </row>
    <row r="20040" spans="6:8" ht="13.5">
      <c r="F20040" s="156" t="s">
        <v>3391</v>
      </c>
      <c r="H20040">
        <v>89409</v>
      </c>
    </row>
    <row r="20041" spans="6:8" ht="13.5">
      <c r="F20041" s="156" t="s">
        <v>3391</v>
      </c>
      <c r="H20041">
        <v>89409</v>
      </c>
    </row>
    <row r="20042" spans="6:8" ht="13.5">
      <c r="F20042" s="156" t="s">
        <v>3391</v>
      </c>
      <c r="H20042">
        <v>89409</v>
      </c>
    </row>
    <row r="20043" spans="6:8" ht="13.5">
      <c r="F20043" s="156" t="s">
        <v>3392</v>
      </c>
      <c r="H20043">
        <v>89410</v>
      </c>
    </row>
    <row r="20044" spans="6:8" ht="13.5">
      <c r="F20044" s="156" t="s">
        <v>3392</v>
      </c>
      <c r="H20044">
        <v>89410</v>
      </c>
    </row>
    <row r="20045" spans="6:8" ht="13.5">
      <c r="F20045" s="156" t="s">
        <v>3392</v>
      </c>
      <c r="H20045">
        <v>89410</v>
      </c>
    </row>
    <row r="20046" spans="6:8" ht="13.5">
      <c r="F20046" s="156" t="s">
        <v>3392</v>
      </c>
      <c r="H20046">
        <v>89410</v>
      </c>
    </row>
    <row r="20047" spans="6:8" ht="13.5">
      <c r="F20047" s="156" t="s">
        <v>3392</v>
      </c>
      <c r="H20047">
        <v>89410</v>
      </c>
    </row>
    <row r="20048" spans="6:8" ht="13.5">
      <c r="F20048" s="156" t="s">
        <v>3392</v>
      </c>
      <c r="H20048">
        <v>89410</v>
      </c>
    </row>
    <row r="20049" spans="6:8" ht="13.5">
      <c r="F20049" s="156" t="s">
        <v>3392</v>
      </c>
      <c r="H20049">
        <v>89410</v>
      </c>
    </row>
    <row r="20050" spans="6:8" ht="13.5">
      <c r="F20050" s="156" t="s">
        <v>3393</v>
      </c>
      <c r="H20050">
        <v>89411</v>
      </c>
    </row>
    <row r="20051" spans="6:8" ht="13.5">
      <c r="F20051" s="156" t="s">
        <v>3393</v>
      </c>
      <c r="H20051">
        <v>89411</v>
      </c>
    </row>
    <row r="20052" spans="6:8" ht="13.5">
      <c r="F20052" s="156" t="s">
        <v>3393</v>
      </c>
      <c r="H20052">
        <v>89411</v>
      </c>
    </row>
    <row r="20053" spans="6:8" ht="13.5">
      <c r="F20053" s="156" t="s">
        <v>3393</v>
      </c>
      <c r="H20053">
        <v>89411</v>
      </c>
    </row>
    <row r="20054" spans="6:8" ht="13.5">
      <c r="F20054" s="156" t="s">
        <v>3393</v>
      </c>
      <c r="H20054">
        <v>89411</v>
      </c>
    </row>
    <row r="20055" spans="6:8" ht="13.5">
      <c r="F20055" s="156" t="s">
        <v>3393</v>
      </c>
      <c r="H20055">
        <v>89411</v>
      </c>
    </row>
    <row r="20056" spans="6:8" ht="13.5">
      <c r="F20056" s="156" t="s">
        <v>3393</v>
      </c>
      <c r="H20056">
        <v>89411</v>
      </c>
    </row>
    <row r="20057" spans="6:8" ht="13.5">
      <c r="F20057" s="156" t="s">
        <v>3394</v>
      </c>
      <c r="H20057">
        <v>89412</v>
      </c>
    </row>
    <row r="20058" spans="6:8" ht="13.5">
      <c r="F20058" s="156" t="s">
        <v>3394</v>
      </c>
      <c r="H20058">
        <v>89412</v>
      </c>
    </row>
    <row r="20059" spans="6:8" ht="13.5">
      <c r="F20059" s="156" t="s">
        <v>3394</v>
      </c>
      <c r="H20059">
        <v>89412</v>
      </c>
    </row>
    <row r="20060" spans="6:8" ht="13.5">
      <c r="F20060" s="156" t="s">
        <v>3394</v>
      </c>
      <c r="H20060">
        <v>89412</v>
      </c>
    </row>
    <row r="20061" spans="6:8" ht="13.5">
      <c r="F20061" s="156" t="s">
        <v>3394</v>
      </c>
      <c r="H20061">
        <v>89412</v>
      </c>
    </row>
    <row r="20062" spans="6:8" ht="13.5">
      <c r="F20062" s="156" t="s">
        <v>3394</v>
      </c>
      <c r="H20062">
        <v>89412</v>
      </c>
    </row>
    <row r="20063" spans="6:8" ht="13.5">
      <c r="F20063" s="156" t="s">
        <v>3394</v>
      </c>
      <c r="H20063">
        <v>89412</v>
      </c>
    </row>
    <row r="20064" spans="6:8" ht="13.5">
      <c r="F20064" s="156" t="s">
        <v>3395</v>
      </c>
      <c r="H20064">
        <v>89413</v>
      </c>
    </row>
    <row r="20065" spans="6:8" ht="13.5">
      <c r="F20065" s="156" t="s">
        <v>3395</v>
      </c>
      <c r="H20065">
        <v>89413</v>
      </c>
    </row>
    <row r="20066" spans="6:8" ht="13.5">
      <c r="F20066" s="156" t="s">
        <v>3395</v>
      </c>
      <c r="H20066">
        <v>89413</v>
      </c>
    </row>
    <row r="20067" spans="6:8" ht="13.5">
      <c r="F20067" s="156" t="s">
        <v>3395</v>
      </c>
      <c r="H20067">
        <v>89413</v>
      </c>
    </row>
    <row r="20068" spans="6:8" ht="13.5">
      <c r="F20068" s="156" t="s">
        <v>3395</v>
      </c>
      <c r="H20068">
        <v>89413</v>
      </c>
    </row>
    <row r="20069" spans="6:8" ht="13.5">
      <c r="F20069" s="156" t="s">
        <v>3395</v>
      </c>
      <c r="H20069">
        <v>89413</v>
      </c>
    </row>
    <row r="20070" spans="6:8" ht="13.5">
      <c r="F20070" s="156" t="s">
        <v>3395</v>
      </c>
      <c r="H20070">
        <v>89413</v>
      </c>
    </row>
    <row r="20071" spans="6:8" ht="13.5">
      <c r="F20071" s="156" t="s">
        <v>3396</v>
      </c>
      <c r="H20071">
        <v>89414</v>
      </c>
    </row>
    <row r="20072" spans="6:8" ht="13.5">
      <c r="F20072" s="156" t="s">
        <v>3396</v>
      </c>
      <c r="H20072">
        <v>89414</v>
      </c>
    </row>
    <row r="20073" spans="6:8" ht="13.5">
      <c r="F20073" s="156" t="s">
        <v>3396</v>
      </c>
      <c r="H20073">
        <v>89414</v>
      </c>
    </row>
    <row r="20074" spans="6:8" ht="13.5">
      <c r="F20074" s="156" t="s">
        <v>3396</v>
      </c>
      <c r="H20074">
        <v>89414</v>
      </c>
    </row>
    <row r="20075" spans="6:8" ht="13.5">
      <c r="F20075" s="156" t="s">
        <v>3396</v>
      </c>
      <c r="H20075">
        <v>89414</v>
      </c>
    </row>
    <row r="20076" spans="6:8" ht="13.5">
      <c r="F20076" s="156" t="s">
        <v>3396</v>
      </c>
      <c r="H20076">
        <v>89414</v>
      </c>
    </row>
    <row r="20077" spans="6:8" ht="13.5">
      <c r="F20077" s="156" t="s">
        <v>3396</v>
      </c>
      <c r="H20077">
        <v>89414</v>
      </c>
    </row>
    <row r="20078" spans="6:8" ht="13.5">
      <c r="F20078" s="156" t="s">
        <v>3397</v>
      </c>
      <c r="H20078">
        <v>89415</v>
      </c>
    </row>
    <row r="20079" spans="6:8" ht="13.5">
      <c r="F20079" s="156" t="s">
        <v>3397</v>
      </c>
      <c r="H20079">
        <v>89415</v>
      </c>
    </row>
    <row r="20080" spans="6:8" ht="13.5">
      <c r="F20080" s="156" t="s">
        <v>3397</v>
      </c>
      <c r="H20080">
        <v>89415</v>
      </c>
    </row>
    <row r="20081" spans="6:8" ht="13.5">
      <c r="F20081" s="156" t="s">
        <v>3397</v>
      </c>
      <c r="H20081">
        <v>89415</v>
      </c>
    </row>
    <row r="20082" spans="6:8" ht="13.5">
      <c r="F20082" s="156" t="s">
        <v>3397</v>
      </c>
      <c r="H20082">
        <v>89415</v>
      </c>
    </row>
    <row r="20083" spans="6:8" ht="13.5">
      <c r="F20083" s="156" t="s">
        <v>3397</v>
      </c>
      <c r="H20083">
        <v>89415</v>
      </c>
    </row>
    <row r="20084" spans="6:8" ht="13.5">
      <c r="F20084" s="156" t="s">
        <v>3397</v>
      </c>
      <c r="H20084">
        <v>89415</v>
      </c>
    </row>
    <row r="20085" spans="6:8" ht="13.5">
      <c r="F20085" s="156" t="s">
        <v>3398</v>
      </c>
      <c r="H20085">
        <v>89416</v>
      </c>
    </row>
    <row r="20086" spans="6:8" ht="13.5">
      <c r="F20086" s="156" t="s">
        <v>3398</v>
      </c>
      <c r="H20086">
        <v>89416</v>
      </c>
    </row>
    <row r="20087" spans="6:8" ht="13.5">
      <c r="F20087" s="156" t="s">
        <v>3398</v>
      </c>
      <c r="H20087">
        <v>89416</v>
      </c>
    </row>
    <row r="20088" spans="6:8" ht="13.5">
      <c r="F20088" s="156" t="s">
        <v>3398</v>
      </c>
      <c r="H20088">
        <v>89416</v>
      </c>
    </row>
    <row r="20089" spans="6:8" ht="13.5">
      <c r="F20089" s="156" t="s">
        <v>3398</v>
      </c>
      <c r="H20089">
        <v>89416</v>
      </c>
    </row>
    <row r="20090" spans="6:8" ht="13.5">
      <c r="F20090" s="156" t="s">
        <v>3398</v>
      </c>
      <c r="H20090">
        <v>89416</v>
      </c>
    </row>
    <row r="20091" spans="6:8" ht="13.5">
      <c r="F20091" s="156" t="s">
        <v>3398</v>
      </c>
      <c r="H20091">
        <v>89416</v>
      </c>
    </row>
    <row r="20092" spans="6:8" ht="13.5">
      <c r="F20092" s="156" t="s">
        <v>3399</v>
      </c>
      <c r="H20092">
        <v>89417</v>
      </c>
    </row>
    <row r="20093" spans="6:8" ht="13.5">
      <c r="F20093" s="156" t="s">
        <v>3399</v>
      </c>
      <c r="H20093">
        <v>89417</v>
      </c>
    </row>
    <row r="20094" spans="6:8" ht="13.5">
      <c r="F20094" s="156" t="s">
        <v>3399</v>
      </c>
      <c r="H20094">
        <v>89417</v>
      </c>
    </row>
    <row r="20095" spans="6:8" ht="13.5">
      <c r="F20095" s="156" t="s">
        <v>3399</v>
      </c>
      <c r="H20095">
        <v>89417</v>
      </c>
    </row>
    <row r="20096" spans="6:8" ht="13.5">
      <c r="F20096" s="156" t="s">
        <v>3399</v>
      </c>
      <c r="H20096">
        <v>89417</v>
      </c>
    </row>
    <row r="20097" spans="6:8" ht="13.5">
      <c r="F20097" s="156" t="s">
        <v>3399</v>
      </c>
      <c r="H20097">
        <v>89417</v>
      </c>
    </row>
    <row r="20098" spans="6:8" ht="13.5">
      <c r="F20098" s="156" t="s">
        <v>3399</v>
      </c>
      <c r="H20098">
        <v>89417</v>
      </c>
    </row>
    <row r="20099" spans="6:8" ht="13.5">
      <c r="F20099" s="156" t="s">
        <v>3400</v>
      </c>
      <c r="H20099">
        <v>89418</v>
      </c>
    </row>
    <row r="20100" spans="6:8" ht="13.5">
      <c r="F20100" s="156" t="s">
        <v>3400</v>
      </c>
      <c r="H20100">
        <v>89418</v>
      </c>
    </row>
    <row r="20101" spans="6:8" ht="13.5">
      <c r="F20101" s="156" t="s">
        <v>3400</v>
      </c>
      <c r="H20101">
        <v>89418</v>
      </c>
    </row>
    <row r="20102" spans="6:8" ht="13.5">
      <c r="F20102" s="156" t="s">
        <v>3400</v>
      </c>
      <c r="H20102">
        <v>89418</v>
      </c>
    </row>
    <row r="20103" spans="6:8" ht="13.5">
      <c r="F20103" s="156" t="s">
        <v>3400</v>
      </c>
      <c r="H20103">
        <v>89418</v>
      </c>
    </row>
    <row r="20104" spans="6:8" ht="13.5">
      <c r="F20104" s="156" t="s">
        <v>3400</v>
      </c>
      <c r="H20104">
        <v>89418</v>
      </c>
    </row>
    <row r="20105" spans="6:8" ht="13.5">
      <c r="F20105" s="156" t="s">
        <v>3400</v>
      </c>
      <c r="H20105">
        <v>89418</v>
      </c>
    </row>
    <row r="20106" spans="6:8" ht="13.5">
      <c r="F20106" s="156" t="s">
        <v>3401</v>
      </c>
      <c r="H20106">
        <v>89419</v>
      </c>
    </row>
    <row r="20107" spans="6:8" ht="13.5">
      <c r="F20107" s="156" t="s">
        <v>3401</v>
      </c>
      <c r="H20107">
        <v>89419</v>
      </c>
    </row>
    <row r="20108" spans="6:8" ht="13.5">
      <c r="F20108" s="156" t="s">
        <v>3401</v>
      </c>
      <c r="H20108">
        <v>89419</v>
      </c>
    </row>
    <row r="20109" spans="6:8" ht="13.5">
      <c r="F20109" s="156" t="s">
        <v>3401</v>
      </c>
      <c r="H20109">
        <v>89419</v>
      </c>
    </row>
    <row r="20110" spans="6:8" ht="13.5">
      <c r="F20110" s="156" t="s">
        <v>3401</v>
      </c>
      <c r="H20110">
        <v>89419</v>
      </c>
    </row>
    <row r="20111" spans="6:8" ht="13.5">
      <c r="F20111" s="156" t="s">
        <v>3401</v>
      </c>
      <c r="H20111">
        <v>89419</v>
      </c>
    </row>
    <row r="20112" spans="6:8" ht="13.5">
      <c r="F20112" s="156" t="s">
        <v>3401</v>
      </c>
      <c r="H20112">
        <v>89419</v>
      </c>
    </row>
    <row r="20113" spans="6:8" ht="13.5">
      <c r="F20113" s="156" t="s">
        <v>3402</v>
      </c>
      <c r="H20113">
        <v>89420</v>
      </c>
    </row>
    <row r="20114" spans="6:8" ht="13.5">
      <c r="F20114" s="156" t="s">
        <v>3402</v>
      </c>
      <c r="H20114">
        <v>89420</v>
      </c>
    </row>
    <row r="20115" spans="6:8" ht="13.5">
      <c r="F20115" s="156" t="s">
        <v>3402</v>
      </c>
      <c r="H20115">
        <v>89420</v>
      </c>
    </row>
    <row r="20116" spans="6:8" ht="13.5">
      <c r="F20116" s="156" t="s">
        <v>3402</v>
      </c>
      <c r="H20116">
        <v>89420</v>
      </c>
    </row>
    <row r="20117" spans="6:8" ht="13.5">
      <c r="F20117" s="156" t="s">
        <v>3402</v>
      </c>
      <c r="H20117">
        <v>89420</v>
      </c>
    </row>
    <row r="20118" spans="6:8" ht="13.5">
      <c r="F20118" s="156" t="s">
        <v>3402</v>
      </c>
      <c r="H20118">
        <v>89420</v>
      </c>
    </row>
    <row r="20119" spans="6:8" ht="13.5">
      <c r="F20119" s="156" t="s">
        <v>3402</v>
      </c>
      <c r="H20119">
        <v>89420</v>
      </c>
    </row>
    <row r="20120" spans="6:8" ht="13.5">
      <c r="F20120" s="156" t="s">
        <v>3403</v>
      </c>
      <c r="H20120">
        <v>89421</v>
      </c>
    </row>
    <row r="20121" spans="6:8" ht="13.5">
      <c r="F20121" s="156" t="s">
        <v>3403</v>
      </c>
      <c r="H20121">
        <v>89421</v>
      </c>
    </row>
    <row r="20122" spans="6:8" ht="13.5">
      <c r="F20122" s="156" t="s">
        <v>3403</v>
      </c>
      <c r="H20122">
        <v>89421</v>
      </c>
    </row>
    <row r="20123" spans="6:8" ht="13.5">
      <c r="F20123" s="156" t="s">
        <v>3403</v>
      </c>
      <c r="H20123">
        <v>89421</v>
      </c>
    </row>
    <row r="20124" spans="6:8" ht="13.5">
      <c r="F20124" s="156" t="s">
        <v>3403</v>
      </c>
      <c r="H20124">
        <v>89421</v>
      </c>
    </row>
    <row r="20125" spans="6:8" ht="13.5">
      <c r="F20125" s="156" t="s">
        <v>3403</v>
      </c>
      <c r="H20125">
        <v>89421</v>
      </c>
    </row>
    <row r="20126" spans="6:8" ht="13.5">
      <c r="F20126" s="156" t="s">
        <v>3403</v>
      </c>
      <c r="H20126">
        <v>89421</v>
      </c>
    </row>
    <row r="20127" spans="6:8" ht="13.5">
      <c r="F20127" s="156" t="s">
        <v>3404</v>
      </c>
      <c r="H20127">
        <v>89422</v>
      </c>
    </row>
    <row r="20128" spans="6:8" ht="13.5">
      <c r="F20128" s="156" t="s">
        <v>3404</v>
      </c>
      <c r="H20128">
        <v>89422</v>
      </c>
    </row>
    <row r="20129" spans="6:8" ht="13.5">
      <c r="F20129" s="156" t="s">
        <v>3404</v>
      </c>
      <c r="H20129">
        <v>89422</v>
      </c>
    </row>
    <row r="20130" spans="6:8" ht="13.5">
      <c r="F20130" s="156" t="s">
        <v>3404</v>
      </c>
      <c r="H20130">
        <v>89422</v>
      </c>
    </row>
    <row r="20131" spans="6:8" ht="13.5">
      <c r="F20131" s="156" t="s">
        <v>3404</v>
      </c>
      <c r="H20131">
        <v>89422</v>
      </c>
    </row>
    <row r="20132" spans="6:8" ht="13.5">
      <c r="F20132" s="156" t="s">
        <v>3404</v>
      </c>
      <c r="H20132">
        <v>89422</v>
      </c>
    </row>
    <row r="20133" spans="6:8" ht="13.5">
      <c r="F20133" s="156" t="s">
        <v>3404</v>
      </c>
      <c r="H20133">
        <v>89422</v>
      </c>
    </row>
    <row r="20134" spans="6:8" ht="13.5">
      <c r="F20134" s="156" t="s">
        <v>3405</v>
      </c>
      <c r="H20134">
        <v>89423</v>
      </c>
    </row>
    <row r="20135" spans="6:8" ht="13.5">
      <c r="F20135" s="156" t="s">
        <v>3405</v>
      </c>
      <c r="H20135">
        <v>89423</v>
      </c>
    </row>
    <row r="20136" spans="6:8" ht="13.5">
      <c r="F20136" s="156" t="s">
        <v>3405</v>
      </c>
      <c r="H20136">
        <v>89423</v>
      </c>
    </row>
    <row r="20137" spans="6:8" ht="13.5">
      <c r="F20137" s="156" t="s">
        <v>3405</v>
      </c>
      <c r="H20137">
        <v>89423</v>
      </c>
    </row>
    <row r="20138" spans="6:8" ht="13.5">
      <c r="F20138" s="156" t="s">
        <v>3405</v>
      </c>
      <c r="H20138">
        <v>89423</v>
      </c>
    </row>
    <row r="20139" spans="6:8" ht="13.5">
      <c r="F20139" s="156" t="s">
        <v>3405</v>
      </c>
      <c r="H20139">
        <v>89423</v>
      </c>
    </row>
    <row r="20140" spans="6:8" ht="13.5">
      <c r="F20140" s="156" t="s">
        <v>3405</v>
      </c>
      <c r="H20140">
        <v>89423</v>
      </c>
    </row>
    <row r="20141" spans="6:8" ht="13.5">
      <c r="F20141" s="156" t="s">
        <v>3406</v>
      </c>
      <c r="H20141">
        <v>89424</v>
      </c>
    </row>
    <row r="20142" spans="6:8" ht="13.5">
      <c r="F20142" s="156" t="s">
        <v>3406</v>
      </c>
      <c r="H20142">
        <v>89424</v>
      </c>
    </row>
    <row r="20143" spans="6:8" ht="13.5">
      <c r="F20143" s="156" t="s">
        <v>3406</v>
      </c>
      <c r="H20143">
        <v>89424</v>
      </c>
    </row>
    <row r="20144" spans="6:8" ht="13.5">
      <c r="F20144" s="156" t="s">
        <v>3406</v>
      </c>
      <c r="H20144">
        <v>89424</v>
      </c>
    </row>
    <row r="20145" spans="6:8" ht="13.5">
      <c r="F20145" s="156" t="s">
        <v>3406</v>
      </c>
      <c r="H20145">
        <v>89424</v>
      </c>
    </row>
    <row r="20146" spans="6:8" ht="13.5">
      <c r="F20146" s="156" t="s">
        <v>3406</v>
      </c>
      <c r="H20146">
        <v>89424</v>
      </c>
    </row>
    <row r="20147" spans="6:8" ht="13.5">
      <c r="F20147" s="156" t="s">
        <v>3406</v>
      </c>
      <c r="H20147">
        <v>89424</v>
      </c>
    </row>
    <row r="20148" spans="6:8" ht="13.5">
      <c r="F20148" s="156" t="s">
        <v>3407</v>
      </c>
      <c r="H20148">
        <v>89425</v>
      </c>
    </row>
    <row r="20149" spans="6:8" ht="13.5">
      <c r="F20149" s="156" t="s">
        <v>3407</v>
      </c>
      <c r="H20149">
        <v>89425</v>
      </c>
    </row>
    <row r="20150" spans="6:8" ht="13.5">
      <c r="F20150" s="156" t="s">
        <v>3407</v>
      </c>
      <c r="H20150">
        <v>89425</v>
      </c>
    </row>
    <row r="20151" spans="6:8" ht="13.5">
      <c r="F20151" s="156" t="s">
        <v>3407</v>
      </c>
      <c r="H20151">
        <v>89425</v>
      </c>
    </row>
    <row r="20152" spans="6:8" ht="13.5">
      <c r="F20152" s="156" t="s">
        <v>3407</v>
      </c>
      <c r="H20152">
        <v>89425</v>
      </c>
    </row>
    <row r="20153" spans="6:8" ht="13.5">
      <c r="F20153" s="156" t="s">
        <v>3407</v>
      </c>
      <c r="H20153">
        <v>89425</v>
      </c>
    </row>
    <row r="20154" spans="6:8" ht="13.5">
      <c r="F20154" s="156" t="s">
        <v>3407</v>
      </c>
      <c r="H20154">
        <v>89425</v>
      </c>
    </row>
    <row r="20155" spans="6:8" ht="13.5">
      <c r="F20155" s="156" t="s">
        <v>3408</v>
      </c>
      <c r="H20155">
        <v>89426</v>
      </c>
    </row>
    <row r="20156" spans="6:8" ht="13.5">
      <c r="F20156" s="156" t="s">
        <v>3408</v>
      </c>
      <c r="H20156">
        <v>89426</v>
      </c>
    </row>
    <row r="20157" spans="6:8" ht="13.5">
      <c r="F20157" s="156" t="s">
        <v>3408</v>
      </c>
      <c r="H20157">
        <v>89426</v>
      </c>
    </row>
    <row r="20158" spans="6:8" ht="13.5">
      <c r="F20158" s="156" t="s">
        <v>3408</v>
      </c>
      <c r="H20158">
        <v>89426</v>
      </c>
    </row>
    <row r="20159" spans="6:8" ht="13.5">
      <c r="F20159" s="156" t="s">
        <v>3408</v>
      </c>
      <c r="H20159">
        <v>89426</v>
      </c>
    </row>
    <row r="20160" spans="6:8" ht="13.5">
      <c r="F20160" s="156" t="s">
        <v>3408</v>
      </c>
      <c r="H20160">
        <v>89426</v>
      </c>
    </row>
    <row r="20161" spans="6:8" ht="13.5">
      <c r="F20161" s="156" t="s">
        <v>3408</v>
      </c>
      <c r="H20161">
        <v>89426</v>
      </c>
    </row>
    <row r="20162" spans="6:8" ht="13.5">
      <c r="F20162" s="156" t="s">
        <v>3409</v>
      </c>
      <c r="H20162">
        <v>89427</v>
      </c>
    </row>
    <row r="20163" spans="6:8" ht="13.5">
      <c r="F20163" s="156" t="s">
        <v>3409</v>
      </c>
      <c r="H20163">
        <v>89427</v>
      </c>
    </row>
    <row r="20164" spans="6:8" ht="13.5">
      <c r="F20164" s="156" t="s">
        <v>3409</v>
      </c>
      <c r="H20164">
        <v>89427</v>
      </c>
    </row>
    <row r="20165" spans="6:8" ht="13.5">
      <c r="F20165" s="156" t="s">
        <v>3409</v>
      </c>
      <c r="H20165">
        <v>89427</v>
      </c>
    </row>
    <row r="20166" spans="6:8" ht="13.5">
      <c r="F20166" s="156" t="s">
        <v>3409</v>
      </c>
      <c r="H20166">
        <v>89427</v>
      </c>
    </row>
    <row r="20167" spans="6:8" ht="13.5">
      <c r="F20167" s="156" t="s">
        <v>3409</v>
      </c>
      <c r="H20167">
        <v>89427</v>
      </c>
    </row>
    <row r="20168" spans="6:8" ht="13.5">
      <c r="F20168" s="156" t="s">
        <v>3409</v>
      </c>
      <c r="H20168">
        <v>89427</v>
      </c>
    </row>
    <row r="20169" spans="6:8" ht="13.5">
      <c r="F20169" s="156" t="s">
        <v>3410</v>
      </c>
      <c r="H20169">
        <v>89428</v>
      </c>
    </row>
    <row r="20170" spans="6:8" ht="13.5">
      <c r="F20170" s="156" t="s">
        <v>3410</v>
      </c>
      <c r="H20170">
        <v>89428</v>
      </c>
    </row>
    <row r="20171" spans="6:8" ht="13.5">
      <c r="F20171" s="156" t="s">
        <v>3410</v>
      </c>
      <c r="H20171">
        <v>89428</v>
      </c>
    </row>
    <row r="20172" spans="6:8" ht="13.5">
      <c r="F20172" s="156" t="s">
        <v>3410</v>
      </c>
      <c r="H20172">
        <v>89428</v>
      </c>
    </row>
    <row r="20173" spans="6:8" ht="13.5">
      <c r="F20173" s="156" t="s">
        <v>3410</v>
      </c>
      <c r="H20173">
        <v>89428</v>
      </c>
    </row>
    <row r="20174" spans="6:8" ht="13.5">
      <c r="F20174" s="156" t="s">
        <v>3410</v>
      </c>
      <c r="H20174">
        <v>89428</v>
      </c>
    </row>
    <row r="20175" spans="6:8" ht="13.5">
      <c r="F20175" s="156" t="s">
        <v>3410</v>
      </c>
      <c r="H20175">
        <v>89428</v>
      </c>
    </row>
    <row r="20176" spans="6:8" ht="13.5">
      <c r="F20176" s="156" t="s">
        <v>3411</v>
      </c>
      <c r="H20176">
        <v>89429</v>
      </c>
    </row>
    <row r="20177" spans="6:8" ht="13.5">
      <c r="F20177" s="156" t="s">
        <v>3411</v>
      </c>
      <c r="H20177">
        <v>89429</v>
      </c>
    </row>
    <row r="20178" spans="6:8" ht="13.5">
      <c r="F20178" s="156" t="s">
        <v>3411</v>
      </c>
      <c r="H20178">
        <v>89429</v>
      </c>
    </row>
    <row r="20179" spans="6:8" ht="13.5">
      <c r="F20179" s="156" t="s">
        <v>3411</v>
      </c>
      <c r="H20179">
        <v>89429</v>
      </c>
    </row>
    <row r="20180" spans="6:8" ht="13.5">
      <c r="F20180" s="156" t="s">
        <v>3411</v>
      </c>
      <c r="H20180">
        <v>89429</v>
      </c>
    </row>
    <row r="20181" spans="6:8" ht="13.5">
      <c r="F20181" s="156" t="s">
        <v>3411</v>
      </c>
      <c r="H20181">
        <v>89429</v>
      </c>
    </row>
    <row r="20182" spans="6:8" ht="13.5">
      <c r="F20182" s="156" t="s">
        <v>3411</v>
      </c>
      <c r="H20182">
        <v>89429</v>
      </c>
    </row>
    <row r="20183" spans="6:8" ht="13.5">
      <c r="F20183" s="156" t="s">
        <v>3412</v>
      </c>
      <c r="H20183">
        <v>89430</v>
      </c>
    </row>
    <row r="20184" spans="6:8" ht="13.5">
      <c r="F20184" s="156" t="s">
        <v>3412</v>
      </c>
      <c r="H20184">
        <v>89430</v>
      </c>
    </row>
    <row r="20185" spans="6:8" ht="13.5">
      <c r="F20185" s="156" t="s">
        <v>3412</v>
      </c>
      <c r="H20185">
        <v>89430</v>
      </c>
    </row>
    <row r="20186" spans="6:8" ht="13.5">
      <c r="F20186" s="156" t="s">
        <v>3412</v>
      </c>
      <c r="H20186">
        <v>89430</v>
      </c>
    </row>
    <row r="20187" spans="6:8" ht="13.5">
      <c r="F20187" s="156" t="s">
        <v>3412</v>
      </c>
      <c r="H20187">
        <v>89430</v>
      </c>
    </row>
    <row r="20188" spans="6:8" ht="13.5">
      <c r="F20188" s="156" t="s">
        <v>3412</v>
      </c>
      <c r="H20188">
        <v>89430</v>
      </c>
    </row>
    <row r="20189" spans="6:8" ht="13.5">
      <c r="F20189" s="156" t="s">
        <v>3412</v>
      </c>
      <c r="H20189">
        <v>89430</v>
      </c>
    </row>
    <row r="20190" spans="6:8" ht="13.5">
      <c r="F20190" s="156" t="s">
        <v>3413</v>
      </c>
      <c r="H20190">
        <v>89431</v>
      </c>
    </row>
    <row r="20191" spans="6:8" ht="13.5">
      <c r="F20191" s="156" t="s">
        <v>3413</v>
      </c>
      <c r="H20191">
        <v>89431</v>
      </c>
    </row>
    <row r="20192" spans="6:8" ht="13.5">
      <c r="F20192" s="156" t="s">
        <v>3413</v>
      </c>
      <c r="H20192">
        <v>89431</v>
      </c>
    </row>
    <row r="20193" spans="6:8" ht="13.5">
      <c r="F20193" s="156" t="s">
        <v>3413</v>
      </c>
      <c r="H20193">
        <v>89431</v>
      </c>
    </row>
    <row r="20194" spans="6:8" ht="13.5">
      <c r="F20194" s="156" t="s">
        <v>3413</v>
      </c>
      <c r="H20194">
        <v>89431</v>
      </c>
    </row>
    <row r="20195" spans="6:8" ht="13.5">
      <c r="F20195" s="156" t="s">
        <v>3413</v>
      </c>
      <c r="H20195">
        <v>89431</v>
      </c>
    </row>
    <row r="20196" spans="6:8" ht="13.5">
      <c r="F20196" s="156" t="s">
        <v>3413</v>
      </c>
      <c r="H20196">
        <v>89431</v>
      </c>
    </row>
    <row r="20197" spans="6:8" ht="13.5">
      <c r="F20197" s="156" t="s">
        <v>3414</v>
      </c>
      <c r="H20197">
        <v>89432</v>
      </c>
    </row>
    <row r="20198" spans="6:8" ht="13.5">
      <c r="F20198" s="156" t="s">
        <v>3414</v>
      </c>
      <c r="H20198">
        <v>89432</v>
      </c>
    </row>
    <row r="20199" spans="6:8" ht="13.5">
      <c r="F20199" s="156" t="s">
        <v>3414</v>
      </c>
      <c r="H20199">
        <v>89432</v>
      </c>
    </row>
    <row r="20200" spans="6:8" ht="13.5">
      <c r="F20200" s="156" t="s">
        <v>3414</v>
      </c>
      <c r="H20200">
        <v>89432</v>
      </c>
    </row>
    <row r="20201" spans="6:8" ht="13.5">
      <c r="F20201" s="156" t="s">
        <v>3414</v>
      </c>
      <c r="H20201">
        <v>89432</v>
      </c>
    </row>
    <row r="20202" spans="6:8" ht="13.5">
      <c r="F20202" s="156" t="s">
        <v>3414</v>
      </c>
      <c r="H20202">
        <v>89432</v>
      </c>
    </row>
    <row r="20203" spans="6:8" ht="13.5">
      <c r="F20203" s="156" t="s">
        <v>3414</v>
      </c>
      <c r="H20203">
        <v>89432</v>
      </c>
    </row>
    <row r="20204" spans="6:8" ht="13.5">
      <c r="F20204" s="156" t="s">
        <v>3415</v>
      </c>
      <c r="H20204">
        <v>89433</v>
      </c>
    </row>
    <row r="20205" spans="6:8" ht="13.5">
      <c r="F20205" s="156" t="s">
        <v>3415</v>
      </c>
      <c r="H20205">
        <v>89433</v>
      </c>
    </row>
    <row r="20206" spans="6:8" ht="13.5">
      <c r="F20206" s="156" t="s">
        <v>3415</v>
      </c>
      <c r="H20206">
        <v>89433</v>
      </c>
    </row>
    <row r="20207" spans="6:8" ht="13.5">
      <c r="F20207" s="156" t="s">
        <v>3415</v>
      </c>
      <c r="H20207">
        <v>89433</v>
      </c>
    </row>
    <row r="20208" spans="6:8" ht="13.5">
      <c r="F20208" s="156" t="s">
        <v>3415</v>
      </c>
      <c r="H20208">
        <v>89433</v>
      </c>
    </row>
    <row r="20209" spans="6:8" ht="13.5">
      <c r="F20209" s="156" t="s">
        <v>3415</v>
      </c>
      <c r="H20209">
        <v>89433</v>
      </c>
    </row>
    <row r="20210" spans="6:8" ht="13.5">
      <c r="F20210" s="156" t="s">
        <v>3415</v>
      </c>
      <c r="H20210">
        <v>89433</v>
      </c>
    </row>
    <row r="20211" spans="6:8" ht="13.5">
      <c r="F20211" s="156" t="s">
        <v>3416</v>
      </c>
      <c r="H20211">
        <v>89434</v>
      </c>
    </row>
    <row r="20212" spans="6:8" ht="13.5">
      <c r="F20212" s="156" t="s">
        <v>3416</v>
      </c>
      <c r="H20212">
        <v>89434</v>
      </c>
    </row>
    <row r="20213" spans="6:8" ht="13.5">
      <c r="F20213" s="156" t="s">
        <v>3416</v>
      </c>
      <c r="H20213">
        <v>89434</v>
      </c>
    </row>
    <row r="20214" spans="6:8" ht="13.5">
      <c r="F20214" s="156" t="s">
        <v>3416</v>
      </c>
      <c r="H20214">
        <v>89434</v>
      </c>
    </row>
    <row r="20215" spans="6:8" ht="13.5">
      <c r="F20215" s="156" t="s">
        <v>3416</v>
      </c>
      <c r="H20215">
        <v>89434</v>
      </c>
    </row>
    <row r="20216" spans="6:8" ht="13.5">
      <c r="F20216" s="156" t="s">
        <v>3416</v>
      </c>
      <c r="H20216">
        <v>89434</v>
      </c>
    </row>
    <row r="20217" spans="6:8" ht="13.5">
      <c r="F20217" s="156" t="s">
        <v>3416</v>
      </c>
      <c r="H20217">
        <v>89434</v>
      </c>
    </row>
    <row r="20218" spans="6:8" ht="13.5">
      <c r="F20218" s="156" t="s">
        <v>3417</v>
      </c>
      <c r="H20218">
        <v>89435</v>
      </c>
    </row>
    <row r="20219" spans="6:8" ht="13.5">
      <c r="F20219" s="156" t="s">
        <v>3417</v>
      </c>
      <c r="H20219">
        <v>89435</v>
      </c>
    </row>
    <row r="20220" spans="6:8" ht="13.5">
      <c r="F20220" s="156" t="s">
        <v>3417</v>
      </c>
      <c r="H20220">
        <v>89435</v>
      </c>
    </row>
    <row r="20221" spans="6:8" ht="13.5">
      <c r="F20221" s="156" t="s">
        <v>3417</v>
      </c>
      <c r="H20221">
        <v>89435</v>
      </c>
    </row>
    <row r="20222" spans="6:8" ht="13.5">
      <c r="F20222" s="156" t="s">
        <v>3417</v>
      </c>
      <c r="H20222">
        <v>89435</v>
      </c>
    </row>
    <row r="20223" spans="6:8" ht="13.5">
      <c r="F20223" s="156" t="s">
        <v>3417</v>
      </c>
      <c r="H20223">
        <v>89435</v>
      </c>
    </row>
    <row r="20224" spans="6:8" ht="13.5">
      <c r="F20224" s="156" t="s">
        <v>3417</v>
      </c>
      <c r="H20224">
        <v>89435</v>
      </c>
    </row>
    <row r="20225" spans="6:8" ht="13.5">
      <c r="F20225" s="156" t="s">
        <v>3418</v>
      </c>
      <c r="H20225">
        <v>89436</v>
      </c>
    </row>
    <row r="20226" spans="6:8" ht="13.5">
      <c r="F20226" s="156" t="s">
        <v>3418</v>
      </c>
      <c r="H20226">
        <v>89436</v>
      </c>
    </row>
    <row r="20227" spans="6:8" ht="13.5">
      <c r="F20227" s="156" t="s">
        <v>3418</v>
      </c>
      <c r="H20227">
        <v>89436</v>
      </c>
    </row>
    <row r="20228" spans="6:8" ht="13.5">
      <c r="F20228" s="156" t="s">
        <v>3418</v>
      </c>
      <c r="H20228">
        <v>89436</v>
      </c>
    </row>
    <row r="20229" spans="6:8" ht="13.5">
      <c r="F20229" s="156" t="s">
        <v>3418</v>
      </c>
      <c r="H20229">
        <v>89436</v>
      </c>
    </row>
    <row r="20230" spans="6:8" ht="13.5">
      <c r="F20230" s="156" t="s">
        <v>3418</v>
      </c>
      <c r="H20230">
        <v>89436</v>
      </c>
    </row>
    <row r="20231" spans="6:8" ht="13.5">
      <c r="F20231" s="156" t="s">
        <v>3418</v>
      </c>
      <c r="H20231">
        <v>89436</v>
      </c>
    </row>
    <row r="20232" spans="6:8" ht="13.5">
      <c r="F20232" s="156" t="s">
        <v>3419</v>
      </c>
      <c r="H20232">
        <v>89437</v>
      </c>
    </row>
    <row r="20233" spans="6:8" ht="13.5">
      <c r="F20233" s="156" t="s">
        <v>3419</v>
      </c>
      <c r="H20233">
        <v>89437</v>
      </c>
    </row>
    <row r="20234" spans="6:8" ht="13.5">
      <c r="F20234" s="156" t="s">
        <v>3419</v>
      </c>
      <c r="H20234">
        <v>89437</v>
      </c>
    </row>
    <row r="20235" spans="6:8" ht="13.5">
      <c r="F20235" s="156" t="s">
        <v>3419</v>
      </c>
      <c r="H20235">
        <v>89437</v>
      </c>
    </row>
    <row r="20236" spans="6:8" ht="13.5">
      <c r="F20236" s="156" t="s">
        <v>3419</v>
      </c>
      <c r="H20236">
        <v>89437</v>
      </c>
    </row>
    <row r="20237" spans="6:8" ht="13.5">
      <c r="F20237" s="156" t="s">
        <v>3419</v>
      </c>
      <c r="H20237">
        <v>89437</v>
      </c>
    </row>
    <row r="20238" spans="6:8" ht="13.5">
      <c r="F20238" s="156" t="s">
        <v>3419</v>
      </c>
      <c r="H20238">
        <v>89437</v>
      </c>
    </row>
    <row r="20239" spans="6:8" ht="13.5">
      <c r="F20239" s="156" t="s">
        <v>3420</v>
      </c>
      <c r="H20239">
        <v>89438</v>
      </c>
    </row>
    <row r="20240" spans="6:8" ht="13.5">
      <c r="F20240" s="156" t="s">
        <v>3420</v>
      </c>
      <c r="H20240">
        <v>89438</v>
      </c>
    </row>
    <row r="20241" spans="6:8" ht="13.5">
      <c r="F20241" s="156" t="s">
        <v>3420</v>
      </c>
      <c r="H20241">
        <v>89438</v>
      </c>
    </row>
    <row r="20242" spans="6:8" ht="13.5">
      <c r="F20242" s="156" t="s">
        <v>3420</v>
      </c>
      <c r="H20242">
        <v>89438</v>
      </c>
    </row>
    <row r="20243" spans="6:8" ht="13.5">
      <c r="F20243" s="156" t="s">
        <v>3420</v>
      </c>
      <c r="H20243">
        <v>89438</v>
      </c>
    </row>
    <row r="20244" spans="6:8" ht="13.5">
      <c r="F20244" s="156" t="s">
        <v>3420</v>
      </c>
      <c r="H20244">
        <v>89438</v>
      </c>
    </row>
    <row r="20245" spans="6:8" ht="13.5">
      <c r="F20245" s="156" t="s">
        <v>3420</v>
      </c>
      <c r="H20245">
        <v>89438</v>
      </c>
    </row>
    <row r="20246" spans="6:8" ht="13.5">
      <c r="F20246" s="156" t="s">
        <v>3421</v>
      </c>
      <c r="H20246">
        <v>89439</v>
      </c>
    </row>
    <row r="20247" spans="6:8" ht="13.5">
      <c r="F20247" s="156" t="s">
        <v>3421</v>
      </c>
      <c r="H20247">
        <v>89439</v>
      </c>
    </row>
    <row r="20248" spans="6:8" ht="13.5">
      <c r="F20248" s="156" t="s">
        <v>3421</v>
      </c>
      <c r="H20248">
        <v>89439</v>
      </c>
    </row>
    <row r="20249" spans="6:8" ht="13.5">
      <c r="F20249" s="156" t="s">
        <v>3421</v>
      </c>
      <c r="H20249">
        <v>89439</v>
      </c>
    </row>
    <row r="20250" spans="6:8" ht="13.5">
      <c r="F20250" s="156" t="s">
        <v>3421</v>
      </c>
      <c r="H20250">
        <v>89439</v>
      </c>
    </row>
    <row r="20251" spans="6:8" ht="13.5">
      <c r="F20251" s="156" t="s">
        <v>3421</v>
      </c>
      <c r="H20251">
        <v>89439</v>
      </c>
    </row>
    <row r="20252" spans="6:8" ht="13.5">
      <c r="F20252" s="156" t="s">
        <v>3421</v>
      </c>
      <c r="H20252">
        <v>89439</v>
      </c>
    </row>
    <row r="20253" spans="6:8" ht="13.5">
      <c r="F20253" s="156" t="s">
        <v>3422</v>
      </c>
      <c r="H20253">
        <v>89440</v>
      </c>
    </row>
    <row r="20254" spans="6:8" ht="13.5">
      <c r="F20254" s="156" t="s">
        <v>3422</v>
      </c>
      <c r="H20254">
        <v>89440</v>
      </c>
    </row>
    <row r="20255" spans="6:8" ht="13.5">
      <c r="F20255" s="156" t="s">
        <v>3422</v>
      </c>
      <c r="H20255">
        <v>89440</v>
      </c>
    </row>
    <row r="20256" spans="6:8" ht="13.5">
      <c r="F20256" s="156" t="s">
        <v>3422</v>
      </c>
      <c r="H20256">
        <v>89440</v>
      </c>
    </row>
    <row r="20257" spans="6:8" ht="13.5">
      <c r="F20257" s="156" t="s">
        <v>3422</v>
      </c>
      <c r="H20257">
        <v>89440</v>
      </c>
    </row>
    <row r="20258" spans="6:8" ht="13.5">
      <c r="F20258" s="156" t="s">
        <v>3422</v>
      </c>
      <c r="H20258">
        <v>89440</v>
      </c>
    </row>
    <row r="20259" spans="6:8" ht="13.5">
      <c r="F20259" s="156" t="s">
        <v>3422</v>
      </c>
      <c r="H20259">
        <v>89440</v>
      </c>
    </row>
    <row r="20260" spans="6:8" ht="13.5">
      <c r="F20260" s="156" t="s">
        <v>3423</v>
      </c>
      <c r="H20260">
        <v>89441</v>
      </c>
    </row>
    <row r="20261" spans="6:8" ht="13.5">
      <c r="F20261" s="156" t="s">
        <v>3423</v>
      </c>
      <c r="H20261">
        <v>89441</v>
      </c>
    </row>
    <row r="20262" spans="6:8" ht="13.5">
      <c r="F20262" s="156" t="s">
        <v>3423</v>
      </c>
      <c r="H20262">
        <v>89441</v>
      </c>
    </row>
    <row r="20263" spans="6:8" ht="13.5">
      <c r="F20263" s="156" t="s">
        <v>3423</v>
      </c>
      <c r="H20263">
        <v>89441</v>
      </c>
    </row>
    <row r="20264" spans="6:8" ht="13.5">
      <c r="F20264" s="156" t="s">
        <v>3423</v>
      </c>
      <c r="H20264">
        <v>89441</v>
      </c>
    </row>
    <row r="20265" spans="6:8" ht="13.5">
      <c r="F20265" s="156" t="s">
        <v>3423</v>
      </c>
      <c r="H20265">
        <v>89441</v>
      </c>
    </row>
    <row r="20266" spans="6:8" ht="13.5">
      <c r="F20266" s="156" t="s">
        <v>3423</v>
      </c>
      <c r="H20266">
        <v>89441</v>
      </c>
    </row>
    <row r="20267" spans="6:8" ht="13.5">
      <c r="F20267" s="156" t="s">
        <v>3424</v>
      </c>
      <c r="H20267">
        <v>89442</v>
      </c>
    </row>
    <row r="20268" spans="6:8" ht="13.5">
      <c r="F20268" s="156" t="s">
        <v>3424</v>
      </c>
      <c r="H20268">
        <v>89442</v>
      </c>
    </row>
    <row r="20269" spans="6:8" ht="13.5">
      <c r="F20269" s="156" t="s">
        <v>3424</v>
      </c>
      <c r="H20269">
        <v>89442</v>
      </c>
    </row>
    <row r="20270" spans="6:8" ht="13.5">
      <c r="F20270" s="156" t="s">
        <v>3424</v>
      </c>
      <c r="H20270">
        <v>89442</v>
      </c>
    </row>
    <row r="20271" spans="6:8" ht="13.5">
      <c r="F20271" s="156" t="s">
        <v>3424</v>
      </c>
      <c r="H20271">
        <v>89442</v>
      </c>
    </row>
    <row r="20272" spans="6:8" ht="13.5">
      <c r="F20272" s="156" t="s">
        <v>3424</v>
      </c>
      <c r="H20272">
        <v>89442</v>
      </c>
    </row>
    <row r="20273" spans="6:8" ht="13.5">
      <c r="F20273" s="156" t="s">
        <v>3424</v>
      </c>
      <c r="H20273">
        <v>89442</v>
      </c>
    </row>
    <row r="20274" spans="6:8" ht="13.5">
      <c r="F20274" s="156" t="s">
        <v>3425</v>
      </c>
      <c r="H20274">
        <v>89443</v>
      </c>
    </row>
    <row r="20275" spans="6:8" ht="13.5">
      <c r="F20275" s="156" t="s">
        <v>3425</v>
      </c>
      <c r="H20275">
        <v>89443</v>
      </c>
    </row>
    <row r="20276" spans="6:8" ht="13.5">
      <c r="F20276" s="156" t="s">
        <v>3425</v>
      </c>
      <c r="H20276">
        <v>89443</v>
      </c>
    </row>
    <row r="20277" spans="6:8" ht="13.5">
      <c r="F20277" s="156" t="s">
        <v>3425</v>
      </c>
      <c r="H20277">
        <v>89443</v>
      </c>
    </row>
    <row r="20278" spans="6:8" ht="13.5">
      <c r="F20278" s="156" t="s">
        <v>3425</v>
      </c>
      <c r="H20278">
        <v>89443</v>
      </c>
    </row>
    <row r="20279" spans="6:8" ht="13.5">
      <c r="F20279" s="156" t="s">
        <v>3425</v>
      </c>
      <c r="H20279">
        <v>89443</v>
      </c>
    </row>
    <row r="20280" spans="6:8" ht="13.5">
      <c r="F20280" s="156" t="s">
        <v>3425</v>
      </c>
      <c r="H20280">
        <v>89443</v>
      </c>
    </row>
    <row r="20281" spans="6:8" ht="13.5">
      <c r="F20281" s="156" t="s">
        <v>3426</v>
      </c>
      <c r="H20281">
        <v>89444</v>
      </c>
    </row>
    <row r="20282" spans="6:8" ht="13.5">
      <c r="F20282" s="156" t="s">
        <v>3426</v>
      </c>
      <c r="H20282">
        <v>89444</v>
      </c>
    </row>
    <row r="20283" spans="6:8" ht="13.5">
      <c r="F20283" s="156" t="s">
        <v>3426</v>
      </c>
      <c r="H20283">
        <v>89444</v>
      </c>
    </row>
    <row r="20284" spans="6:8" ht="13.5">
      <c r="F20284" s="156" t="s">
        <v>3426</v>
      </c>
      <c r="H20284">
        <v>89444</v>
      </c>
    </row>
    <row r="20285" spans="6:8" ht="13.5">
      <c r="F20285" s="156" t="s">
        <v>3426</v>
      </c>
      <c r="H20285">
        <v>89444</v>
      </c>
    </row>
    <row r="20286" spans="6:8" ht="13.5">
      <c r="F20286" s="156" t="s">
        <v>3426</v>
      </c>
      <c r="H20286">
        <v>89444</v>
      </c>
    </row>
    <row r="20287" spans="6:8" ht="13.5">
      <c r="F20287" s="156" t="s">
        <v>3426</v>
      </c>
      <c r="H20287">
        <v>89444</v>
      </c>
    </row>
    <row r="20288" spans="6:8" ht="13.5">
      <c r="F20288" s="156" t="s">
        <v>3427</v>
      </c>
      <c r="H20288">
        <v>89445</v>
      </c>
    </row>
    <row r="20289" spans="6:8" ht="13.5">
      <c r="F20289" s="156" t="s">
        <v>3427</v>
      </c>
      <c r="H20289">
        <v>89445</v>
      </c>
    </row>
    <row r="20290" spans="6:8" ht="13.5">
      <c r="F20290" s="156" t="s">
        <v>3427</v>
      </c>
      <c r="H20290">
        <v>89445</v>
      </c>
    </row>
    <row r="20291" spans="6:8" ht="13.5">
      <c r="F20291" s="156" t="s">
        <v>3427</v>
      </c>
      <c r="H20291">
        <v>89445</v>
      </c>
    </row>
    <row r="20292" spans="6:8" ht="13.5">
      <c r="F20292" s="156" t="s">
        <v>3427</v>
      </c>
      <c r="H20292">
        <v>89445</v>
      </c>
    </row>
    <row r="20293" spans="6:8" ht="13.5">
      <c r="F20293" s="156" t="s">
        <v>3427</v>
      </c>
      <c r="H20293">
        <v>89445</v>
      </c>
    </row>
    <row r="20294" spans="6:8" ht="13.5">
      <c r="F20294" s="156" t="s">
        <v>3427</v>
      </c>
      <c r="H20294">
        <v>89445</v>
      </c>
    </row>
    <row r="20295" spans="6:8" ht="13.5">
      <c r="F20295" s="156" t="s">
        <v>3428</v>
      </c>
      <c r="H20295">
        <v>89481</v>
      </c>
    </row>
    <row r="20296" spans="6:8" ht="13.5">
      <c r="F20296" s="156" t="s">
        <v>3428</v>
      </c>
      <c r="H20296">
        <v>89481</v>
      </c>
    </row>
    <row r="20297" spans="6:8" ht="13.5">
      <c r="F20297" s="156" t="s">
        <v>3428</v>
      </c>
      <c r="H20297">
        <v>89481</v>
      </c>
    </row>
    <row r="20298" spans="6:8" ht="13.5">
      <c r="F20298" s="156" t="s">
        <v>3428</v>
      </c>
      <c r="H20298">
        <v>89481</v>
      </c>
    </row>
    <row r="20299" spans="6:8" ht="13.5">
      <c r="F20299" s="156" t="s">
        <v>3428</v>
      </c>
      <c r="H20299">
        <v>89481</v>
      </c>
    </row>
    <row r="20300" spans="6:8" ht="13.5">
      <c r="F20300" s="156" t="s">
        <v>3428</v>
      </c>
      <c r="H20300">
        <v>89481</v>
      </c>
    </row>
    <row r="20301" spans="6:8" ht="13.5">
      <c r="F20301" s="156" t="s">
        <v>3428</v>
      </c>
      <c r="H20301">
        <v>89481</v>
      </c>
    </row>
    <row r="20302" spans="6:8" ht="13.5">
      <c r="F20302" s="156" t="s">
        <v>3429</v>
      </c>
      <c r="H20302">
        <v>89485</v>
      </c>
    </row>
    <row r="20303" spans="6:8" ht="13.5">
      <c r="F20303" s="156" t="s">
        <v>3429</v>
      </c>
      <c r="H20303">
        <v>89485</v>
      </c>
    </row>
    <row r="20304" spans="6:8" ht="13.5">
      <c r="F20304" s="156" t="s">
        <v>3429</v>
      </c>
      <c r="H20304">
        <v>89485</v>
      </c>
    </row>
    <row r="20305" spans="6:8" ht="13.5">
      <c r="F20305" s="156" t="s">
        <v>3429</v>
      </c>
      <c r="H20305">
        <v>89485</v>
      </c>
    </row>
    <row r="20306" spans="6:8" ht="13.5">
      <c r="F20306" s="156" t="s">
        <v>3429</v>
      </c>
      <c r="H20306">
        <v>89485</v>
      </c>
    </row>
    <row r="20307" spans="6:8" ht="13.5">
      <c r="F20307" s="156" t="s">
        <v>3429</v>
      </c>
      <c r="H20307">
        <v>89485</v>
      </c>
    </row>
    <row r="20308" spans="6:8" ht="13.5">
      <c r="F20308" s="156" t="s">
        <v>3429</v>
      </c>
      <c r="H20308">
        <v>89485</v>
      </c>
    </row>
    <row r="20309" spans="6:8" ht="13.5">
      <c r="F20309" s="156" t="s">
        <v>3430</v>
      </c>
      <c r="H20309">
        <v>89489</v>
      </c>
    </row>
    <row r="20310" spans="6:8" ht="13.5">
      <c r="F20310" s="156" t="s">
        <v>3430</v>
      </c>
      <c r="H20310">
        <v>89489</v>
      </c>
    </row>
    <row r="20311" spans="6:8" ht="13.5">
      <c r="F20311" s="156" t="s">
        <v>3430</v>
      </c>
      <c r="H20311">
        <v>89489</v>
      </c>
    </row>
    <row r="20312" spans="6:8" ht="13.5">
      <c r="F20312" s="156" t="s">
        <v>3430</v>
      </c>
      <c r="H20312">
        <v>89489</v>
      </c>
    </row>
    <row r="20313" spans="6:8" ht="13.5">
      <c r="F20313" s="156" t="s">
        <v>3430</v>
      </c>
      <c r="H20313">
        <v>89489</v>
      </c>
    </row>
    <row r="20314" spans="6:8" ht="13.5">
      <c r="F20314" s="156" t="s">
        <v>3430</v>
      </c>
      <c r="H20314">
        <v>89489</v>
      </c>
    </row>
    <row r="20315" spans="6:8" ht="13.5">
      <c r="F20315" s="156" t="s">
        <v>3430</v>
      </c>
      <c r="H20315">
        <v>89489</v>
      </c>
    </row>
    <row r="20316" spans="6:8" ht="13.5">
      <c r="F20316" s="156" t="s">
        <v>3431</v>
      </c>
      <c r="H20316">
        <v>89490</v>
      </c>
    </row>
    <row r="20317" spans="6:8" ht="13.5">
      <c r="F20317" s="156" t="s">
        <v>3431</v>
      </c>
      <c r="H20317">
        <v>89490</v>
      </c>
    </row>
    <row r="20318" spans="6:8" ht="13.5">
      <c r="F20318" s="156" t="s">
        <v>3431</v>
      </c>
      <c r="H20318">
        <v>89490</v>
      </c>
    </row>
    <row r="20319" spans="6:8" ht="13.5">
      <c r="F20319" s="156" t="s">
        <v>3431</v>
      </c>
      <c r="H20319">
        <v>89490</v>
      </c>
    </row>
    <row r="20320" spans="6:8" ht="13.5">
      <c r="F20320" s="156" t="s">
        <v>3431</v>
      </c>
      <c r="H20320">
        <v>89490</v>
      </c>
    </row>
    <row r="20321" spans="6:8" ht="13.5">
      <c r="F20321" s="156" t="s">
        <v>3431</v>
      </c>
      <c r="H20321">
        <v>89490</v>
      </c>
    </row>
    <row r="20322" spans="6:8" ht="13.5">
      <c r="F20322" s="156" t="s">
        <v>3431</v>
      </c>
      <c r="H20322">
        <v>89490</v>
      </c>
    </row>
    <row r="20323" spans="6:8" ht="13.5">
      <c r="F20323" s="156" t="s">
        <v>3432</v>
      </c>
      <c r="H20323">
        <v>89492</v>
      </c>
    </row>
    <row r="20324" spans="6:8" ht="13.5">
      <c r="F20324" s="156" t="s">
        <v>3432</v>
      </c>
      <c r="H20324">
        <v>89492</v>
      </c>
    </row>
    <row r="20325" spans="6:8" ht="13.5">
      <c r="F20325" s="156" t="s">
        <v>3432</v>
      </c>
      <c r="H20325">
        <v>89492</v>
      </c>
    </row>
    <row r="20326" spans="6:8" ht="13.5">
      <c r="F20326" s="156" t="s">
        <v>3432</v>
      </c>
      <c r="H20326">
        <v>89492</v>
      </c>
    </row>
    <row r="20327" spans="6:8" ht="13.5">
      <c r="F20327" s="156" t="s">
        <v>3432</v>
      </c>
      <c r="H20327">
        <v>89492</v>
      </c>
    </row>
    <row r="20328" spans="6:8" ht="13.5">
      <c r="F20328" s="156" t="s">
        <v>3432</v>
      </c>
      <c r="H20328">
        <v>89492</v>
      </c>
    </row>
    <row r="20329" spans="6:8" ht="13.5">
      <c r="F20329" s="156" t="s">
        <v>3432</v>
      </c>
      <c r="H20329">
        <v>89492</v>
      </c>
    </row>
    <row r="20330" spans="6:8" ht="13.5">
      <c r="F20330" s="156" t="s">
        <v>3433</v>
      </c>
      <c r="H20330">
        <v>89493</v>
      </c>
    </row>
    <row r="20331" spans="6:8" ht="13.5">
      <c r="F20331" s="156" t="s">
        <v>3433</v>
      </c>
      <c r="H20331">
        <v>89493</v>
      </c>
    </row>
    <row r="20332" spans="6:8" ht="13.5">
      <c r="F20332" s="156" t="s">
        <v>3433</v>
      </c>
      <c r="H20332">
        <v>89493</v>
      </c>
    </row>
    <row r="20333" spans="6:8" ht="13.5">
      <c r="F20333" s="156" t="s">
        <v>3433</v>
      </c>
      <c r="H20333">
        <v>89493</v>
      </c>
    </row>
    <row r="20334" spans="6:8" ht="13.5">
      <c r="F20334" s="156" t="s">
        <v>3433</v>
      </c>
      <c r="H20334">
        <v>89493</v>
      </c>
    </row>
    <row r="20335" spans="6:8" ht="13.5">
      <c r="F20335" s="156" t="s">
        <v>3433</v>
      </c>
      <c r="H20335">
        <v>89493</v>
      </c>
    </row>
    <row r="20336" spans="6:8" ht="13.5">
      <c r="F20336" s="156" t="s">
        <v>3433</v>
      </c>
      <c r="H20336">
        <v>89493</v>
      </c>
    </row>
    <row r="20337" spans="6:8" ht="13.5">
      <c r="F20337" s="156" t="s">
        <v>3434</v>
      </c>
      <c r="H20337">
        <v>89494</v>
      </c>
    </row>
    <row r="20338" spans="6:8" ht="13.5">
      <c r="F20338" s="156" t="s">
        <v>3434</v>
      </c>
      <c r="H20338">
        <v>89494</v>
      </c>
    </row>
    <row r="20339" spans="6:8" ht="13.5">
      <c r="F20339" s="156" t="s">
        <v>3434</v>
      </c>
      <c r="H20339">
        <v>89494</v>
      </c>
    </row>
    <row r="20340" spans="6:8" ht="13.5">
      <c r="F20340" s="156" t="s">
        <v>3434</v>
      </c>
      <c r="H20340">
        <v>89494</v>
      </c>
    </row>
    <row r="20341" spans="6:8" ht="13.5">
      <c r="F20341" s="156" t="s">
        <v>3434</v>
      </c>
      <c r="H20341">
        <v>89494</v>
      </c>
    </row>
    <row r="20342" spans="6:8" ht="13.5">
      <c r="F20342" s="156" t="s">
        <v>3434</v>
      </c>
      <c r="H20342">
        <v>89494</v>
      </c>
    </row>
    <row r="20343" spans="6:8" ht="13.5">
      <c r="F20343" s="156" t="s">
        <v>3434</v>
      </c>
      <c r="H20343">
        <v>89494</v>
      </c>
    </row>
    <row r="20344" spans="6:8" ht="13.5">
      <c r="F20344" s="156" t="s">
        <v>3435</v>
      </c>
      <c r="H20344">
        <v>89496</v>
      </c>
    </row>
    <row r="20345" spans="6:8" ht="13.5">
      <c r="F20345" s="156" t="s">
        <v>3435</v>
      </c>
      <c r="H20345">
        <v>89496</v>
      </c>
    </row>
    <row r="20346" spans="6:8" ht="13.5">
      <c r="F20346" s="156" t="s">
        <v>3435</v>
      </c>
      <c r="H20346">
        <v>89496</v>
      </c>
    </row>
    <row r="20347" spans="6:8" ht="13.5">
      <c r="F20347" s="156" t="s">
        <v>3435</v>
      </c>
      <c r="H20347">
        <v>89496</v>
      </c>
    </row>
    <row r="20348" spans="6:8" ht="13.5">
      <c r="F20348" s="156" t="s">
        <v>3435</v>
      </c>
      <c r="H20348">
        <v>89496</v>
      </c>
    </row>
    <row r="20349" spans="6:8" ht="13.5">
      <c r="F20349" s="156" t="s">
        <v>3435</v>
      </c>
      <c r="H20349">
        <v>89496</v>
      </c>
    </row>
    <row r="20350" spans="6:8" ht="13.5">
      <c r="F20350" s="156" t="s">
        <v>3435</v>
      </c>
      <c r="H20350">
        <v>89496</v>
      </c>
    </row>
    <row r="20351" spans="6:8" ht="13.5">
      <c r="F20351" s="156" t="s">
        <v>3436</v>
      </c>
      <c r="H20351">
        <v>89497</v>
      </c>
    </row>
    <row r="20352" spans="6:8" ht="13.5">
      <c r="F20352" s="156" t="s">
        <v>3436</v>
      </c>
      <c r="H20352">
        <v>89497</v>
      </c>
    </row>
    <row r="20353" spans="6:8" ht="13.5">
      <c r="F20353" s="156" t="s">
        <v>3436</v>
      </c>
      <c r="H20353">
        <v>89497</v>
      </c>
    </row>
    <row r="20354" spans="6:8" ht="13.5">
      <c r="F20354" s="156" t="s">
        <v>3436</v>
      </c>
      <c r="H20354">
        <v>89497</v>
      </c>
    </row>
    <row r="20355" spans="6:8" ht="13.5">
      <c r="F20355" s="156" t="s">
        <v>3436</v>
      </c>
      <c r="H20355">
        <v>89497</v>
      </c>
    </row>
    <row r="20356" spans="6:8" ht="13.5">
      <c r="F20356" s="156" t="s">
        <v>3436</v>
      </c>
      <c r="H20356">
        <v>89497</v>
      </c>
    </row>
    <row r="20357" spans="6:8" ht="13.5">
      <c r="F20357" s="156" t="s">
        <v>3436</v>
      </c>
      <c r="H20357">
        <v>89497</v>
      </c>
    </row>
    <row r="20358" spans="6:8" ht="13.5">
      <c r="F20358" s="156" t="s">
        <v>3437</v>
      </c>
      <c r="H20358">
        <v>89498</v>
      </c>
    </row>
    <row r="20359" spans="6:8" ht="13.5">
      <c r="F20359" s="156" t="s">
        <v>3437</v>
      </c>
      <c r="H20359">
        <v>89498</v>
      </c>
    </row>
    <row r="20360" spans="6:8" ht="13.5">
      <c r="F20360" s="156" t="s">
        <v>3437</v>
      </c>
      <c r="H20360">
        <v>89498</v>
      </c>
    </row>
    <row r="20361" spans="6:8" ht="13.5">
      <c r="F20361" s="156" t="s">
        <v>3437</v>
      </c>
      <c r="H20361">
        <v>89498</v>
      </c>
    </row>
    <row r="20362" spans="6:8" ht="13.5">
      <c r="F20362" s="156" t="s">
        <v>3437</v>
      </c>
      <c r="H20362">
        <v>89498</v>
      </c>
    </row>
    <row r="20363" spans="6:8" ht="13.5">
      <c r="F20363" s="156" t="s">
        <v>3437</v>
      </c>
      <c r="H20363">
        <v>89498</v>
      </c>
    </row>
    <row r="20364" spans="6:8" ht="13.5">
      <c r="F20364" s="156" t="s">
        <v>3437</v>
      </c>
      <c r="H20364">
        <v>89498</v>
      </c>
    </row>
    <row r="20365" spans="6:8" ht="13.5">
      <c r="F20365" s="156" t="s">
        <v>3438</v>
      </c>
      <c r="H20365">
        <v>89499</v>
      </c>
    </row>
    <row r="20366" spans="6:8" ht="13.5">
      <c r="F20366" s="156" t="s">
        <v>3438</v>
      </c>
      <c r="H20366">
        <v>89499</v>
      </c>
    </row>
    <row r="20367" spans="6:8" ht="13.5">
      <c r="F20367" s="156" t="s">
        <v>3438</v>
      </c>
      <c r="H20367">
        <v>89499</v>
      </c>
    </row>
    <row r="20368" spans="6:8" ht="13.5">
      <c r="F20368" s="156" t="s">
        <v>3438</v>
      </c>
      <c r="H20368">
        <v>89499</v>
      </c>
    </row>
    <row r="20369" spans="6:8" ht="13.5">
      <c r="F20369" s="156" t="s">
        <v>3438</v>
      </c>
      <c r="H20369">
        <v>89499</v>
      </c>
    </row>
    <row r="20370" spans="6:8" ht="13.5">
      <c r="F20370" s="156" t="s">
        <v>3438</v>
      </c>
      <c r="H20370">
        <v>89499</v>
      </c>
    </row>
    <row r="20371" spans="6:8" ht="13.5">
      <c r="F20371" s="156" t="s">
        <v>3438</v>
      </c>
      <c r="H20371">
        <v>89499</v>
      </c>
    </row>
    <row r="20372" spans="6:8" ht="13.5">
      <c r="F20372" s="156" t="s">
        <v>3439</v>
      </c>
      <c r="H20372">
        <v>89500</v>
      </c>
    </row>
    <row r="20373" spans="6:8" ht="13.5">
      <c r="F20373" s="156" t="s">
        <v>3439</v>
      </c>
      <c r="H20373">
        <v>89500</v>
      </c>
    </row>
    <row r="20374" spans="6:8" ht="13.5">
      <c r="F20374" s="156" t="s">
        <v>3439</v>
      </c>
      <c r="H20374">
        <v>89500</v>
      </c>
    </row>
    <row r="20375" spans="6:8" ht="13.5">
      <c r="F20375" s="156" t="s">
        <v>3439</v>
      </c>
      <c r="H20375">
        <v>89500</v>
      </c>
    </row>
    <row r="20376" spans="6:8" ht="13.5">
      <c r="F20376" s="156" t="s">
        <v>3439</v>
      </c>
      <c r="H20376">
        <v>89500</v>
      </c>
    </row>
    <row r="20377" spans="6:8" ht="13.5">
      <c r="F20377" s="156" t="s">
        <v>3439</v>
      </c>
      <c r="H20377">
        <v>89500</v>
      </c>
    </row>
    <row r="20378" spans="6:8" ht="13.5">
      <c r="F20378" s="156" t="s">
        <v>3439</v>
      </c>
      <c r="H20378">
        <v>89500</v>
      </c>
    </row>
    <row r="20379" spans="6:8" ht="13.5">
      <c r="F20379" s="156" t="s">
        <v>3440</v>
      </c>
      <c r="H20379">
        <v>89501</v>
      </c>
    </row>
    <row r="20380" spans="6:8" ht="13.5">
      <c r="F20380" s="156" t="s">
        <v>3440</v>
      </c>
      <c r="H20380">
        <v>89501</v>
      </c>
    </row>
    <row r="20381" spans="6:8" ht="13.5">
      <c r="F20381" s="156" t="s">
        <v>3440</v>
      </c>
      <c r="H20381">
        <v>89501</v>
      </c>
    </row>
    <row r="20382" spans="6:8" ht="13.5">
      <c r="F20382" s="156" t="s">
        <v>3440</v>
      </c>
      <c r="H20382">
        <v>89501</v>
      </c>
    </row>
    <row r="20383" spans="6:8" ht="13.5">
      <c r="F20383" s="156" t="s">
        <v>3440</v>
      </c>
      <c r="H20383">
        <v>89501</v>
      </c>
    </row>
    <row r="20384" spans="6:8" ht="13.5">
      <c r="F20384" s="156" t="s">
        <v>3440</v>
      </c>
      <c r="H20384">
        <v>89501</v>
      </c>
    </row>
    <row r="20385" spans="6:8" ht="13.5">
      <c r="F20385" s="156" t="s">
        <v>3440</v>
      </c>
      <c r="H20385">
        <v>89501</v>
      </c>
    </row>
    <row r="20386" spans="6:8" ht="13.5">
      <c r="F20386" s="156" t="s">
        <v>3441</v>
      </c>
      <c r="H20386">
        <v>89502</v>
      </c>
    </row>
    <row r="20387" spans="6:8" ht="13.5">
      <c r="F20387" s="156" t="s">
        <v>3441</v>
      </c>
      <c r="H20387">
        <v>89502</v>
      </c>
    </row>
    <row r="20388" spans="6:8" ht="13.5">
      <c r="F20388" s="156" t="s">
        <v>3441</v>
      </c>
      <c r="H20388">
        <v>89502</v>
      </c>
    </row>
    <row r="20389" spans="6:8" ht="13.5">
      <c r="F20389" s="156" t="s">
        <v>3441</v>
      </c>
      <c r="H20389">
        <v>89502</v>
      </c>
    </row>
    <row r="20390" spans="6:8" ht="13.5">
      <c r="F20390" s="156" t="s">
        <v>3441</v>
      </c>
      <c r="H20390">
        <v>89502</v>
      </c>
    </row>
    <row r="20391" spans="6:8" ht="13.5">
      <c r="F20391" s="156" t="s">
        <v>3441</v>
      </c>
      <c r="H20391">
        <v>89502</v>
      </c>
    </row>
    <row r="20392" spans="6:8" ht="13.5">
      <c r="F20392" s="156" t="s">
        <v>3441</v>
      </c>
      <c r="H20392">
        <v>89502</v>
      </c>
    </row>
    <row r="20393" spans="6:8" ht="13.5">
      <c r="F20393" s="156" t="s">
        <v>3442</v>
      </c>
      <c r="H20393">
        <v>89503</v>
      </c>
    </row>
    <row r="20394" spans="6:8" ht="13.5">
      <c r="F20394" s="156" t="s">
        <v>3442</v>
      </c>
      <c r="H20394">
        <v>89503</v>
      </c>
    </row>
    <row r="20395" spans="6:8" ht="13.5">
      <c r="F20395" s="156" t="s">
        <v>3442</v>
      </c>
      <c r="H20395">
        <v>89503</v>
      </c>
    </row>
    <row r="20396" spans="6:8" ht="13.5">
      <c r="F20396" s="156" t="s">
        <v>3442</v>
      </c>
      <c r="H20396">
        <v>89503</v>
      </c>
    </row>
    <row r="20397" spans="6:8" ht="13.5">
      <c r="F20397" s="156" t="s">
        <v>3442</v>
      </c>
      <c r="H20397">
        <v>89503</v>
      </c>
    </row>
    <row r="20398" spans="6:8" ht="13.5">
      <c r="F20398" s="156" t="s">
        <v>3442</v>
      </c>
      <c r="H20398">
        <v>89503</v>
      </c>
    </row>
    <row r="20399" spans="6:8" ht="13.5">
      <c r="F20399" s="156" t="s">
        <v>3442</v>
      </c>
      <c r="H20399">
        <v>89503</v>
      </c>
    </row>
    <row r="20400" spans="6:8" ht="13.5">
      <c r="F20400" s="156" t="s">
        <v>3443</v>
      </c>
      <c r="H20400">
        <v>89504</v>
      </c>
    </row>
    <row r="20401" spans="6:8" ht="13.5">
      <c r="F20401" s="156" t="s">
        <v>3443</v>
      </c>
      <c r="H20401">
        <v>89504</v>
      </c>
    </row>
    <row r="20402" spans="6:8" ht="13.5">
      <c r="F20402" s="156" t="s">
        <v>3443</v>
      </c>
      <c r="H20402">
        <v>89504</v>
      </c>
    </row>
    <row r="20403" spans="6:8" ht="13.5">
      <c r="F20403" s="156" t="s">
        <v>3443</v>
      </c>
      <c r="H20403">
        <v>89504</v>
      </c>
    </row>
    <row r="20404" spans="6:8" ht="13.5">
      <c r="F20404" s="156" t="s">
        <v>3443</v>
      </c>
      <c r="H20404">
        <v>89504</v>
      </c>
    </row>
    <row r="20405" spans="6:8" ht="13.5">
      <c r="F20405" s="156" t="s">
        <v>3443</v>
      </c>
      <c r="H20405">
        <v>89504</v>
      </c>
    </row>
    <row r="20406" spans="6:8" ht="13.5">
      <c r="F20406" s="156" t="s">
        <v>3443</v>
      </c>
      <c r="H20406">
        <v>89504</v>
      </c>
    </row>
    <row r="20407" spans="6:8" ht="13.5">
      <c r="F20407" s="156" t="s">
        <v>3444</v>
      </c>
      <c r="H20407">
        <v>89505</v>
      </c>
    </row>
    <row r="20408" spans="6:8" ht="13.5">
      <c r="F20408" s="156" t="s">
        <v>3444</v>
      </c>
      <c r="H20408">
        <v>89505</v>
      </c>
    </row>
    <row r="20409" spans="6:8" ht="13.5">
      <c r="F20409" s="156" t="s">
        <v>3444</v>
      </c>
      <c r="H20409">
        <v>89505</v>
      </c>
    </row>
    <row r="20410" spans="6:8" ht="13.5">
      <c r="F20410" s="156" t="s">
        <v>3444</v>
      </c>
      <c r="H20410">
        <v>89505</v>
      </c>
    </row>
    <row r="20411" spans="6:8" ht="13.5">
      <c r="F20411" s="156" t="s">
        <v>3444</v>
      </c>
      <c r="H20411">
        <v>89505</v>
      </c>
    </row>
    <row r="20412" spans="6:8" ht="13.5">
      <c r="F20412" s="156" t="s">
        <v>3444</v>
      </c>
      <c r="H20412">
        <v>89505</v>
      </c>
    </row>
    <row r="20413" spans="6:8" ht="13.5">
      <c r="F20413" s="156" t="s">
        <v>3444</v>
      </c>
      <c r="H20413">
        <v>89505</v>
      </c>
    </row>
    <row r="20414" spans="6:8" ht="13.5">
      <c r="F20414" s="156" t="s">
        <v>3445</v>
      </c>
      <c r="H20414">
        <v>89506</v>
      </c>
    </row>
    <row r="20415" spans="6:8" ht="13.5">
      <c r="F20415" s="156" t="s">
        <v>3445</v>
      </c>
      <c r="H20415">
        <v>89506</v>
      </c>
    </row>
    <row r="20416" spans="6:8" ht="13.5">
      <c r="F20416" s="156" t="s">
        <v>3445</v>
      </c>
      <c r="H20416">
        <v>89506</v>
      </c>
    </row>
    <row r="20417" spans="6:8" ht="13.5">
      <c r="F20417" s="156" t="s">
        <v>3445</v>
      </c>
      <c r="H20417">
        <v>89506</v>
      </c>
    </row>
    <row r="20418" spans="6:8" ht="13.5">
      <c r="F20418" s="156" t="s">
        <v>3445</v>
      </c>
      <c r="H20418">
        <v>89506</v>
      </c>
    </row>
    <row r="20419" spans="6:8" ht="13.5">
      <c r="F20419" s="156" t="s">
        <v>3445</v>
      </c>
      <c r="H20419">
        <v>89506</v>
      </c>
    </row>
    <row r="20420" spans="6:8" ht="13.5">
      <c r="F20420" s="156" t="s">
        <v>3445</v>
      </c>
      <c r="H20420">
        <v>89506</v>
      </c>
    </row>
    <row r="20421" spans="6:8" ht="13.5">
      <c r="F20421" s="156" t="s">
        <v>3446</v>
      </c>
      <c r="H20421">
        <v>89507</v>
      </c>
    </row>
    <row r="20422" spans="6:8" ht="13.5">
      <c r="F20422" s="156" t="s">
        <v>3446</v>
      </c>
      <c r="H20422">
        <v>89507</v>
      </c>
    </row>
    <row r="20423" spans="6:8" ht="13.5">
      <c r="F20423" s="156" t="s">
        <v>3446</v>
      </c>
      <c r="H20423">
        <v>89507</v>
      </c>
    </row>
    <row r="20424" spans="6:8" ht="13.5">
      <c r="F20424" s="156" t="s">
        <v>3446</v>
      </c>
      <c r="H20424">
        <v>89507</v>
      </c>
    </row>
    <row r="20425" spans="6:8" ht="13.5">
      <c r="F20425" s="156" t="s">
        <v>3446</v>
      </c>
      <c r="H20425">
        <v>89507</v>
      </c>
    </row>
    <row r="20426" spans="6:8" ht="13.5">
      <c r="F20426" s="156" t="s">
        <v>3446</v>
      </c>
      <c r="H20426">
        <v>89507</v>
      </c>
    </row>
    <row r="20427" spans="6:8" ht="13.5">
      <c r="F20427" s="156" t="s">
        <v>3446</v>
      </c>
      <c r="H20427">
        <v>89507</v>
      </c>
    </row>
    <row r="20428" spans="6:8" ht="13.5">
      <c r="F20428" s="156" t="s">
        <v>3447</v>
      </c>
      <c r="H20428">
        <v>89510</v>
      </c>
    </row>
    <row r="20429" spans="6:8" ht="13.5">
      <c r="F20429" s="156" t="s">
        <v>3447</v>
      </c>
      <c r="H20429">
        <v>89510</v>
      </c>
    </row>
    <row r="20430" spans="6:8" ht="13.5">
      <c r="F20430" s="156" t="s">
        <v>3447</v>
      </c>
      <c r="H20430">
        <v>89510</v>
      </c>
    </row>
    <row r="20431" spans="6:8" ht="13.5">
      <c r="F20431" s="156" t="s">
        <v>3447</v>
      </c>
      <c r="H20431">
        <v>89510</v>
      </c>
    </row>
    <row r="20432" spans="6:8" ht="13.5">
      <c r="F20432" s="156" t="s">
        <v>3447</v>
      </c>
      <c r="H20432">
        <v>89510</v>
      </c>
    </row>
    <row r="20433" spans="6:8" ht="13.5">
      <c r="F20433" s="156" t="s">
        <v>3447</v>
      </c>
      <c r="H20433">
        <v>89510</v>
      </c>
    </row>
    <row r="20434" spans="6:8" ht="13.5">
      <c r="F20434" s="156" t="s">
        <v>3447</v>
      </c>
      <c r="H20434">
        <v>89510</v>
      </c>
    </row>
    <row r="20435" spans="6:8" ht="13.5">
      <c r="F20435" s="156" t="s">
        <v>3448</v>
      </c>
      <c r="H20435">
        <v>89513</v>
      </c>
    </row>
    <row r="20436" spans="6:8" ht="13.5">
      <c r="F20436" s="156" t="s">
        <v>3448</v>
      </c>
      <c r="H20436">
        <v>89513</v>
      </c>
    </row>
    <row r="20437" spans="6:8" ht="13.5">
      <c r="F20437" s="156" t="s">
        <v>3448</v>
      </c>
      <c r="H20437">
        <v>89513</v>
      </c>
    </row>
    <row r="20438" spans="6:8" ht="13.5">
      <c r="F20438" s="156" t="s">
        <v>3448</v>
      </c>
      <c r="H20438">
        <v>89513</v>
      </c>
    </row>
    <row r="20439" spans="6:8" ht="13.5">
      <c r="F20439" s="156" t="s">
        <v>3448</v>
      </c>
      <c r="H20439">
        <v>89513</v>
      </c>
    </row>
    <row r="20440" spans="6:8" ht="13.5">
      <c r="F20440" s="156" t="s">
        <v>3448</v>
      </c>
      <c r="H20440">
        <v>89513</v>
      </c>
    </row>
    <row r="20441" spans="6:8" ht="13.5">
      <c r="F20441" s="156" t="s">
        <v>3448</v>
      </c>
      <c r="H20441">
        <v>89513</v>
      </c>
    </row>
    <row r="20442" spans="6:8" ht="13.5">
      <c r="F20442" s="156" t="s">
        <v>3449</v>
      </c>
      <c r="H20442">
        <v>89514</v>
      </c>
    </row>
    <row r="20443" spans="6:8" ht="13.5">
      <c r="F20443" s="156" t="s">
        <v>3449</v>
      </c>
      <c r="H20443">
        <v>89514</v>
      </c>
    </row>
    <row r="20444" spans="6:8" ht="13.5">
      <c r="F20444" s="156" t="s">
        <v>3449</v>
      </c>
      <c r="H20444">
        <v>89514</v>
      </c>
    </row>
    <row r="20445" spans="6:8" ht="13.5">
      <c r="F20445" s="156" t="s">
        <v>3449</v>
      </c>
      <c r="H20445">
        <v>89514</v>
      </c>
    </row>
    <row r="20446" spans="6:8" ht="13.5">
      <c r="F20446" s="156" t="s">
        <v>3449</v>
      </c>
      <c r="H20446">
        <v>89514</v>
      </c>
    </row>
    <row r="20447" spans="6:8" ht="13.5">
      <c r="F20447" s="156" t="s">
        <v>3449</v>
      </c>
      <c r="H20447">
        <v>89514</v>
      </c>
    </row>
    <row r="20448" spans="6:8" ht="13.5">
      <c r="F20448" s="156" t="s">
        <v>3449</v>
      </c>
      <c r="H20448">
        <v>89514</v>
      </c>
    </row>
    <row r="20449" spans="6:8" ht="13.5">
      <c r="F20449" s="156" t="s">
        <v>3450</v>
      </c>
      <c r="H20449">
        <v>89515</v>
      </c>
    </row>
    <row r="20450" spans="6:8" ht="13.5">
      <c r="F20450" s="156" t="s">
        <v>3450</v>
      </c>
      <c r="H20450">
        <v>89515</v>
      </c>
    </row>
    <row r="20451" spans="6:8" ht="13.5">
      <c r="F20451" s="156" t="s">
        <v>3450</v>
      </c>
      <c r="H20451">
        <v>89515</v>
      </c>
    </row>
    <row r="20452" spans="6:8" ht="13.5">
      <c r="F20452" s="156" t="s">
        <v>3450</v>
      </c>
      <c r="H20452">
        <v>89515</v>
      </c>
    </row>
    <row r="20453" spans="6:8" ht="13.5">
      <c r="F20453" s="156" t="s">
        <v>3450</v>
      </c>
      <c r="H20453">
        <v>89515</v>
      </c>
    </row>
    <row r="20454" spans="6:8" ht="13.5">
      <c r="F20454" s="156" t="s">
        <v>3450</v>
      </c>
      <c r="H20454">
        <v>89515</v>
      </c>
    </row>
    <row r="20455" spans="6:8" ht="13.5">
      <c r="F20455" s="156" t="s">
        <v>3450</v>
      </c>
      <c r="H20455">
        <v>89515</v>
      </c>
    </row>
    <row r="20456" spans="6:8" ht="13.5">
      <c r="F20456" s="156" t="s">
        <v>3451</v>
      </c>
      <c r="H20456">
        <v>89516</v>
      </c>
    </row>
    <row r="20457" spans="6:8" ht="13.5">
      <c r="F20457" s="156" t="s">
        <v>3451</v>
      </c>
      <c r="H20457">
        <v>89516</v>
      </c>
    </row>
    <row r="20458" spans="6:8" ht="13.5">
      <c r="F20458" s="156" t="s">
        <v>3451</v>
      </c>
      <c r="H20458">
        <v>89516</v>
      </c>
    </row>
    <row r="20459" spans="6:8" ht="13.5">
      <c r="F20459" s="156" t="s">
        <v>3451</v>
      </c>
      <c r="H20459">
        <v>89516</v>
      </c>
    </row>
    <row r="20460" spans="6:8" ht="13.5">
      <c r="F20460" s="156" t="s">
        <v>3451</v>
      </c>
      <c r="H20460">
        <v>89516</v>
      </c>
    </row>
    <row r="20461" spans="6:8" ht="13.5">
      <c r="F20461" s="156" t="s">
        <v>3451</v>
      </c>
      <c r="H20461">
        <v>89516</v>
      </c>
    </row>
    <row r="20462" spans="6:8" ht="13.5">
      <c r="F20462" s="156" t="s">
        <v>3451</v>
      </c>
      <c r="H20462">
        <v>89516</v>
      </c>
    </row>
    <row r="20463" spans="6:8" ht="13.5">
      <c r="F20463" s="156" t="s">
        <v>3452</v>
      </c>
      <c r="H20463">
        <v>89517</v>
      </c>
    </row>
    <row r="20464" spans="6:8" ht="13.5">
      <c r="F20464" s="156" t="s">
        <v>3452</v>
      </c>
      <c r="H20464">
        <v>89517</v>
      </c>
    </row>
    <row r="20465" spans="6:8" ht="13.5">
      <c r="F20465" s="156" t="s">
        <v>3452</v>
      </c>
      <c r="H20465">
        <v>89517</v>
      </c>
    </row>
    <row r="20466" spans="6:8" ht="13.5">
      <c r="F20466" s="156" t="s">
        <v>3452</v>
      </c>
      <c r="H20466">
        <v>89517</v>
      </c>
    </row>
    <row r="20467" spans="6:8" ht="13.5">
      <c r="F20467" s="156" t="s">
        <v>3452</v>
      </c>
      <c r="H20467">
        <v>89517</v>
      </c>
    </row>
    <row r="20468" spans="6:8" ht="13.5">
      <c r="F20468" s="156" t="s">
        <v>3452</v>
      </c>
      <c r="H20468">
        <v>89517</v>
      </c>
    </row>
    <row r="20469" spans="6:8" ht="13.5">
      <c r="F20469" s="156" t="s">
        <v>3452</v>
      </c>
      <c r="H20469">
        <v>89517</v>
      </c>
    </row>
    <row r="20470" spans="6:8" ht="13.5">
      <c r="F20470" s="156" t="s">
        <v>3453</v>
      </c>
      <c r="H20470">
        <v>89518</v>
      </c>
    </row>
    <row r="20471" spans="6:8" ht="13.5">
      <c r="F20471" s="156" t="s">
        <v>3453</v>
      </c>
      <c r="H20471">
        <v>89518</v>
      </c>
    </row>
    <row r="20472" spans="6:8" ht="13.5">
      <c r="F20472" s="156" t="s">
        <v>3453</v>
      </c>
      <c r="H20472">
        <v>89518</v>
      </c>
    </row>
    <row r="20473" spans="6:8" ht="13.5">
      <c r="F20473" s="156" t="s">
        <v>3453</v>
      </c>
      <c r="H20473">
        <v>89518</v>
      </c>
    </row>
    <row r="20474" spans="6:8" ht="13.5">
      <c r="F20474" s="156" t="s">
        <v>3453</v>
      </c>
      <c r="H20474">
        <v>89518</v>
      </c>
    </row>
    <row r="20475" spans="6:8" ht="13.5">
      <c r="F20475" s="156" t="s">
        <v>3453</v>
      </c>
      <c r="H20475">
        <v>89518</v>
      </c>
    </row>
    <row r="20476" spans="6:8" ht="13.5">
      <c r="F20476" s="156" t="s">
        <v>3454</v>
      </c>
      <c r="H20476">
        <v>89519</v>
      </c>
    </row>
    <row r="20477" spans="6:8" ht="13.5">
      <c r="F20477" s="156" t="s">
        <v>3454</v>
      </c>
      <c r="H20477">
        <v>89519</v>
      </c>
    </row>
    <row r="20478" spans="6:8" ht="13.5">
      <c r="F20478" s="156" t="s">
        <v>3454</v>
      </c>
      <c r="H20478">
        <v>89519</v>
      </c>
    </row>
    <row r="20479" spans="6:8" ht="13.5">
      <c r="F20479" s="156" t="s">
        <v>3454</v>
      </c>
      <c r="H20479">
        <v>89519</v>
      </c>
    </row>
    <row r="20480" spans="6:8" ht="13.5">
      <c r="F20480" s="156" t="s">
        <v>3454</v>
      </c>
      <c r="H20480">
        <v>89519</v>
      </c>
    </row>
    <row r="20481" spans="6:8" ht="13.5">
      <c r="F20481" s="156" t="s">
        <v>3454</v>
      </c>
      <c r="H20481">
        <v>89519</v>
      </c>
    </row>
    <row r="20482" spans="6:8" ht="13.5">
      <c r="F20482" s="156" t="s">
        <v>3454</v>
      </c>
      <c r="H20482">
        <v>89519</v>
      </c>
    </row>
    <row r="20483" spans="6:8" ht="13.5">
      <c r="F20483" s="156" t="s">
        <v>3455</v>
      </c>
      <c r="H20483">
        <v>89520</v>
      </c>
    </row>
    <row r="20484" spans="6:8" ht="13.5">
      <c r="F20484" s="156" t="s">
        <v>3455</v>
      </c>
      <c r="H20484">
        <v>89520</v>
      </c>
    </row>
    <row r="20485" spans="6:8" ht="13.5">
      <c r="F20485" s="156" t="s">
        <v>3455</v>
      </c>
      <c r="H20485">
        <v>89520</v>
      </c>
    </row>
    <row r="20486" spans="6:8" ht="13.5">
      <c r="F20486" s="156" t="s">
        <v>3455</v>
      </c>
      <c r="H20486">
        <v>89520</v>
      </c>
    </row>
    <row r="20487" spans="6:8" ht="13.5">
      <c r="F20487" s="156" t="s">
        <v>3455</v>
      </c>
      <c r="H20487">
        <v>89520</v>
      </c>
    </row>
    <row r="20488" spans="6:8" ht="13.5">
      <c r="F20488" s="156" t="s">
        <v>3455</v>
      </c>
      <c r="H20488">
        <v>89520</v>
      </c>
    </row>
    <row r="20489" spans="6:8" ht="13.5">
      <c r="F20489" s="156" t="s">
        <v>3456</v>
      </c>
      <c r="H20489">
        <v>89521</v>
      </c>
    </row>
    <row r="20490" spans="6:8" ht="13.5">
      <c r="F20490" s="156" t="s">
        <v>3456</v>
      </c>
      <c r="H20490">
        <v>89521</v>
      </c>
    </row>
    <row r="20491" spans="6:8" ht="13.5">
      <c r="F20491" s="156" t="s">
        <v>3456</v>
      </c>
      <c r="H20491">
        <v>89521</v>
      </c>
    </row>
    <row r="20492" spans="6:8" ht="13.5">
      <c r="F20492" s="156" t="s">
        <v>3456</v>
      </c>
      <c r="H20492">
        <v>89521</v>
      </c>
    </row>
    <row r="20493" spans="6:8" ht="13.5">
      <c r="F20493" s="156" t="s">
        <v>3456</v>
      </c>
      <c r="H20493">
        <v>89521</v>
      </c>
    </row>
    <row r="20494" spans="6:8" ht="13.5">
      <c r="F20494" s="156" t="s">
        <v>3456</v>
      </c>
      <c r="H20494">
        <v>89521</v>
      </c>
    </row>
    <row r="20495" spans="6:8" ht="13.5">
      <c r="F20495" s="156" t="s">
        <v>3456</v>
      </c>
      <c r="H20495">
        <v>89521</v>
      </c>
    </row>
    <row r="20496" spans="6:8" ht="13.5">
      <c r="F20496" s="156" t="s">
        <v>3457</v>
      </c>
      <c r="H20496">
        <v>89522</v>
      </c>
    </row>
    <row r="20497" spans="6:8" ht="13.5">
      <c r="F20497" s="156" t="s">
        <v>3457</v>
      </c>
      <c r="H20497">
        <v>89522</v>
      </c>
    </row>
    <row r="20498" spans="6:8" ht="13.5">
      <c r="F20498" s="156" t="s">
        <v>3457</v>
      </c>
      <c r="H20498">
        <v>89522</v>
      </c>
    </row>
    <row r="20499" spans="6:8" ht="13.5">
      <c r="F20499" s="156" t="s">
        <v>3457</v>
      </c>
      <c r="H20499">
        <v>89522</v>
      </c>
    </row>
    <row r="20500" spans="6:8" ht="13.5">
      <c r="F20500" s="156" t="s">
        <v>3457</v>
      </c>
      <c r="H20500">
        <v>89522</v>
      </c>
    </row>
    <row r="20501" spans="6:8" ht="13.5">
      <c r="F20501" s="156" t="s">
        <v>3457</v>
      </c>
      <c r="H20501">
        <v>89522</v>
      </c>
    </row>
    <row r="20502" spans="6:8" ht="13.5">
      <c r="F20502" s="156" t="s">
        <v>3458</v>
      </c>
      <c r="H20502">
        <v>89523</v>
      </c>
    </row>
    <row r="20503" spans="6:8" ht="13.5">
      <c r="F20503" s="156" t="s">
        <v>3458</v>
      </c>
      <c r="H20503">
        <v>89523</v>
      </c>
    </row>
    <row r="20504" spans="6:8" ht="13.5">
      <c r="F20504" s="156" t="s">
        <v>3458</v>
      </c>
      <c r="H20504">
        <v>89523</v>
      </c>
    </row>
    <row r="20505" spans="6:8" ht="13.5">
      <c r="F20505" s="156" t="s">
        <v>3458</v>
      </c>
      <c r="H20505">
        <v>89523</v>
      </c>
    </row>
    <row r="20506" spans="6:8" ht="13.5">
      <c r="F20506" s="156" t="s">
        <v>3458</v>
      </c>
      <c r="H20506">
        <v>89523</v>
      </c>
    </row>
    <row r="20507" spans="6:8" ht="13.5">
      <c r="F20507" s="156" t="s">
        <v>3458</v>
      </c>
      <c r="H20507">
        <v>89523</v>
      </c>
    </row>
    <row r="20508" spans="6:8" ht="13.5">
      <c r="F20508" s="156" t="s">
        <v>3458</v>
      </c>
      <c r="H20508">
        <v>89523</v>
      </c>
    </row>
    <row r="20509" spans="6:8" ht="13.5">
      <c r="F20509" s="156" t="s">
        <v>3459</v>
      </c>
      <c r="H20509">
        <v>89524</v>
      </c>
    </row>
    <row r="20510" spans="6:8" ht="13.5">
      <c r="F20510" s="156" t="s">
        <v>3459</v>
      </c>
      <c r="H20510">
        <v>89524</v>
      </c>
    </row>
    <row r="20511" spans="6:8" ht="13.5">
      <c r="F20511" s="156" t="s">
        <v>3459</v>
      </c>
      <c r="H20511">
        <v>89524</v>
      </c>
    </row>
    <row r="20512" spans="6:8" ht="13.5">
      <c r="F20512" s="156" t="s">
        <v>3459</v>
      </c>
      <c r="H20512">
        <v>89524</v>
      </c>
    </row>
    <row r="20513" spans="6:8" ht="13.5">
      <c r="F20513" s="156" t="s">
        <v>3459</v>
      </c>
      <c r="H20513">
        <v>89524</v>
      </c>
    </row>
    <row r="20514" spans="6:8" ht="13.5">
      <c r="F20514" s="156" t="s">
        <v>3459</v>
      </c>
      <c r="H20514">
        <v>89524</v>
      </c>
    </row>
    <row r="20515" spans="6:8" ht="13.5">
      <c r="F20515" s="156" t="s">
        <v>3460</v>
      </c>
      <c r="H20515">
        <v>89525</v>
      </c>
    </row>
    <row r="20516" spans="6:8" ht="13.5">
      <c r="F20516" s="156" t="s">
        <v>3460</v>
      </c>
      <c r="H20516">
        <v>89525</v>
      </c>
    </row>
    <row r="20517" spans="6:8" ht="13.5">
      <c r="F20517" s="156" t="s">
        <v>3460</v>
      </c>
      <c r="H20517">
        <v>89525</v>
      </c>
    </row>
    <row r="20518" spans="6:8" ht="13.5">
      <c r="F20518" s="156" t="s">
        <v>3460</v>
      </c>
      <c r="H20518">
        <v>89525</v>
      </c>
    </row>
    <row r="20519" spans="6:8" ht="13.5">
      <c r="F20519" s="156" t="s">
        <v>3460</v>
      </c>
      <c r="H20519">
        <v>89525</v>
      </c>
    </row>
    <row r="20520" spans="6:8" ht="13.5">
      <c r="F20520" s="156" t="s">
        <v>3460</v>
      </c>
      <c r="H20520">
        <v>89525</v>
      </c>
    </row>
    <row r="20521" spans="6:8" ht="13.5">
      <c r="F20521" s="156" t="s">
        <v>3460</v>
      </c>
      <c r="H20521">
        <v>89525</v>
      </c>
    </row>
    <row r="20522" spans="6:8" ht="13.5">
      <c r="F20522" s="156" t="s">
        <v>3461</v>
      </c>
      <c r="H20522">
        <v>89526</v>
      </c>
    </row>
    <row r="20523" spans="6:8" ht="13.5">
      <c r="F20523" s="156" t="s">
        <v>3461</v>
      </c>
      <c r="H20523">
        <v>89526</v>
      </c>
    </row>
    <row r="20524" spans="6:8" ht="13.5">
      <c r="F20524" s="156" t="s">
        <v>3461</v>
      </c>
      <c r="H20524">
        <v>89526</v>
      </c>
    </row>
    <row r="20525" spans="6:8" ht="13.5">
      <c r="F20525" s="156" t="s">
        <v>3461</v>
      </c>
      <c r="H20525">
        <v>89526</v>
      </c>
    </row>
    <row r="20526" spans="6:8" ht="13.5">
      <c r="F20526" s="156" t="s">
        <v>3461</v>
      </c>
      <c r="H20526">
        <v>89526</v>
      </c>
    </row>
    <row r="20527" spans="6:8" ht="13.5">
      <c r="F20527" s="156" t="s">
        <v>3461</v>
      </c>
      <c r="H20527">
        <v>89526</v>
      </c>
    </row>
    <row r="20528" spans="6:8" ht="13.5">
      <c r="F20528" s="156" t="s">
        <v>3462</v>
      </c>
      <c r="H20528">
        <v>89527</v>
      </c>
    </row>
    <row r="20529" spans="6:8" ht="13.5">
      <c r="F20529" s="156" t="s">
        <v>3462</v>
      </c>
      <c r="H20529">
        <v>89527</v>
      </c>
    </row>
    <row r="20530" spans="6:8" ht="13.5">
      <c r="F20530" s="156" t="s">
        <v>3462</v>
      </c>
      <c r="H20530">
        <v>89527</v>
      </c>
    </row>
    <row r="20531" spans="6:8" ht="13.5">
      <c r="F20531" s="156" t="s">
        <v>3462</v>
      </c>
      <c r="H20531">
        <v>89527</v>
      </c>
    </row>
    <row r="20532" spans="6:8" ht="13.5">
      <c r="F20532" s="156" t="s">
        <v>3462</v>
      </c>
      <c r="H20532">
        <v>89527</v>
      </c>
    </row>
    <row r="20533" spans="6:8" ht="13.5">
      <c r="F20533" s="156" t="s">
        <v>3462</v>
      </c>
      <c r="H20533">
        <v>89527</v>
      </c>
    </row>
    <row r="20534" spans="6:8" ht="13.5">
      <c r="F20534" s="156" t="s">
        <v>3462</v>
      </c>
      <c r="H20534">
        <v>89527</v>
      </c>
    </row>
    <row r="20535" spans="6:8" ht="13.5">
      <c r="F20535" s="156" t="s">
        <v>3463</v>
      </c>
      <c r="H20535">
        <v>89528</v>
      </c>
    </row>
    <row r="20536" spans="6:8" ht="13.5">
      <c r="F20536" s="156" t="s">
        <v>3463</v>
      </c>
      <c r="H20536">
        <v>89528</v>
      </c>
    </row>
    <row r="20537" spans="6:8" ht="13.5">
      <c r="F20537" s="156" t="s">
        <v>3463</v>
      </c>
      <c r="H20537">
        <v>89528</v>
      </c>
    </row>
    <row r="20538" spans="6:8" ht="13.5">
      <c r="F20538" s="156" t="s">
        <v>3463</v>
      </c>
      <c r="H20538">
        <v>89528</v>
      </c>
    </row>
    <row r="20539" spans="6:8" ht="13.5">
      <c r="F20539" s="156" t="s">
        <v>3463</v>
      </c>
      <c r="H20539">
        <v>89528</v>
      </c>
    </row>
    <row r="20540" spans="6:8" ht="13.5">
      <c r="F20540" s="156" t="s">
        <v>3463</v>
      </c>
      <c r="H20540">
        <v>89528</v>
      </c>
    </row>
    <row r="20541" spans="6:8" ht="13.5">
      <c r="F20541" s="156" t="s">
        <v>3463</v>
      </c>
      <c r="H20541">
        <v>89528</v>
      </c>
    </row>
    <row r="20542" spans="6:8" ht="13.5">
      <c r="F20542" s="156" t="s">
        <v>3464</v>
      </c>
      <c r="H20542">
        <v>89529</v>
      </c>
    </row>
    <row r="20543" spans="6:8" ht="13.5">
      <c r="F20543" s="156" t="s">
        <v>3464</v>
      </c>
      <c r="H20543">
        <v>89529</v>
      </c>
    </row>
    <row r="20544" spans="6:8" ht="13.5">
      <c r="F20544" s="156" t="s">
        <v>3464</v>
      </c>
      <c r="H20544">
        <v>89529</v>
      </c>
    </row>
    <row r="20545" spans="6:8" ht="13.5">
      <c r="F20545" s="156" t="s">
        <v>3464</v>
      </c>
      <c r="H20545">
        <v>89529</v>
      </c>
    </row>
    <row r="20546" spans="6:8" ht="13.5">
      <c r="F20546" s="156" t="s">
        <v>3464</v>
      </c>
      <c r="H20546">
        <v>89529</v>
      </c>
    </row>
    <row r="20547" spans="6:8" ht="13.5">
      <c r="F20547" s="156" t="s">
        <v>3464</v>
      </c>
      <c r="H20547">
        <v>89529</v>
      </c>
    </row>
    <row r="20548" spans="6:8" ht="13.5">
      <c r="F20548" s="156" t="s">
        <v>3465</v>
      </c>
      <c r="H20548">
        <v>89530</v>
      </c>
    </row>
    <row r="20549" spans="6:8" ht="13.5">
      <c r="F20549" s="156" t="s">
        <v>3465</v>
      </c>
      <c r="H20549">
        <v>89530</v>
      </c>
    </row>
    <row r="20550" spans="6:8" ht="13.5">
      <c r="F20550" s="156" t="s">
        <v>3465</v>
      </c>
      <c r="H20550">
        <v>89530</v>
      </c>
    </row>
    <row r="20551" spans="6:8" ht="13.5">
      <c r="F20551" s="156" t="s">
        <v>3465</v>
      </c>
      <c r="H20551">
        <v>89530</v>
      </c>
    </row>
    <row r="20552" spans="6:8" ht="13.5">
      <c r="F20552" s="156" t="s">
        <v>3465</v>
      </c>
      <c r="H20552">
        <v>89530</v>
      </c>
    </row>
    <row r="20553" spans="6:8" ht="13.5">
      <c r="F20553" s="156" t="s">
        <v>3465</v>
      </c>
      <c r="H20553">
        <v>89530</v>
      </c>
    </row>
    <row r="20554" spans="6:8" ht="13.5">
      <c r="F20554" s="156" t="s">
        <v>3465</v>
      </c>
      <c r="H20554">
        <v>89530</v>
      </c>
    </row>
    <row r="20555" spans="6:8" ht="13.5">
      <c r="F20555" s="156" t="s">
        <v>3466</v>
      </c>
      <c r="H20555">
        <v>89531</v>
      </c>
    </row>
    <row r="20556" spans="6:8" ht="13.5">
      <c r="F20556" s="156" t="s">
        <v>3466</v>
      </c>
      <c r="H20556">
        <v>89531</v>
      </c>
    </row>
    <row r="20557" spans="6:8" ht="13.5">
      <c r="F20557" s="156" t="s">
        <v>3466</v>
      </c>
      <c r="H20557">
        <v>89531</v>
      </c>
    </row>
    <row r="20558" spans="6:8" ht="13.5">
      <c r="F20558" s="156" t="s">
        <v>3466</v>
      </c>
      <c r="H20558">
        <v>89531</v>
      </c>
    </row>
    <row r="20559" spans="6:8" ht="13.5">
      <c r="F20559" s="156" t="s">
        <v>3466</v>
      </c>
      <c r="H20559">
        <v>89531</v>
      </c>
    </row>
    <row r="20560" spans="6:8" ht="13.5">
      <c r="F20560" s="156" t="s">
        <v>3466</v>
      </c>
      <c r="H20560">
        <v>89531</v>
      </c>
    </row>
    <row r="20561" spans="6:8" ht="13.5">
      <c r="F20561" s="156" t="s">
        <v>3467</v>
      </c>
      <c r="H20561">
        <v>89532</v>
      </c>
    </row>
    <row r="20562" spans="6:8" ht="13.5">
      <c r="F20562" s="156" t="s">
        <v>3467</v>
      </c>
      <c r="H20562">
        <v>89532</v>
      </c>
    </row>
    <row r="20563" spans="6:8" ht="13.5">
      <c r="F20563" s="156" t="s">
        <v>3467</v>
      </c>
      <c r="H20563">
        <v>89532</v>
      </c>
    </row>
    <row r="20564" spans="6:8" ht="13.5">
      <c r="F20564" s="156" t="s">
        <v>3467</v>
      </c>
      <c r="H20564">
        <v>89532</v>
      </c>
    </row>
    <row r="20565" spans="6:8" ht="13.5">
      <c r="F20565" s="156" t="s">
        <v>3467</v>
      </c>
      <c r="H20565">
        <v>89532</v>
      </c>
    </row>
    <row r="20566" spans="6:8" ht="13.5">
      <c r="F20566" s="156" t="s">
        <v>3467</v>
      </c>
      <c r="H20566">
        <v>89532</v>
      </c>
    </row>
    <row r="20567" spans="6:8" ht="13.5">
      <c r="F20567" s="156" t="s">
        <v>3467</v>
      </c>
      <c r="H20567">
        <v>89532</v>
      </c>
    </row>
    <row r="20568" spans="6:8" ht="13.5">
      <c r="F20568" s="156" t="s">
        <v>3468</v>
      </c>
      <c r="H20568">
        <v>89533</v>
      </c>
    </row>
    <row r="20569" spans="6:8" ht="13.5">
      <c r="F20569" s="156" t="s">
        <v>3468</v>
      </c>
      <c r="H20569">
        <v>89533</v>
      </c>
    </row>
    <row r="20570" spans="6:8" ht="13.5">
      <c r="F20570" s="156" t="s">
        <v>3468</v>
      </c>
      <c r="H20570">
        <v>89533</v>
      </c>
    </row>
    <row r="20571" spans="6:8" ht="13.5">
      <c r="F20571" s="156" t="s">
        <v>3468</v>
      </c>
      <c r="H20571">
        <v>89533</v>
      </c>
    </row>
    <row r="20572" spans="6:8" ht="13.5">
      <c r="F20572" s="156" t="s">
        <v>3468</v>
      </c>
      <c r="H20572">
        <v>89533</v>
      </c>
    </row>
    <row r="20573" spans="6:8" ht="13.5">
      <c r="F20573" s="156" t="s">
        <v>3468</v>
      </c>
      <c r="H20573">
        <v>89533</v>
      </c>
    </row>
    <row r="20574" spans="6:8" ht="13.5">
      <c r="F20574" s="156" t="s">
        <v>3469</v>
      </c>
      <c r="H20574">
        <v>89534</v>
      </c>
    </row>
    <row r="20575" spans="6:8" ht="13.5">
      <c r="F20575" s="156" t="s">
        <v>3469</v>
      </c>
      <c r="H20575">
        <v>89534</v>
      </c>
    </row>
    <row r="20576" spans="6:8" ht="13.5">
      <c r="F20576" s="156" t="s">
        <v>3469</v>
      </c>
      <c r="H20576">
        <v>89534</v>
      </c>
    </row>
    <row r="20577" spans="6:8" ht="13.5">
      <c r="F20577" s="156" t="s">
        <v>3469</v>
      </c>
      <c r="H20577">
        <v>89534</v>
      </c>
    </row>
    <row r="20578" spans="6:8" ht="13.5">
      <c r="F20578" s="156" t="s">
        <v>3469</v>
      </c>
      <c r="H20578">
        <v>89534</v>
      </c>
    </row>
    <row r="20579" spans="6:8" ht="13.5">
      <c r="F20579" s="156" t="s">
        <v>3469</v>
      </c>
      <c r="H20579">
        <v>89534</v>
      </c>
    </row>
    <row r="20580" spans="6:8" ht="13.5">
      <c r="F20580" s="156" t="s">
        <v>3469</v>
      </c>
      <c r="H20580">
        <v>89534</v>
      </c>
    </row>
    <row r="20581" spans="6:8" ht="13.5">
      <c r="F20581" s="156" t="s">
        <v>3470</v>
      </c>
      <c r="H20581">
        <v>89535</v>
      </c>
    </row>
    <row r="20582" spans="6:8" ht="13.5">
      <c r="F20582" s="156" t="s">
        <v>3470</v>
      </c>
      <c r="H20582">
        <v>89535</v>
      </c>
    </row>
    <row r="20583" spans="6:8" ht="13.5">
      <c r="F20583" s="156" t="s">
        <v>3470</v>
      </c>
      <c r="H20583">
        <v>89535</v>
      </c>
    </row>
    <row r="20584" spans="6:8" ht="13.5">
      <c r="F20584" s="156" t="s">
        <v>3470</v>
      </c>
      <c r="H20584">
        <v>89535</v>
      </c>
    </row>
    <row r="20585" spans="6:8" ht="13.5">
      <c r="F20585" s="156" t="s">
        <v>3470</v>
      </c>
      <c r="H20585">
        <v>89535</v>
      </c>
    </row>
    <row r="20586" spans="6:8" ht="13.5">
      <c r="F20586" s="156" t="s">
        <v>3470</v>
      </c>
      <c r="H20586">
        <v>89535</v>
      </c>
    </row>
    <row r="20587" spans="6:8" ht="13.5">
      <c r="F20587" s="156" t="s">
        <v>3471</v>
      </c>
      <c r="H20587">
        <v>89536</v>
      </c>
    </row>
    <row r="20588" spans="6:8" ht="13.5">
      <c r="F20588" s="156" t="s">
        <v>3471</v>
      </c>
      <c r="H20588">
        <v>89536</v>
      </c>
    </row>
    <row r="20589" spans="6:8" ht="13.5">
      <c r="F20589" s="156" t="s">
        <v>3471</v>
      </c>
      <c r="H20589">
        <v>89536</v>
      </c>
    </row>
    <row r="20590" spans="6:8" ht="13.5">
      <c r="F20590" s="156" t="s">
        <v>3471</v>
      </c>
      <c r="H20590">
        <v>89536</v>
      </c>
    </row>
    <row r="20591" spans="6:8" ht="13.5">
      <c r="F20591" s="156" t="s">
        <v>3471</v>
      </c>
      <c r="H20591">
        <v>89536</v>
      </c>
    </row>
    <row r="20592" spans="6:8" ht="13.5">
      <c r="F20592" s="156" t="s">
        <v>3471</v>
      </c>
      <c r="H20592">
        <v>89536</v>
      </c>
    </row>
    <row r="20593" spans="6:8" ht="13.5">
      <c r="F20593" s="156" t="s">
        <v>3471</v>
      </c>
      <c r="H20593">
        <v>89536</v>
      </c>
    </row>
    <row r="20594" spans="6:8" ht="13.5">
      <c r="F20594" s="156" t="s">
        <v>3472</v>
      </c>
      <c r="H20594">
        <v>89538</v>
      </c>
    </row>
    <row r="20595" spans="6:8" ht="13.5">
      <c r="F20595" s="156" t="s">
        <v>3472</v>
      </c>
      <c r="H20595">
        <v>89538</v>
      </c>
    </row>
    <row r="20596" spans="6:8" ht="13.5">
      <c r="F20596" s="156" t="s">
        <v>3472</v>
      </c>
      <c r="H20596">
        <v>89538</v>
      </c>
    </row>
    <row r="20597" spans="6:8" ht="13.5">
      <c r="F20597" s="156" t="s">
        <v>3472</v>
      </c>
      <c r="H20597">
        <v>89538</v>
      </c>
    </row>
    <row r="20598" spans="6:8" ht="13.5">
      <c r="F20598" s="156" t="s">
        <v>3472</v>
      </c>
      <c r="H20598">
        <v>89538</v>
      </c>
    </row>
    <row r="20599" spans="6:8" ht="13.5">
      <c r="F20599" s="156" t="s">
        <v>3472</v>
      </c>
      <c r="H20599">
        <v>89538</v>
      </c>
    </row>
    <row r="20600" spans="6:8" ht="13.5">
      <c r="F20600" s="156" t="s">
        <v>3472</v>
      </c>
      <c r="H20600">
        <v>89538</v>
      </c>
    </row>
    <row r="20601" spans="6:8" ht="13.5">
      <c r="F20601" s="156" t="s">
        <v>3473</v>
      </c>
      <c r="H20601">
        <v>89540</v>
      </c>
    </row>
    <row r="20602" spans="6:8" ht="13.5">
      <c r="F20602" s="156" t="s">
        <v>3473</v>
      </c>
      <c r="H20602">
        <v>89540</v>
      </c>
    </row>
    <row r="20603" spans="6:8" ht="13.5">
      <c r="F20603" s="156" t="s">
        <v>3473</v>
      </c>
      <c r="H20603">
        <v>89540</v>
      </c>
    </row>
    <row r="20604" spans="6:8" ht="13.5">
      <c r="F20604" s="156" t="s">
        <v>3473</v>
      </c>
      <c r="H20604">
        <v>89540</v>
      </c>
    </row>
    <row r="20605" spans="6:8" ht="13.5">
      <c r="F20605" s="156" t="s">
        <v>3473</v>
      </c>
      <c r="H20605">
        <v>89540</v>
      </c>
    </row>
    <row r="20606" spans="6:8" ht="13.5">
      <c r="F20606" s="156" t="s">
        <v>3473</v>
      </c>
      <c r="H20606">
        <v>89540</v>
      </c>
    </row>
    <row r="20607" spans="6:8" ht="13.5">
      <c r="F20607" s="156" t="s">
        <v>3473</v>
      </c>
      <c r="H20607">
        <v>89540</v>
      </c>
    </row>
    <row r="20608" spans="6:8" ht="13.5">
      <c r="F20608" s="156" t="s">
        <v>3474</v>
      </c>
      <c r="H20608">
        <v>89541</v>
      </c>
    </row>
    <row r="20609" spans="6:8" ht="13.5">
      <c r="F20609" s="156" t="s">
        <v>3474</v>
      </c>
      <c r="H20609">
        <v>89541</v>
      </c>
    </row>
    <row r="20610" spans="6:8" ht="13.5">
      <c r="F20610" s="156" t="s">
        <v>3474</v>
      </c>
      <c r="H20610">
        <v>89541</v>
      </c>
    </row>
    <row r="20611" spans="6:8" ht="13.5">
      <c r="F20611" s="156" t="s">
        <v>3474</v>
      </c>
      <c r="H20611">
        <v>89541</v>
      </c>
    </row>
    <row r="20612" spans="6:8" ht="13.5">
      <c r="F20612" s="156" t="s">
        <v>3474</v>
      </c>
      <c r="H20612">
        <v>89541</v>
      </c>
    </row>
    <row r="20613" spans="6:8" ht="13.5">
      <c r="F20613" s="156" t="s">
        <v>3474</v>
      </c>
      <c r="H20613">
        <v>89541</v>
      </c>
    </row>
    <row r="20614" spans="6:8" ht="13.5">
      <c r="F20614" s="156" t="s">
        <v>3474</v>
      </c>
      <c r="H20614">
        <v>89541</v>
      </c>
    </row>
    <row r="20615" spans="6:8" ht="13.5">
      <c r="F20615" s="156" t="s">
        <v>3475</v>
      </c>
      <c r="H20615">
        <v>89542</v>
      </c>
    </row>
    <row r="20616" spans="6:8" ht="13.5">
      <c r="F20616" s="156" t="s">
        <v>3475</v>
      </c>
      <c r="H20616">
        <v>89542</v>
      </c>
    </row>
    <row r="20617" spans="6:8" ht="13.5">
      <c r="F20617" s="156" t="s">
        <v>3475</v>
      </c>
      <c r="H20617">
        <v>89542</v>
      </c>
    </row>
    <row r="20618" spans="6:8" ht="13.5">
      <c r="F20618" s="156" t="s">
        <v>3475</v>
      </c>
      <c r="H20618">
        <v>89542</v>
      </c>
    </row>
    <row r="20619" spans="6:8" ht="13.5">
      <c r="F20619" s="156" t="s">
        <v>3475</v>
      </c>
      <c r="H20619">
        <v>89542</v>
      </c>
    </row>
    <row r="20620" spans="6:8" ht="13.5">
      <c r="F20620" s="156" t="s">
        <v>3475</v>
      </c>
      <c r="H20620">
        <v>89542</v>
      </c>
    </row>
    <row r="20621" spans="6:8" ht="13.5">
      <c r="F20621" s="156" t="s">
        <v>3475</v>
      </c>
      <c r="H20621">
        <v>89542</v>
      </c>
    </row>
    <row r="20622" spans="6:8" ht="13.5">
      <c r="F20622" s="156" t="s">
        <v>3476</v>
      </c>
      <c r="H20622">
        <v>89544</v>
      </c>
    </row>
    <row r="20623" spans="6:8" ht="13.5">
      <c r="F20623" s="156" t="s">
        <v>3476</v>
      </c>
      <c r="H20623">
        <v>89544</v>
      </c>
    </row>
    <row r="20624" spans="6:8" ht="13.5">
      <c r="F20624" s="156" t="s">
        <v>3476</v>
      </c>
      <c r="H20624">
        <v>89544</v>
      </c>
    </row>
    <row r="20625" spans="6:8" ht="13.5">
      <c r="F20625" s="156" t="s">
        <v>3476</v>
      </c>
      <c r="H20625">
        <v>89544</v>
      </c>
    </row>
    <row r="20626" spans="6:8" ht="13.5">
      <c r="F20626" s="156" t="s">
        <v>3476</v>
      </c>
      <c r="H20626">
        <v>89544</v>
      </c>
    </row>
    <row r="20627" spans="6:8" ht="13.5">
      <c r="F20627" s="156" t="s">
        <v>3476</v>
      </c>
      <c r="H20627">
        <v>89544</v>
      </c>
    </row>
    <row r="20628" spans="6:8" ht="13.5">
      <c r="F20628" s="156" t="s">
        <v>3476</v>
      </c>
      <c r="H20628">
        <v>89544</v>
      </c>
    </row>
    <row r="20629" spans="6:8" ht="13.5">
      <c r="F20629" s="156" t="s">
        <v>3477</v>
      </c>
      <c r="H20629">
        <v>89545</v>
      </c>
    </row>
    <row r="20630" spans="6:8" ht="13.5">
      <c r="F20630" s="156" t="s">
        <v>3477</v>
      </c>
      <c r="H20630">
        <v>89545</v>
      </c>
    </row>
    <row r="20631" spans="6:8" ht="13.5">
      <c r="F20631" s="156" t="s">
        <v>3477</v>
      </c>
      <c r="H20631">
        <v>89545</v>
      </c>
    </row>
    <row r="20632" spans="6:8" ht="13.5">
      <c r="F20632" s="156" t="s">
        <v>3477</v>
      </c>
      <c r="H20632">
        <v>89545</v>
      </c>
    </row>
    <row r="20633" spans="6:8" ht="13.5">
      <c r="F20633" s="156" t="s">
        <v>3477</v>
      </c>
      <c r="H20633">
        <v>89545</v>
      </c>
    </row>
    <row r="20634" spans="6:8" ht="13.5">
      <c r="F20634" s="156" t="s">
        <v>3477</v>
      </c>
      <c r="H20634">
        <v>89545</v>
      </c>
    </row>
    <row r="20635" spans="6:8" ht="13.5">
      <c r="F20635" s="156" t="s">
        <v>3478</v>
      </c>
      <c r="H20635">
        <v>89546</v>
      </c>
    </row>
    <row r="20636" spans="6:8" ht="13.5">
      <c r="F20636" s="156" t="s">
        <v>3478</v>
      </c>
      <c r="H20636">
        <v>89546</v>
      </c>
    </row>
    <row r="20637" spans="6:8" ht="13.5">
      <c r="F20637" s="156" t="s">
        <v>3478</v>
      </c>
      <c r="H20637">
        <v>89546</v>
      </c>
    </row>
    <row r="20638" spans="6:8" ht="13.5">
      <c r="F20638" s="156" t="s">
        <v>3478</v>
      </c>
      <c r="H20638">
        <v>89546</v>
      </c>
    </row>
    <row r="20639" spans="6:8" ht="13.5">
      <c r="F20639" s="156" t="s">
        <v>3478</v>
      </c>
      <c r="H20639">
        <v>89546</v>
      </c>
    </row>
    <row r="20640" spans="6:8" ht="13.5">
      <c r="F20640" s="156" t="s">
        <v>3478</v>
      </c>
      <c r="H20640">
        <v>89546</v>
      </c>
    </row>
    <row r="20641" spans="6:8" ht="13.5">
      <c r="F20641" s="156" t="s">
        <v>3479</v>
      </c>
      <c r="H20641">
        <v>89547</v>
      </c>
    </row>
    <row r="20642" spans="6:8" ht="13.5">
      <c r="F20642" s="156" t="s">
        <v>3479</v>
      </c>
      <c r="H20642">
        <v>89547</v>
      </c>
    </row>
    <row r="20643" spans="6:8" ht="13.5">
      <c r="F20643" s="156" t="s">
        <v>3479</v>
      </c>
      <c r="H20643">
        <v>89547</v>
      </c>
    </row>
    <row r="20644" spans="6:8" ht="13.5">
      <c r="F20644" s="156" t="s">
        <v>3479</v>
      </c>
      <c r="H20644">
        <v>89547</v>
      </c>
    </row>
    <row r="20645" spans="6:8" ht="13.5">
      <c r="F20645" s="156" t="s">
        <v>3479</v>
      </c>
      <c r="H20645">
        <v>89547</v>
      </c>
    </row>
    <row r="20646" spans="6:8" ht="13.5">
      <c r="F20646" s="156" t="s">
        <v>3479</v>
      </c>
      <c r="H20646">
        <v>89547</v>
      </c>
    </row>
    <row r="20647" spans="6:8" ht="13.5">
      <c r="F20647" s="156" t="s">
        <v>3480</v>
      </c>
      <c r="H20647">
        <v>89548</v>
      </c>
    </row>
    <row r="20648" spans="6:8" ht="13.5">
      <c r="F20648" s="156" t="s">
        <v>3480</v>
      </c>
      <c r="H20648">
        <v>89548</v>
      </c>
    </row>
    <row r="20649" spans="6:8" ht="13.5">
      <c r="F20649" s="156" t="s">
        <v>3480</v>
      </c>
      <c r="H20649">
        <v>89548</v>
      </c>
    </row>
    <row r="20650" spans="6:8" ht="13.5">
      <c r="F20650" s="156" t="s">
        <v>3480</v>
      </c>
      <c r="H20650">
        <v>89548</v>
      </c>
    </row>
    <row r="20651" spans="6:8" ht="13.5">
      <c r="F20651" s="156" t="s">
        <v>3480</v>
      </c>
      <c r="H20651">
        <v>89548</v>
      </c>
    </row>
    <row r="20652" spans="6:8" ht="13.5">
      <c r="F20652" s="156" t="s">
        <v>3480</v>
      </c>
      <c r="H20652">
        <v>89548</v>
      </c>
    </row>
    <row r="20653" spans="6:8" ht="13.5">
      <c r="F20653" s="156" t="s">
        <v>3481</v>
      </c>
      <c r="H20653">
        <v>89549</v>
      </c>
    </row>
    <row r="20654" spans="6:8" ht="13.5">
      <c r="F20654" s="156" t="s">
        <v>3481</v>
      </c>
      <c r="H20654">
        <v>89549</v>
      </c>
    </row>
    <row r="20655" spans="6:8" ht="13.5">
      <c r="F20655" s="156" t="s">
        <v>3481</v>
      </c>
      <c r="H20655">
        <v>89549</v>
      </c>
    </row>
    <row r="20656" spans="6:8" ht="13.5">
      <c r="F20656" s="156" t="s">
        <v>3481</v>
      </c>
      <c r="H20656">
        <v>89549</v>
      </c>
    </row>
    <row r="20657" spans="6:8" ht="13.5">
      <c r="F20657" s="156" t="s">
        <v>3481</v>
      </c>
      <c r="H20657">
        <v>89549</v>
      </c>
    </row>
    <row r="20658" spans="6:8" ht="13.5">
      <c r="F20658" s="156" t="s">
        <v>3481</v>
      </c>
      <c r="H20658">
        <v>89549</v>
      </c>
    </row>
    <row r="20659" spans="6:8" ht="13.5">
      <c r="F20659" s="156" t="s">
        <v>3482</v>
      </c>
      <c r="H20659">
        <v>89550</v>
      </c>
    </row>
    <row r="20660" spans="6:8" ht="13.5">
      <c r="F20660" s="156" t="s">
        <v>3482</v>
      </c>
      <c r="H20660">
        <v>89550</v>
      </c>
    </row>
    <row r="20661" spans="6:8" ht="13.5">
      <c r="F20661" s="156" t="s">
        <v>3482</v>
      </c>
      <c r="H20661">
        <v>89550</v>
      </c>
    </row>
    <row r="20662" spans="6:8" ht="13.5">
      <c r="F20662" s="156" t="s">
        <v>3482</v>
      </c>
      <c r="H20662">
        <v>89550</v>
      </c>
    </row>
    <row r="20663" spans="6:8" ht="13.5">
      <c r="F20663" s="156" t="s">
        <v>3482</v>
      </c>
      <c r="H20663">
        <v>89550</v>
      </c>
    </row>
    <row r="20664" spans="6:8" ht="13.5">
      <c r="F20664" s="156" t="s">
        <v>3482</v>
      </c>
      <c r="H20664">
        <v>89550</v>
      </c>
    </row>
    <row r="20665" spans="6:8" ht="13.5">
      <c r="F20665" s="156" t="s">
        <v>3483</v>
      </c>
      <c r="H20665">
        <v>89551</v>
      </c>
    </row>
    <row r="20666" spans="6:8" ht="13.5">
      <c r="F20666" s="156" t="s">
        <v>3483</v>
      </c>
      <c r="H20666">
        <v>89551</v>
      </c>
    </row>
    <row r="20667" spans="6:8" ht="13.5">
      <c r="F20667" s="156" t="s">
        <v>3483</v>
      </c>
      <c r="H20667">
        <v>89551</v>
      </c>
    </row>
    <row r="20668" spans="6:8" ht="13.5">
      <c r="F20668" s="156" t="s">
        <v>3483</v>
      </c>
      <c r="H20668">
        <v>89551</v>
      </c>
    </row>
    <row r="20669" spans="6:8" ht="13.5">
      <c r="F20669" s="156" t="s">
        <v>3483</v>
      </c>
      <c r="H20669">
        <v>89551</v>
      </c>
    </row>
    <row r="20670" spans="6:8" ht="13.5">
      <c r="F20670" s="156" t="s">
        <v>3483</v>
      </c>
      <c r="H20670">
        <v>89551</v>
      </c>
    </row>
    <row r="20671" spans="6:8" ht="13.5">
      <c r="F20671" s="156" t="s">
        <v>3483</v>
      </c>
      <c r="H20671">
        <v>89551</v>
      </c>
    </row>
    <row r="20672" spans="6:8" ht="13.5">
      <c r="F20672" s="156" t="s">
        <v>3484</v>
      </c>
      <c r="H20672">
        <v>89552</v>
      </c>
    </row>
    <row r="20673" spans="6:8" ht="13.5">
      <c r="F20673" s="156" t="s">
        <v>3484</v>
      </c>
      <c r="H20673">
        <v>89552</v>
      </c>
    </row>
    <row r="20674" spans="6:8" ht="13.5">
      <c r="F20674" s="156" t="s">
        <v>3484</v>
      </c>
      <c r="H20674">
        <v>89552</v>
      </c>
    </row>
    <row r="20675" spans="6:8" ht="13.5">
      <c r="F20675" s="156" t="s">
        <v>3484</v>
      </c>
      <c r="H20675">
        <v>89552</v>
      </c>
    </row>
    <row r="20676" spans="6:8" ht="13.5">
      <c r="F20676" s="156" t="s">
        <v>3484</v>
      </c>
      <c r="H20676">
        <v>89552</v>
      </c>
    </row>
    <row r="20677" spans="6:8" ht="13.5">
      <c r="F20677" s="156" t="s">
        <v>3484</v>
      </c>
      <c r="H20677">
        <v>89552</v>
      </c>
    </row>
    <row r="20678" spans="6:8" ht="13.5">
      <c r="F20678" s="156" t="s">
        <v>3484</v>
      </c>
      <c r="H20678">
        <v>89552</v>
      </c>
    </row>
    <row r="20679" spans="6:8" ht="13.5">
      <c r="F20679" s="156" t="s">
        <v>3485</v>
      </c>
      <c r="H20679">
        <v>89553</v>
      </c>
    </row>
    <row r="20680" spans="6:8" ht="13.5">
      <c r="F20680" s="156" t="s">
        <v>3485</v>
      </c>
      <c r="H20680">
        <v>89553</v>
      </c>
    </row>
    <row r="20681" spans="6:8" ht="13.5">
      <c r="F20681" s="156" t="s">
        <v>3485</v>
      </c>
      <c r="H20681">
        <v>89553</v>
      </c>
    </row>
    <row r="20682" spans="6:8" ht="13.5">
      <c r="F20682" s="156" t="s">
        <v>3485</v>
      </c>
      <c r="H20682">
        <v>89553</v>
      </c>
    </row>
    <row r="20683" spans="6:8" ht="13.5">
      <c r="F20683" s="156" t="s">
        <v>3485</v>
      </c>
      <c r="H20683">
        <v>89553</v>
      </c>
    </row>
    <row r="20684" spans="6:8" ht="13.5">
      <c r="F20684" s="156" t="s">
        <v>3485</v>
      </c>
      <c r="H20684">
        <v>89553</v>
      </c>
    </row>
    <row r="20685" spans="6:8" ht="13.5">
      <c r="F20685" s="156" t="s">
        <v>3485</v>
      </c>
      <c r="H20685">
        <v>89553</v>
      </c>
    </row>
    <row r="20686" spans="6:8" ht="13.5">
      <c r="F20686" s="156" t="s">
        <v>3486</v>
      </c>
      <c r="H20686">
        <v>89554</v>
      </c>
    </row>
    <row r="20687" spans="6:8" ht="13.5">
      <c r="F20687" s="156" t="s">
        <v>3486</v>
      </c>
      <c r="H20687">
        <v>89554</v>
      </c>
    </row>
    <row r="20688" spans="6:8" ht="13.5">
      <c r="F20688" s="156" t="s">
        <v>3486</v>
      </c>
      <c r="H20688">
        <v>89554</v>
      </c>
    </row>
    <row r="20689" spans="6:8" ht="13.5">
      <c r="F20689" s="156" t="s">
        <v>3486</v>
      </c>
      <c r="H20689">
        <v>89554</v>
      </c>
    </row>
    <row r="20690" spans="6:8" ht="13.5">
      <c r="F20690" s="156" t="s">
        <v>3486</v>
      </c>
      <c r="H20690">
        <v>89554</v>
      </c>
    </row>
    <row r="20691" spans="6:8" ht="13.5">
      <c r="F20691" s="156" t="s">
        <v>3486</v>
      </c>
      <c r="H20691">
        <v>89554</v>
      </c>
    </row>
    <row r="20692" spans="6:8" ht="13.5">
      <c r="F20692" s="156" t="s">
        <v>3487</v>
      </c>
      <c r="H20692">
        <v>89555</v>
      </c>
    </row>
    <row r="20693" spans="6:8" ht="13.5">
      <c r="F20693" s="156" t="s">
        <v>3487</v>
      </c>
      <c r="H20693">
        <v>89555</v>
      </c>
    </row>
    <row r="20694" spans="6:8" ht="13.5">
      <c r="F20694" s="156" t="s">
        <v>3487</v>
      </c>
      <c r="H20694">
        <v>89555</v>
      </c>
    </row>
    <row r="20695" spans="6:8" ht="13.5">
      <c r="F20695" s="156" t="s">
        <v>3487</v>
      </c>
      <c r="H20695">
        <v>89555</v>
      </c>
    </row>
    <row r="20696" spans="6:8" ht="13.5">
      <c r="F20696" s="156" t="s">
        <v>3487</v>
      </c>
      <c r="H20696">
        <v>89555</v>
      </c>
    </row>
    <row r="20697" spans="6:8" ht="13.5">
      <c r="F20697" s="156" t="s">
        <v>3487</v>
      </c>
      <c r="H20697">
        <v>89555</v>
      </c>
    </row>
    <row r="20698" spans="6:8" ht="13.5">
      <c r="F20698" s="156" t="s">
        <v>3487</v>
      </c>
      <c r="H20698">
        <v>89555</v>
      </c>
    </row>
    <row r="20699" spans="6:8" ht="13.5">
      <c r="F20699" s="156" t="s">
        <v>3488</v>
      </c>
      <c r="H20699">
        <v>89556</v>
      </c>
    </row>
    <row r="20700" spans="6:8" ht="13.5">
      <c r="F20700" s="156" t="s">
        <v>3488</v>
      </c>
      <c r="H20700">
        <v>89556</v>
      </c>
    </row>
    <row r="20701" spans="6:8" ht="13.5">
      <c r="F20701" s="156" t="s">
        <v>3488</v>
      </c>
      <c r="H20701">
        <v>89556</v>
      </c>
    </row>
    <row r="20702" spans="6:8" ht="13.5">
      <c r="F20702" s="156" t="s">
        <v>3488</v>
      </c>
      <c r="H20702">
        <v>89556</v>
      </c>
    </row>
    <row r="20703" spans="6:8" ht="13.5">
      <c r="F20703" s="156" t="s">
        <v>3488</v>
      </c>
      <c r="H20703">
        <v>89556</v>
      </c>
    </row>
    <row r="20704" spans="6:8" ht="13.5">
      <c r="F20704" s="156" t="s">
        <v>3488</v>
      </c>
      <c r="H20704">
        <v>89556</v>
      </c>
    </row>
    <row r="20705" spans="6:8" ht="13.5">
      <c r="F20705" s="156" t="s">
        <v>3489</v>
      </c>
      <c r="H20705">
        <v>89557</v>
      </c>
    </row>
    <row r="20706" spans="6:8" ht="13.5">
      <c r="F20706" s="156" t="s">
        <v>3489</v>
      </c>
      <c r="H20706">
        <v>89557</v>
      </c>
    </row>
    <row r="20707" spans="6:8" ht="13.5">
      <c r="F20707" s="156" t="s">
        <v>3489</v>
      </c>
      <c r="H20707">
        <v>89557</v>
      </c>
    </row>
    <row r="20708" spans="6:8" ht="13.5">
      <c r="F20708" s="156" t="s">
        <v>3489</v>
      </c>
      <c r="H20708">
        <v>89557</v>
      </c>
    </row>
    <row r="20709" spans="6:8" ht="13.5">
      <c r="F20709" s="156" t="s">
        <v>3489</v>
      </c>
      <c r="H20709">
        <v>89557</v>
      </c>
    </row>
    <row r="20710" spans="6:8" ht="13.5">
      <c r="F20710" s="156" t="s">
        <v>3489</v>
      </c>
      <c r="H20710">
        <v>89557</v>
      </c>
    </row>
    <row r="20711" spans="6:8" ht="13.5">
      <c r="F20711" s="156" t="s">
        <v>3490</v>
      </c>
      <c r="H20711">
        <v>89558</v>
      </c>
    </row>
    <row r="20712" spans="6:8" ht="13.5">
      <c r="F20712" s="156" t="s">
        <v>3490</v>
      </c>
      <c r="H20712">
        <v>89558</v>
      </c>
    </row>
    <row r="20713" spans="6:8" ht="13.5">
      <c r="F20713" s="156" t="s">
        <v>3490</v>
      </c>
      <c r="H20713">
        <v>89558</v>
      </c>
    </row>
    <row r="20714" spans="6:8" ht="13.5">
      <c r="F20714" s="156" t="s">
        <v>3490</v>
      </c>
      <c r="H20714">
        <v>89558</v>
      </c>
    </row>
    <row r="20715" spans="6:8" ht="13.5">
      <c r="F20715" s="156" t="s">
        <v>3490</v>
      </c>
      <c r="H20715">
        <v>89558</v>
      </c>
    </row>
    <row r="20716" spans="6:8" ht="13.5">
      <c r="F20716" s="156" t="s">
        <v>3490</v>
      </c>
      <c r="H20716">
        <v>89558</v>
      </c>
    </row>
    <row r="20717" spans="6:8" ht="13.5">
      <c r="F20717" s="156" t="s">
        <v>3490</v>
      </c>
      <c r="H20717">
        <v>89558</v>
      </c>
    </row>
    <row r="20718" spans="6:8" ht="13.5">
      <c r="F20718" s="156" t="s">
        <v>3491</v>
      </c>
      <c r="H20718">
        <v>89559</v>
      </c>
    </row>
    <row r="20719" spans="6:8" ht="13.5">
      <c r="F20719" s="156" t="s">
        <v>3491</v>
      </c>
      <c r="H20719">
        <v>89559</v>
      </c>
    </row>
    <row r="20720" spans="6:8" ht="13.5">
      <c r="F20720" s="156" t="s">
        <v>3491</v>
      </c>
      <c r="H20720">
        <v>89559</v>
      </c>
    </row>
    <row r="20721" spans="6:8" ht="13.5">
      <c r="F20721" s="156" t="s">
        <v>3491</v>
      </c>
      <c r="H20721">
        <v>89559</v>
      </c>
    </row>
    <row r="20722" spans="6:8" ht="13.5">
      <c r="F20722" s="156" t="s">
        <v>3491</v>
      </c>
      <c r="H20722">
        <v>89559</v>
      </c>
    </row>
    <row r="20723" spans="6:8" ht="13.5">
      <c r="F20723" s="156" t="s">
        <v>3491</v>
      </c>
      <c r="H20723">
        <v>89559</v>
      </c>
    </row>
    <row r="20724" spans="6:8" ht="13.5">
      <c r="F20724" s="156" t="s">
        <v>3492</v>
      </c>
      <c r="H20724">
        <v>89561</v>
      </c>
    </row>
    <row r="20725" spans="6:8" ht="13.5">
      <c r="F20725" s="156" t="s">
        <v>3492</v>
      </c>
      <c r="H20725">
        <v>89561</v>
      </c>
    </row>
    <row r="20726" spans="6:8" ht="13.5">
      <c r="F20726" s="156" t="s">
        <v>3492</v>
      </c>
      <c r="H20726">
        <v>89561</v>
      </c>
    </row>
    <row r="20727" spans="6:8" ht="13.5">
      <c r="F20727" s="156" t="s">
        <v>3492</v>
      </c>
      <c r="H20727">
        <v>89561</v>
      </c>
    </row>
    <row r="20728" spans="6:8" ht="13.5">
      <c r="F20728" s="156" t="s">
        <v>3492</v>
      </c>
      <c r="H20728">
        <v>89561</v>
      </c>
    </row>
    <row r="20729" spans="6:8" ht="13.5">
      <c r="F20729" s="156" t="s">
        <v>3492</v>
      </c>
      <c r="H20729">
        <v>89561</v>
      </c>
    </row>
    <row r="20730" spans="6:8" ht="13.5">
      <c r="F20730" s="156" t="s">
        <v>3492</v>
      </c>
      <c r="H20730">
        <v>89561</v>
      </c>
    </row>
    <row r="20731" spans="6:8" ht="13.5">
      <c r="F20731" s="156" t="s">
        <v>3493</v>
      </c>
      <c r="H20731">
        <v>89562</v>
      </c>
    </row>
    <row r="20732" spans="6:8" ht="13.5">
      <c r="F20732" s="156" t="s">
        <v>3493</v>
      </c>
      <c r="H20732">
        <v>89562</v>
      </c>
    </row>
    <row r="20733" spans="6:8" ht="13.5">
      <c r="F20733" s="156" t="s">
        <v>3493</v>
      </c>
      <c r="H20733">
        <v>89562</v>
      </c>
    </row>
    <row r="20734" spans="6:8" ht="13.5">
      <c r="F20734" s="156" t="s">
        <v>3493</v>
      </c>
      <c r="H20734">
        <v>89562</v>
      </c>
    </row>
    <row r="20735" spans="6:8" ht="13.5">
      <c r="F20735" s="156" t="s">
        <v>3493</v>
      </c>
      <c r="H20735">
        <v>89562</v>
      </c>
    </row>
    <row r="20736" spans="6:8" ht="13.5">
      <c r="F20736" s="156" t="s">
        <v>3493</v>
      </c>
      <c r="H20736">
        <v>89562</v>
      </c>
    </row>
    <row r="20737" spans="6:8" ht="13.5">
      <c r="F20737" s="156" t="s">
        <v>3493</v>
      </c>
      <c r="H20737">
        <v>89562</v>
      </c>
    </row>
    <row r="20738" spans="6:8" ht="13.5">
      <c r="F20738" s="156" t="s">
        <v>3494</v>
      </c>
      <c r="H20738">
        <v>89563</v>
      </c>
    </row>
    <row r="20739" spans="6:8" ht="13.5">
      <c r="F20739" s="156" t="s">
        <v>3494</v>
      </c>
      <c r="H20739">
        <v>89563</v>
      </c>
    </row>
    <row r="20740" spans="6:8" ht="13.5">
      <c r="F20740" s="156" t="s">
        <v>3494</v>
      </c>
      <c r="H20740">
        <v>89563</v>
      </c>
    </row>
    <row r="20741" spans="6:8" ht="13.5">
      <c r="F20741" s="156" t="s">
        <v>3494</v>
      </c>
      <c r="H20741">
        <v>89563</v>
      </c>
    </row>
    <row r="20742" spans="6:8" ht="13.5">
      <c r="F20742" s="156" t="s">
        <v>3494</v>
      </c>
      <c r="H20742">
        <v>89563</v>
      </c>
    </row>
    <row r="20743" spans="6:8" ht="13.5">
      <c r="F20743" s="156" t="s">
        <v>3494</v>
      </c>
      <c r="H20743">
        <v>89563</v>
      </c>
    </row>
    <row r="20744" spans="6:8" ht="13.5">
      <c r="F20744" s="156" t="s">
        <v>3495</v>
      </c>
      <c r="H20744">
        <v>89564</v>
      </c>
    </row>
    <row r="20745" spans="6:8" ht="13.5">
      <c r="F20745" s="156" t="s">
        <v>3495</v>
      </c>
      <c r="H20745">
        <v>89564</v>
      </c>
    </row>
    <row r="20746" spans="6:8" ht="13.5">
      <c r="F20746" s="156" t="s">
        <v>3495</v>
      </c>
      <c r="H20746">
        <v>89564</v>
      </c>
    </row>
    <row r="20747" spans="6:8" ht="13.5">
      <c r="F20747" s="156" t="s">
        <v>3495</v>
      </c>
      <c r="H20747">
        <v>89564</v>
      </c>
    </row>
    <row r="20748" spans="6:8" ht="13.5">
      <c r="F20748" s="156" t="s">
        <v>3495</v>
      </c>
      <c r="H20748">
        <v>89564</v>
      </c>
    </row>
    <row r="20749" spans="6:8" ht="13.5">
      <c r="F20749" s="156" t="s">
        <v>3495</v>
      </c>
      <c r="H20749">
        <v>89564</v>
      </c>
    </row>
    <row r="20750" spans="6:8" ht="13.5">
      <c r="F20750" s="156" t="s">
        <v>3495</v>
      </c>
      <c r="H20750">
        <v>89564</v>
      </c>
    </row>
    <row r="20751" spans="6:8" ht="13.5">
      <c r="F20751" s="156" t="s">
        <v>3496</v>
      </c>
      <c r="H20751">
        <v>89565</v>
      </c>
    </row>
    <row r="20752" spans="6:8" ht="13.5">
      <c r="F20752" s="156" t="s">
        <v>3496</v>
      </c>
      <c r="H20752">
        <v>89565</v>
      </c>
    </row>
    <row r="20753" spans="6:8" ht="13.5">
      <c r="F20753" s="156" t="s">
        <v>3496</v>
      </c>
      <c r="H20753">
        <v>89565</v>
      </c>
    </row>
    <row r="20754" spans="6:8" ht="13.5">
      <c r="F20754" s="156" t="s">
        <v>3496</v>
      </c>
      <c r="H20754">
        <v>89565</v>
      </c>
    </row>
    <row r="20755" spans="6:8" ht="13.5">
      <c r="F20755" s="156" t="s">
        <v>3496</v>
      </c>
      <c r="H20755">
        <v>89565</v>
      </c>
    </row>
    <row r="20756" spans="6:8" ht="13.5">
      <c r="F20756" s="156" t="s">
        <v>3496</v>
      </c>
      <c r="H20756">
        <v>89565</v>
      </c>
    </row>
    <row r="20757" spans="6:8" ht="13.5">
      <c r="F20757" s="156" t="s">
        <v>3497</v>
      </c>
      <c r="H20757">
        <v>89566</v>
      </c>
    </row>
    <row r="20758" spans="6:8" ht="13.5">
      <c r="F20758" s="156" t="s">
        <v>3497</v>
      </c>
      <c r="H20758">
        <v>89566</v>
      </c>
    </row>
    <row r="20759" spans="6:8" ht="13.5">
      <c r="F20759" s="156" t="s">
        <v>3497</v>
      </c>
      <c r="H20759">
        <v>89566</v>
      </c>
    </row>
    <row r="20760" spans="6:8" ht="13.5">
      <c r="F20760" s="156" t="s">
        <v>3497</v>
      </c>
      <c r="H20760">
        <v>89566</v>
      </c>
    </row>
    <row r="20761" spans="6:8" ht="13.5">
      <c r="F20761" s="156" t="s">
        <v>3497</v>
      </c>
      <c r="H20761">
        <v>89566</v>
      </c>
    </row>
    <row r="20762" spans="6:8" ht="13.5">
      <c r="F20762" s="156" t="s">
        <v>3497</v>
      </c>
      <c r="H20762">
        <v>89566</v>
      </c>
    </row>
    <row r="20763" spans="6:8" ht="13.5">
      <c r="F20763" s="156" t="s">
        <v>3498</v>
      </c>
      <c r="H20763">
        <v>89567</v>
      </c>
    </row>
    <row r="20764" spans="6:8" ht="13.5">
      <c r="F20764" s="156" t="s">
        <v>3498</v>
      </c>
      <c r="H20764">
        <v>89567</v>
      </c>
    </row>
    <row r="20765" spans="6:8" ht="13.5">
      <c r="F20765" s="156" t="s">
        <v>3498</v>
      </c>
      <c r="H20765">
        <v>89567</v>
      </c>
    </row>
    <row r="20766" spans="6:8" ht="13.5">
      <c r="F20766" s="156" t="s">
        <v>3498</v>
      </c>
      <c r="H20766">
        <v>89567</v>
      </c>
    </row>
    <row r="20767" spans="6:8" ht="13.5">
      <c r="F20767" s="156" t="s">
        <v>3498</v>
      </c>
      <c r="H20767">
        <v>89567</v>
      </c>
    </row>
    <row r="20768" spans="6:8" ht="13.5">
      <c r="F20768" s="156" t="s">
        <v>3498</v>
      </c>
      <c r="H20768">
        <v>89567</v>
      </c>
    </row>
    <row r="20769" spans="6:8" ht="13.5">
      <c r="F20769" s="156" t="s">
        <v>3499</v>
      </c>
      <c r="H20769">
        <v>89568</v>
      </c>
    </row>
    <row r="20770" spans="6:8" ht="13.5">
      <c r="F20770" s="156" t="s">
        <v>3499</v>
      </c>
      <c r="H20770">
        <v>89568</v>
      </c>
    </row>
    <row r="20771" spans="6:8" ht="13.5">
      <c r="F20771" s="156" t="s">
        <v>3499</v>
      </c>
      <c r="H20771">
        <v>89568</v>
      </c>
    </row>
    <row r="20772" spans="6:8" ht="13.5">
      <c r="F20772" s="156" t="s">
        <v>3499</v>
      </c>
      <c r="H20772">
        <v>89568</v>
      </c>
    </row>
    <row r="20773" spans="6:8" ht="13.5">
      <c r="F20773" s="156" t="s">
        <v>3499</v>
      </c>
      <c r="H20773">
        <v>89568</v>
      </c>
    </row>
    <row r="20774" spans="6:8" ht="13.5">
      <c r="F20774" s="156" t="s">
        <v>3499</v>
      </c>
      <c r="H20774">
        <v>89568</v>
      </c>
    </row>
    <row r="20775" spans="6:8" ht="13.5">
      <c r="F20775" s="156" t="s">
        <v>3499</v>
      </c>
      <c r="H20775">
        <v>89568</v>
      </c>
    </row>
    <row r="20776" spans="6:8" ht="13.5">
      <c r="F20776" s="156" t="s">
        <v>3500</v>
      </c>
      <c r="H20776">
        <v>89569</v>
      </c>
    </row>
    <row r="20777" spans="6:8" ht="13.5">
      <c r="F20777" s="156" t="s">
        <v>3500</v>
      </c>
      <c r="H20777">
        <v>89569</v>
      </c>
    </row>
    <row r="20778" spans="6:8" ht="13.5">
      <c r="F20778" s="156" t="s">
        <v>3500</v>
      </c>
      <c r="H20778">
        <v>89569</v>
      </c>
    </row>
    <row r="20779" spans="6:8" ht="13.5">
      <c r="F20779" s="156" t="s">
        <v>3500</v>
      </c>
      <c r="H20779">
        <v>89569</v>
      </c>
    </row>
    <row r="20780" spans="6:8" ht="13.5">
      <c r="F20780" s="156" t="s">
        <v>3500</v>
      </c>
      <c r="H20780">
        <v>89569</v>
      </c>
    </row>
    <row r="20781" spans="6:8" ht="13.5">
      <c r="F20781" s="156" t="s">
        <v>3500</v>
      </c>
      <c r="H20781">
        <v>89569</v>
      </c>
    </row>
    <row r="20782" spans="6:8" ht="13.5">
      <c r="F20782" s="156" t="s">
        <v>3500</v>
      </c>
      <c r="H20782">
        <v>89569</v>
      </c>
    </row>
    <row r="20783" spans="6:8" ht="13.5">
      <c r="F20783" s="156" t="s">
        <v>3501</v>
      </c>
      <c r="H20783">
        <v>89570</v>
      </c>
    </row>
    <row r="20784" spans="6:8" ht="13.5">
      <c r="F20784" s="156" t="s">
        <v>3501</v>
      </c>
      <c r="H20784">
        <v>89570</v>
      </c>
    </row>
    <row r="20785" spans="6:8" ht="13.5">
      <c r="F20785" s="156" t="s">
        <v>3501</v>
      </c>
      <c r="H20785">
        <v>89570</v>
      </c>
    </row>
    <row r="20786" spans="6:8" ht="13.5">
      <c r="F20786" s="156" t="s">
        <v>3501</v>
      </c>
      <c r="H20786">
        <v>89570</v>
      </c>
    </row>
    <row r="20787" spans="6:8" ht="13.5">
      <c r="F20787" s="156" t="s">
        <v>3501</v>
      </c>
      <c r="H20787">
        <v>89570</v>
      </c>
    </row>
    <row r="20788" spans="6:8" ht="13.5">
      <c r="F20788" s="156" t="s">
        <v>3501</v>
      </c>
      <c r="H20788">
        <v>89570</v>
      </c>
    </row>
    <row r="20789" spans="6:8" ht="13.5">
      <c r="F20789" s="156" t="s">
        <v>3501</v>
      </c>
      <c r="H20789">
        <v>89570</v>
      </c>
    </row>
    <row r="20790" spans="6:8" ht="13.5">
      <c r="F20790" s="156" t="s">
        <v>3502</v>
      </c>
      <c r="H20790">
        <v>89571</v>
      </c>
    </row>
    <row r="20791" spans="6:8" ht="13.5">
      <c r="F20791" s="156" t="s">
        <v>3502</v>
      </c>
      <c r="H20791">
        <v>89571</v>
      </c>
    </row>
    <row r="20792" spans="6:8" ht="13.5">
      <c r="F20792" s="156" t="s">
        <v>3502</v>
      </c>
      <c r="H20792">
        <v>89571</v>
      </c>
    </row>
    <row r="20793" spans="6:8" ht="13.5">
      <c r="F20793" s="156" t="s">
        <v>3502</v>
      </c>
      <c r="H20793">
        <v>89571</v>
      </c>
    </row>
    <row r="20794" spans="6:8" ht="13.5">
      <c r="F20794" s="156" t="s">
        <v>3502</v>
      </c>
      <c r="H20794">
        <v>89571</v>
      </c>
    </row>
    <row r="20795" spans="6:8" ht="13.5">
      <c r="F20795" s="156" t="s">
        <v>3502</v>
      </c>
      <c r="H20795">
        <v>89571</v>
      </c>
    </row>
    <row r="20796" spans="6:8" ht="13.5">
      <c r="F20796" s="156" t="s">
        <v>3503</v>
      </c>
      <c r="H20796">
        <v>89572</v>
      </c>
    </row>
    <row r="20797" spans="6:8" ht="13.5">
      <c r="F20797" s="156" t="s">
        <v>3503</v>
      </c>
      <c r="H20797">
        <v>89572</v>
      </c>
    </row>
    <row r="20798" spans="6:8" ht="13.5">
      <c r="F20798" s="156" t="s">
        <v>3503</v>
      </c>
      <c r="H20798">
        <v>89572</v>
      </c>
    </row>
    <row r="20799" spans="6:8" ht="13.5">
      <c r="F20799" s="156" t="s">
        <v>3503</v>
      </c>
      <c r="H20799">
        <v>89572</v>
      </c>
    </row>
    <row r="20800" spans="6:8" ht="13.5">
      <c r="F20800" s="156" t="s">
        <v>3503</v>
      </c>
      <c r="H20800">
        <v>89572</v>
      </c>
    </row>
    <row r="20801" spans="6:8" ht="13.5">
      <c r="F20801" s="156" t="s">
        <v>3503</v>
      </c>
      <c r="H20801">
        <v>89572</v>
      </c>
    </row>
    <row r="20802" spans="6:8" ht="13.5">
      <c r="F20802" s="156" t="s">
        <v>3503</v>
      </c>
      <c r="H20802">
        <v>89572</v>
      </c>
    </row>
    <row r="20803" spans="6:8" ht="13.5">
      <c r="F20803" s="156" t="s">
        <v>3504</v>
      </c>
      <c r="H20803">
        <v>89573</v>
      </c>
    </row>
    <row r="20804" spans="6:8" ht="13.5">
      <c r="F20804" s="156" t="s">
        <v>3504</v>
      </c>
      <c r="H20804">
        <v>89573</v>
      </c>
    </row>
    <row r="20805" spans="6:8" ht="13.5">
      <c r="F20805" s="156" t="s">
        <v>3504</v>
      </c>
      <c r="H20805">
        <v>89573</v>
      </c>
    </row>
    <row r="20806" spans="6:8" ht="13.5">
      <c r="F20806" s="156" t="s">
        <v>3504</v>
      </c>
      <c r="H20806">
        <v>89573</v>
      </c>
    </row>
    <row r="20807" spans="6:8" ht="13.5">
      <c r="F20807" s="156" t="s">
        <v>3504</v>
      </c>
      <c r="H20807">
        <v>89573</v>
      </c>
    </row>
    <row r="20808" spans="6:8" ht="13.5">
      <c r="F20808" s="156" t="s">
        <v>3504</v>
      </c>
      <c r="H20808">
        <v>89573</v>
      </c>
    </row>
    <row r="20809" spans="6:8" ht="13.5">
      <c r="F20809" s="156" t="s">
        <v>3504</v>
      </c>
      <c r="H20809">
        <v>89573</v>
      </c>
    </row>
    <row r="20810" spans="6:8" ht="13.5">
      <c r="F20810" s="156" t="s">
        <v>3505</v>
      </c>
      <c r="H20810">
        <v>89574</v>
      </c>
    </row>
    <row r="20811" spans="6:8" ht="13.5">
      <c r="F20811" s="156" t="s">
        <v>3505</v>
      </c>
      <c r="H20811">
        <v>89574</v>
      </c>
    </row>
    <row r="20812" spans="6:8" ht="13.5">
      <c r="F20812" s="156" t="s">
        <v>3505</v>
      </c>
      <c r="H20812">
        <v>89574</v>
      </c>
    </row>
    <row r="20813" spans="6:8" ht="13.5">
      <c r="F20813" s="156" t="s">
        <v>3505</v>
      </c>
      <c r="H20813">
        <v>89574</v>
      </c>
    </row>
    <row r="20814" spans="6:8" ht="13.5">
      <c r="F20814" s="156" t="s">
        <v>3505</v>
      </c>
      <c r="H20814">
        <v>89574</v>
      </c>
    </row>
    <row r="20815" spans="6:8" ht="13.5">
      <c r="F20815" s="156" t="s">
        <v>3505</v>
      </c>
      <c r="H20815">
        <v>89574</v>
      </c>
    </row>
    <row r="20816" spans="6:8" ht="13.5">
      <c r="F20816" s="156" t="s">
        <v>3506</v>
      </c>
      <c r="H20816">
        <v>89575</v>
      </c>
    </row>
    <row r="20817" spans="6:8" ht="13.5">
      <c r="F20817" s="156" t="s">
        <v>3506</v>
      </c>
      <c r="H20817">
        <v>89575</v>
      </c>
    </row>
    <row r="20818" spans="6:8" ht="13.5">
      <c r="F20818" s="156" t="s">
        <v>3506</v>
      </c>
      <c r="H20818">
        <v>89575</v>
      </c>
    </row>
    <row r="20819" spans="6:8" ht="13.5">
      <c r="F20819" s="156" t="s">
        <v>3506</v>
      </c>
      <c r="H20819">
        <v>89575</v>
      </c>
    </row>
    <row r="20820" spans="6:8" ht="13.5">
      <c r="F20820" s="156" t="s">
        <v>3506</v>
      </c>
      <c r="H20820">
        <v>89575</v>
      </c>
    </row>
    <row r="20821" spans="6:8" ht="13.5">
      <c r="F20821" s="156" t="s">
        <v>3506</v>
      </c>
      <c r="H20821">
        <v>89575</v>
      </c>
    </row>
    <row r="20822" spans="6:8" ht="13.5">
      <c r="F20822" s="156" t="s">
        <v>3506</v>
      </c>
      <c r="H20822">
        <v>89575</v>
      </c>
    </row>
    <row r="20823" spans="6:8" ht="13.5">
      <c r="F20823" s="156" t="s">
        <v>3507</v>
      </c>
      <c r="H20823">
        <v>89577</v>
      </c>
    </row>
    <row r="20824" spans="6:8" ht="13.5">
      <c r="F20824" s="156" t="s">
        <v>3507</v>
      </c>
      <c r="H20824">
        <v>89577</v>
      </c>
    </row>
    <row r="20825" spans="6:8" ht="13.5">
      <c r="F20825" s="156" t="s">
        <v>3507</v>
      </c>
      <c r="H20825">
        <v>89577</v>
      </c>
    </row>
    <row r="20826" spans="6:8" ht="13.5">
      <c r="F20826" s="156" t="s">
        <v>3507</v>
      </c>
      <c r="H20826">
        <v>89577</v>
      </c>
    </row>
    <row r="20827" spans="6:8" ht="13.5">
      <c r="F20827" s="156" t="s">
        <v>3507</v>
      </c>
      <c r="H20827">
        <v>89577</v>
      </c>
    </row>
    <row r="20828" spans="6:8" ht="13.5">
      <c r="F20828" s="156" t="s">
        <v>3507</v>
      </c>
      <c r="H20828">
        <v>89577</v>
      </c>
    </row>
    <row r="20829" spans="6:8" ht="13.5">
      <c r="F20829" s="156" t="s">
        <v>3507</v>
      </c>
      <c r="H20829">
        <v>89577</v>
      </c>
    </row>
    <row r="20830" spans="6:8" ht="13.5">
      <c r="F20830" s="156" t="s">
        <v>3508</v>
      </c>
      <c r="H20830">
        <v>89579</v>
      </c>
    </row>
    <row r="20831" spans="6:8" ht="13.5">
      <c r="F20831" s="156" t="s">
        <v>3508</v>
      </c>
      <c r="H20831">
        <v>89579</v>
      </c>
    </row>
    <row r="20832" spans="6:8" ht="13.5">
      <c r="F20832" s="156" t="s">
        <v>3508</v>
      </c>
      <c r="H20832">
        <v>89579</v>
      </c>
    </row>
    <row r="20833" spans="6:8" ht="13.5">
      <c r="F20833" s="156" t="s">
        <v>3508</v>
      </c>
      <c r="H20833">
        <v>89579</v>
      </c>
    </row>
    <row r="20834" spans="6:8" ht="13.5">
      <c r="F20834" s="156" t="s">
        <v>3508</v>
      </c>
      <c r="H20834">
        <v>89579</v>
      </c>
    </row>
    <row r="20835" spans="6:8" ht="13.5">
      <c r="F20835" s="156" t="s">
        <v>3508</v>
      </c>
      <c r="H20835">
        <v>89579</v>
      </c>
    </row>
    <row r="20836" spans="6:8" ht="13.5">
      <c r="F20836" s="156" t="s">
        <v>3508</v>
      </c>
      <c r="H20836">
        <v>89579</v>
      </c>
    </row>
    <row r="20837" spans="6:8" ht="13.5">
      <c r="F20837" s="156" t="s">
        <v>3509</v>
      </c>
      <c r="H20837">
        <v>89581</v>
      </c>
    </row>
    <row r="20838" spans="6:8" ht="13.5">
      <c r="F20838" s="156" t="s">
        <v>3509</v>
      </c>
      <c r="H20838">
        <v>89581</v>
      </c>
    </row>
    <row r="20839" spans="6:8" ht="13.5">
      <c r="F20839" s="156" t="s">
        <v>3509</v>
      </c>
      <c r="H20839">
        <v>89581</v>
      </c>
    </row>
    <row r="20840" spans="6:8" ht="13.5">
      <c r="F20840" s="156" t="s">
        <v>3509</v>
      </c>
      <c r="H20840">
        <v>89581</v>
      </c>
    </row>
    <row r="20841" spans="6:8" ht="13.5">
      <c r="F20841" s="156" t="s">
        <v>3509</v>
      </c>
      <c r="H20841">
        <v>89581</v>
      </c>
    </row>
    <row r="20842" spans="6:8" ht="13.5">
      <c r="F20842" s="156" t="s">
        <v>3509</v>
      </c>
      <c r="H20842">
        <v>89581</v>
      </c>
    </row>
    <row r="20843" spans="6:8" ht="13.5">
      <c r="F20843" s="156" t="s">
        <v>3510</v>
      </c>
      <c r="H20843">
        <v>89582</v>
      </c>
    </row>
    <row r="20844" spans="6:8" ht="13.5">
      <c r="F20844" s="156" t="s">
        <v>3510</v>
      </c>
      <c r="H20844">
        <v>89582</v>
      </c>
    </row>
    <row r="20845" spans="6:8" ht="13.5">
      <c r="F20845" s="156" t="s">
        <v>3510</v>
      </c>
      <c r="H20845">
        <v>89582</v>
      </c>
    </row>
    <row r="20846" spans="6:8" ht="13.5">
      <c r="F20846" s="156" t="s">
        <v>3510</v>
      </c>
      <c r="H20846">
        <v>89582</v>
      </c>
    </row>
    <row r="20847" spans="6:8" ht="13.5">
      <c r="F20847" s="156" t="s">
        <v>3510</v>
      </c>
      <c r="H20847">
        <v>89582</v>
      </c>
    </row>
    <row r="20848" spans="6:8" ht="13.5">
      <c r="F20848" s="156" t="s">
        <v>3510</v>
      </c>
      <c r="H20848">
        <v>89582</v>
      </c>
    </row>
    <row r="20849" spans="6:8" ht="13.5">
      <c r="F20849" s="156" t="s">
        <v>3511</v>
      </c>
      <c r="H20849">
        <v>89583</v>
      </c>
    </row>
    <row r="20850" spans="6:8" ht="13.5">
      <c r="F20850" s="156" t="s">
        <v>3511</v>
      </c>
      <c r="H20850">
        <v>89583</v>
      </c>
    </row>
    <row r="20851" spans="6:8" ht="13.5">
      <c r="F20851" s="156" t="s">
        <v>3511</v>
      </c>
      <c r="H20851">
        <v>89583</v>
      </c>
    </row>
    <row r="20852" spans="6:8" ht="13.5">
      <c r="F20852" s="156" t="s">
        <v>3511</v>
      </c>
      <c r="H20852">
        <v>89583</v>
      </c>
    </row>
    <row r="20853" spans="6:8" ht="13.5">
      <c r="F20853" s="156" t="s">
        <v>3511</v>
      </c>
      <c r="H20853">
        <v>89583</v>
      </c>
    </row>
    <row r="20854" spans="6:8" ht="13.5">
      <c r="F20854" s="156" t="s">
        <v>3511</v>
      </c>
      <c r="H20854">
        <v>89583</v>
      </c>
    </row>
    <row r="20855" spans="6:8" ht="13.5">
      <c r="F20855" s="156" t="s">
        <v>3512</v>
      </c>
      <c r="H20855">
        <v>89584</v>
      </c>
    </row>
    <row r="20856" spans="6:8" ht="13.5">
      <c r="F20856" s="156" t="s">
        <v>3512</v>
      </c>
      <c r="H20856">
        <v>89584</v>
      </c>
    </row>
    <row r="20857" spans="6:8" ht="13.5">
      <c r="F20857" s="156" t="s">
        <v>3512</v>
      </c>
      <c r="H20857">
        <v>89584</v>
      </c>
    </row>
    <row r="20858" spans="6:8" ht="13.5">
      <c r="F20858" s="156" t="s">
        <v>3512</v>
      </c>
      <c r="H20858">
        <v>89584</v>
      </c>
    </row>
    <row r="20859" spans="6:8" ht="13.5">
      <c r="F20859" s="156" t="s">
        <v>3512</v>
      </c>
      <c r="H20859">
        <v>89584</v>
      </c>
    </row>
    <row r="20860" spans="6:8" ht="13.5">
      <c r="F20860" s="156" t="s">
        <v>3512</v>
      </c>
      <c r="H20860">
        <v>89584</v>
      </c>
    </row>
    <row r="20861" spans="6:8" ht="13.5">
      <c r="F20861" s="156" t="s">
        <v>3513</v>
      </c>
      <c r="H20861">
        <v>89585</v>
      </c>
    </row>
    <row r="20862" spans="6:8" ht="13.5">
      <c r="F20862" s="156" t="s">
        <v>3513</v>
      </c>
      <c r="H20862">
        <v>89585</v>
      </c>
    </row>
    <row r="20863" spans="6:8" ht="13.5">
      <c r="F20863" s="156" t="s">
        <v>3513</v>
      </c>
      <c r="H20863">
        <v>89585</v>
      </c>
    </row>
    <row r="20864" spans="6:8" ht="13.5">
      <c r="F20864" s="156" t="s">
        <v>3513</v>
      </c>
      <c r="H20864">
        <v>89585</v>
      </c>
    </row>
    <row r="20865" spans="6:8" ht="13.5">
      <c r="F20865" s="156" t="s">
        <v>3513</v>
      </c>
      <c r="H20865">
        <v>89585</v>
      </c>
    </row>
    <row r="20866" spans="6:8" ht="13.5">
      <c r="F20866" s="156" t="s">
        <v>3513</v>
      </c>
      <c r="H20866">
        <v>89585</v>
      </c>
    </row>
    <row r="20867" spans="6:8" ht="13.5">
      <c r="F20867" s="156" t="s">
        <v>3514</v>
      </c>
      <c r="H20867">
        <v>89586</v>
      </c>
    </row>
    <row r="20868" spans="6:8" ht="13.5">
      <c r="F20868" s="156" t="s">
        <v>3514</v>
      </c>
      <c r="H20868">
        <v>89586</v>
      </c>
    </row>
    <row r="20869" spans="6:8" ht="13.5">
      <c r="F20869" s="156" t="s">
        <v>3514</v>
      </c>
      <c r="H20869">
        <v>89586</v>
      </c>
    </row>
    <row r="20870" spans="6:8" ht="13.5">
      <c r="F20870" s="156" t="s">
        <v>3514</v>
      </c>
      <c r="H20870">
        <v>89586</v>
      </c>
    </row>
    <row r="20871" spans="6:8" ht="13.5">
      <c r="F20871" s="156" t="s">
        <v>3514</v>
      </c>
      <c r="H20871">
        <v>89586</v>
      </c>
    </row>
    <row r="20872" spans="6:8" ht="13.5">
      <c r="F20872" s="156" t="s">
        <v>3514</v>
      </c>
      <c r="H20872">
        <v>89586</v>
      </c>
    </row>
    <row r="20873" spans="6:8" ht="13.5">
      <c r="F20873" s="156" t="s">
        <v>3515</v>
      </c>
      <c r="H20873">
        <v>89587</v>
      </c>
    </row>
    <row r="20874" spans="6:8" ht="13.5">
      <c r="F20874" s="156" t="s">
        <v>3515</v>
      </c>
      <c r="H20874">
        <v>89587</v>
      </c>
    </row>
    <row r="20875" spans="6:8" ht="13.5">
      <c r="F20875" s="156" t="s">
        <v>3515</v>
      </c>
      <c r="H20875">
        <v>89587</v>
      </c>
    </row>
    <row r="20876" spans="6:8" ht="13.5">
      <c r="F20876" s="156" t="s">
        <v>3515</v>
      </c>
      <c r="H20876">
        <v>89587</v>
      </c>
    </row>
    <row r="20877" spans="6:8" ht="13.5">
      <c r="F20877" s="156" t="s">
        <v>3515</v>
      </c>
      <c r="H20877">
        <v>89587</v>
      </c>
    </row>
    <row r="20878" spans="6:8" ht="13.5">
      <c r="F20878" s="156" t="s">
        <v>3515</v>
      </c>
      <c r="H20878">
        <v>89587</v>
      </c>
    </row>
    <row r="20879" spans="6:8" ht="13.5">
      <c r="F20879" s="156" t="s">
        <v>3516</v>
      </c>
      <c r="H20879">
        <v>89590</v>
      </c>
    </row>
    <row r="20880" spans="6:8" ht="13.5">
      <c r="F20880" s="156" t="s">
        <v>3516</v>
      </c>
      <c r="H20880">
        <v>89590</v>
      </c>
    </row>
    <row r="20881" spans="6:8" ht="13.5">
      <c r="F20881" s="156" t="s">
        <v>3516</v>
      </c>
      <c r="H20881">
        <v>89590</v>
      </c>
    </row>
    <row r="20882" spans="6:8" ht="13.5">
      <c r="F20882" s="156" t="s">
        <v>3516</v>
      </c>
      <c r="H20882">
        <v>89590</v>
      </c>
    </row>
    <row r="20883" spans="6:8" ht="13.5">
      <c r="F20883" s="156" t="s">
        <v>3516</v>
      </c>
      <c r="H20883">
        <v>89590</v>
      </c>
    </row>
    <row r="20884" spans="6:8" ht="13.5">
      <c r="F20884" s="156" t="s">
        <v>3516</v>
      </c>
      <c r="H20884">
        <v>89590</v>
      </c>
    </row>
    <row r="20885" spans="6:8" ht="13.5">
      <c r="F20885" s="156" t="s">
        <v>3517</v>
      </c>
      <c r="H20885">
        <v>89591</v>
      </c>
    </row>
    <row r="20886" spans="6:8" ht="13.5">
      <c r="F20886" s="156" t="s">
        <v>3517</v>
      </c>
      <c r="H20886">
        <v>89591</v>
      </c>
    </row>
    <row r="20887" spans="6:8" ht="13.5">
      <c r="F20887" s="156" t="s">
        <v>3517</v>
      </c>
      <c r="H20887">
        <v>89591</v>
      </c>
    </row>
    <row r="20888" spans="6:8" ht="13.5">
      <c r="F20888" s="156" t="s">
        <v>3517</v>
      </c>
      <c r="H20888">
        <v>89591</v>
      </c>
    </row>
    <row r="20889" spans="6:8" ht="13.5">
      <c r="F20889" s="156" t="s">
        <v>3517</v>
      </c>
      <c r="H20889">
        <v>89591</v>
      </c>
    </row>
    <row r="20890" spans="6:8" ht="13.5">
      <c r="F20890" s="156" t="s">
        <v>3517</v>
      </c>
      <c r="H20890">
        <v>89591</v>
      </c>
    </row>
    <row r="20891" spans="6:8" ht="13.5">
      <c r="F20891" s="156" t="s">
        <v>3518</v>
      </c>
      <c r="H20891">
        <v>89592</v>
      </c>
    </row>
    <row r="20892" spans="6:8" ht="13.5">
      <c r="F20892" s="156" t="s">
        <v>3518</v>
      </c>
      <c r="H20892">
        <v>89592</v>
      </c>
    </row>
    <row r="20893" spans="6:8" ht="13.5">
      <c r="F20893" s="156" t="s">
        <v>3518</v>
      </c>
      <c r="H20893">
        <v>89592</v>
      </c>
    </row>
    <row r="20894" spans="6:8" ht="13.5">
      <c r="F20894" s="156" t="s">
        <v>3518</v>
      </c>
      <c r="H20894">
        <v>89592</v>
      </c>
    </row>
    <row r="20895" spans="6:8" ht="13.5">
      <c r="F20895" s="156" t="s">
        <v>3518</v>
      </c>
      <c r="H20895">
        <v>89592</v>
      </c>
    </row>
    <row r="20896" spans="6:8" ht="13.5">
      <c r="F20896" s="156" t="s">
        <v>3518</v>
      </c>
      <c r="H20896">
        <v>89592</v>
      </c>
    </row>
    <row r="20897" spans="6:8" ht="13.5">
      <c r="F20897" s="156" t="s">
        <v>3519</v>
      </c>
      <c r="H20897">
        <v>89593</v>
      </c>
    </row>
    <row r="20898" spans="6:8" ht="13.5">
      <c r="F20898" s="156" t="s">
        <v>3519</v>
      </c>
      <c r="H20898">
        <v>89593</v>
      </c>
    </row>
    <row r="20899" spans="6:8" ht="13.5">
      <c r="F20899" s="156" t="s">
        <v>3519</v>
      </c>
      <c r="H20899">
        <v>89593</v>
      </c>
    </row>
    <row r="20900" spans="6:8" ht="13.5">
      <c r="F20900" s="156" t="s">
        <v>3519</v>
      </c>
      <c r="H20900">
        <v>89593</v>
      </c>
    </row>
    <row r="20901" spans="6:8" ht="13.5">
      <c r="F20901" s="156" t="s">
        <v>3519</v>
      </c>
      <c r="H20901">
        <v>89593</v>
      </c>
    </row>
    <row r="20902" spans="6:8" ht="13.5">
      <c r="F20902" s="156" t="s">
        <v>3519</v>
      </c>
      <c r="H20902">
        <v>89593</v>
      </c>
    </row>
    <row r="20903" spans="6:8" ht="13.5">
      <c r="F20903" s="156" t="s">
        <v>3519</v>
      </c>
      <c r="H20903">
        <v>89593</v>
      </c>
    </row>
    <row r="20904" spans="6:8" ht="13.5">
      <c r="F20904" s="156" t="s">
        <v>3520</v>
      </c>
      <c r="H20904">
        <v>89594</v>
      </c>
    </row>
    <row r="20905" spans="6:8" ht="13.5">
      <c r="F20905" s="156" t="s">
        <v>3520</v>
      </c>
      <c r="H20905">
        <v>89594</v>
      </c>
    </row>
    <row r="20906" spans="6:8" ht="13.5">
      <c r="F20906" s="156" t="s">
        <v>3520</v>
      </c>
      <c r="H20906">
        <v>89594</v>
      </c>
    </row>
    <row r="20907" spans="6:8" ht="13.5">
      <c r="F20907" s="156" t="s">
        <v>3520</v>
      </c>
      <c r="H20907">
        <v>89594</v>
      </c>
    </row>
    <row r="20908" spans="6:8" ht="13.5">
      <c r="F20908" s="156" t="s">
        <v>3520</v>
      </c>
      <c r="H20908">
        <v>89594</v>
      </c>
    </row>
    <row r="20909" spans="6:8" ht="13.5">
      <c r="F20909" s="156" t="s">
        <v>3520</v>
      </c>
      <c r="H20909">
        <v>89594</v>
      </c>
    </row>
    <row r="20910" spans="6:8" ht="13.5">
      <c r="F20910" s="156" t="s">
        <v>3520</v>
      </c>
      <c r="H20910">
        <v>89594</v>
      </c>
    </row>
    <row r="20911" spans="6:8" ht="13.5">
      <c r="F20911" s="156" t="s">
        <v>3521</v>
      </c>
      <c r="H20911">
        <v>89595</v>
      </c>
    </row>
    <row r="20912" spans="6:8" ht="13.5">
      <c r="F20912" s="156" t="s">
        <v>3521</v>
      </c>
      <c r="H20912">
        <v>89595</v>
      </c>
    </row>
    <row r="20913" spans="6:8" ht="13.5">
      <c r="F20913" s="156" t="s">
        <v>3521</v>
      </c>
      <c r="H20913">
        <v>89595</v>
      </c>
    </row>
    <row r="20914" spans="6:8" ht="13.5">
      <c r="F20914" s="156" t="s">
        <v>3521</v>
      </c>
      <c r="H20914">
        <v>89595</v>
      </c>
    </row>
    <row r="20915" spans="6:8" ht="13.5">
      <c r="F20915" s="156" t="s">
        <v>3521</v>
      </c>
      <c r="H20915">
        <v>89595</v>
      </c>
    </row>
    <row r="20916" spans="6:8" ht="13.5">
      <c r="F20916" s="156" t="s">
        <v>3521</v>
      </c>
      <c r="H20916">
        <v>89595</v>
      </c>
    </row>
    <row r="20917" spans="6:8" ht="13.5">
      <c r="F20917" s="156" t="s">
        <v>3521</v>
      </c>
      <c r="H20917">
        <v>89595</v>
      </c>
    </row>
    <row r="20918" spans="6:8" ht="13.5">
      <c r="F20918" s="156" t="s">
        <v>3522</v>
      </c>
      <c r="H20918">
        <v>89596</v>
      </c>
    </row>
    <row r="20919" spans="6:8" ht="13.5">
      <c r="F20919" s="156" t="s">
        <v>3522</v>
      </c>
      <c r="H20919">
        <v>89596</v>
      </c>
    </row>
    <row r="20920" spans="6:8" ht="13.5">
      <c r="F20920" s="156" t="s">
        <v>3522</v>
      </c>
      <c r="H20920">
        <v>89596</v>
      </c>
    </row>
    <row r="20921" spans="6:8" ht="13.5">
      <c r="F20921" s="156" t="s">
        <v>3522</v>
      </c>
      <c r="H20921">
        <v>89596</v>
      </c>
    </row>
    <row r="20922" spans="6:8" ht="13.5">
      <c r="F20922" s="156" t="s">
        <v>3522</v>
      </c>
      <c r="H20922">
        <v>89596</v>
      </c>
    </row>
    <row r="20923" spans="6:8" ht="13.5">
      <c r="F20923" s="156" t="s">
        <v>3522</v>
      </c>
      <c r="H20923">
        <v>89596</v>
      </c>
    </row>
    <row r="20924" spans="6:8" ht="13.5">
      <c r="F20924" s="156" t="s">
        <v>3522</v>
      </c>
      <c r="H20924">
        <v>89596</v>
      </c>
    </row>
    <row r="20925" spans="6:8" ht="13.5">
      <c r="F20925" s="156" t="s">
        <v>3523</v>
      </c>
      <c r="H20925">
        <v>89597</v>
      </c>
    </row>
    <row r="20926" spans="6:8" ht="13.5">
      <c r="F20926" s="156" t="s">
        <v>3523</v>
      </c>
      <c r="H20926">
        <v>89597</v>
      </c>
    </row>
    <row r="20927" spans="6:8" ht="13.5">
      <c r="F20927" s="156" t="s">
        <v>3523</v>
      </c>
      <c r="H20927">
        <v>89597</v>
      </c>
    </row>
    <row r="20928" spans="6:8" ht="13.5">
      <c r="F20928" s="156" t="s">
        <v>3523</v>
      </c>
      <c r="H20928">
        <v>89597</v>
      </c>
    </row>
    <row r="20929" spans="6:8" ht="13.5">
      <c r="F20929" s="156" t="s">
        <v>3523</v>
      </c>
      <c r="H20929">
        <v>89597</v>
      </c>
    </row>
    <row r="20930" spans="6:8" ht="13.5">
      <c r="F20930" s="156" t="s">
        <v>3523</v>
      </c>
      <c r="H20930">
        <v>89597</v>
      </c>
    </row>
    <row r="20931" spans="6:8" ht="13.5">
      <c r="F20931" s="156" t="s">
        <v>3523</v>
      </c>
      <c r="H20931">
        <v>89597</v>
      </c>
    </row>
    <row r="20932" spans="6:8" ht="13.5">
      <c r="F20932" s="156" t="s">
        <v>3524</v>
      </c>
      <c r="H20932">
        <v>89598</v>
      </c>
    </row>
    <row r="20933" spans="6:8" ht="13.5">
      <c r="F20933" s="156" t="s">
        <v>3524</v>
      </c>
      <c r="H20933">
        <v>89598</v>
      </c>
    </row>
    <row r="20934" spans="6:8" ht="13.5">
      <c r="F20934" s="156" t="s">
        <v>3524</v>
      </c>
      <c r="H20934">
        <v>89598</v>
      </c>
    </row>
    <row r="20935" spans="6:8" ht="13.5">
      <c r="F20935" s="156" t="s">
        <v>3524</v>
      </c>
      <c r="H20935">
        <v>89598</v>
      </c>
    </row>
    <row r="20936" spans="6:8" ht="13.5">
      <c r="F20936" s="156" t="s">
        <v>3524</v>
      </c>
      <c r="H20936">
        <v>89598</v>
      </c>
    </row>
    <row r="20937" spans="6:8" ht="13.5">
      <c r="F20937" s="156" t="s">
        <v>3524</v>
      </c>
      <c r="H20937">
        <v>89598</v>
      </c>
    </row>
    <row r="20938" spans="6:8" ht="13.5">
      <c r="F20938" s="156" t="s">
        <v>3524</v>
      </c>
      <c r="H20938">
        <v>89598</v>
      </c>
    </row>
    <row r="20939" spans="6:8" ht="13.5">
      <c r="F20939" s="156" t="s">
        <v>3525</v>
      </c>
      <c r="H20939">
        <v>89599</v>
      </c>
    </row>
    <row r="20940" spans="6:8" ht="13.5">
      <c r="F20940" s="156" t="s">
        <v>3525</v>
      </c>
      <c r="H20940">
        <v>89599</v>
      </c>
    </row>
    <row r="20941" spans="6:8" ht="13.5">
      <c r="F20941" s="156" t="s">
        <v>3525</v>
      </c>
      <c r="H20941">
        <v>89599</v>
      </c>
    </row>
    <row r="20942" spans="6:8" ht="13.5">
      <c r="F20942" s="156" t="s">
        <v>3525</v>
      </c>
      <c r="H20942">
        <v>89599</v>
      </c>
    </row>
    <row r="20943" spans="6:8" ht="13.5">
      <c r="F20943" s="156" t="s">
        <v>3525</v>
      </c>
      <c r="H20943">
        <v>89599</v>
      </c>
    </row>
    <row r="20944" spans="6:8" ht="13.5">
      <c r="F20944" s="156" t="s">
        <v>3525</v>
      </c>
      <c r="H20944">
        <v>89599</v>
      </c>
    </row>
    <row r="20945" spans="6:8" ht="13.5">
      <c r="F20945" s="156" t="s">
        <v>3526</v>
      </c>
      <c r="H20945">
        <v>89600</v>
      </c>
    </row>
    <row r="20946" spans="6:8" ht="13.5">
      <c r="F20946" s="156" t="s">
        <v>3526</v>
      </c>
      <c r="H20946">
        <v>89600</v>
      </c>
    </row>
    <row r="20947" spans="6:8" ht="13.5">
      <c r="F20947" s="156" t="s">
        <v>3526</v>
      </c>
      <c r="H20947">
        <v>89600</v>
      </c>
    </row>
    <row r="20948" spans="6:8" ht="13.5">
      <c r="F20948" s="156" t="s">
        <v>3526</v>
      </c>
      <c r="H20948">
        <v>89600</v>
      </c>
    </row>
    <row r="20949" spans="6:8" ht="13.5">
      <c r="F20949" s="156" t="s">
        <v>3526</v>
      </c>
      <c r="H20949">
        <v>89600</v>
      </c>
    </row>
    <row r="20950" spans="6:8" ht="13.5">
      <c r="F20950" s="156" t="s">
        <v>3526</v>
      </c>
      <c r="H20950">
        <v>89600</v>
      </c>
    </row>
    <row r="20951" spans="6:8" ht="13.5">
      <c r="F20951" s="156" t="s">
        <v>3527</v>
      </c>
      <c r="H20951">
        <v>89605</v>
      </c>
    </row>
    <row r="20952" spans="6:8" ht="13.5">
      <c r="F20952" s="156" t="s">
        <v>3527</v>
      </c>
      <c r="H20952">
        <v>89605</v>
      </c>
    </row>
    <row r="20953" spans="6:8" ht="13.5">
      <c r="F20953" s="156" t="s">
        <v>3527</v>
      </c>
      <c r="H20953">
        <v>89605</v>
      </c>
    </row>
    <row r="20954" spans="6:8" ht="13.5">
      <c r="F20954" s="156" t="s">
        <v>3527</v>
      </c>
      <c r="H20954">
        <v>89605</v>
      </c>
    </row>
    <row r="20955" spans="6:8" ht="13.5">
      <c r="F20955" s="156" t="s">
        <v>3527</v>
      </c>
      <c r="H20955">
        <v>89605</v>
      </c>
    </row>
    <row r="20956" spans="6:8" ht="13.5">
      <c r="F20956" s="156" t="s">
        <v>3527</v>
      </c>
      <c r="H20956">
        <v>89605</v>
      </c>
    </row>
    <row r="20957" spans="6:8" ht="13.5">
      <c r="F20957" s="156" t="s">
        <v>3527</v>
      </c>
      <c r="H20957">
        <v>89605</v>
      </c>
    </row>
    <row r="20958" spans="6:8" ht="13.5">
      <c r="F20958" s="156" t="s">
        <v>3528</v>
      </c>
      <c r="H20958">
        <v>89609</v>
      </c>
    </row>
    <row r="20959" spans="6:8" ht="13.5">
      <c r="F20959" s="156" t="s">
        <v>3528</v>
      </c>
      <c r="H20959">
        <v>89609</v>
      </c>
    </row>
    <row r="20960" spans="6:8" ht="13.5">
      <c r="F20960" s="156" t="s">
        <v>3528</v>
      </c>
      <c r="H20960">
        <v>89609</v>
      </c>
    </row>
    <row r="20961" spans="6:8" ht="13.5">
      <c r="F20961" s="156" t="s">
        <v>3528</v>
      </c>
      <c r="H20961">
        <v>89609</v>
      </c>
    </row>
    <row r="20962" spans="6:8" ht="13.5">
      <c r="F20962" s="156" t="s">
        <v>3528</v>
      </c>
      <c r="H20962">
        <v>89609</v>
      </c>
    </row>
    <row r="20963" spans="6:8" ht="13.5">
      <c r="F20963" s="156" t="s">
        <v>3528</v>
      </c>
      <c r="H20963">
        <v>89609</v>
      </c>
    </row>
    <row r="20964" spans="6:8" ht="13.5">
      <c r="F20964" s="156" t="s">
        <v>3528</v>
      </c>
      <c r="H20964">
        <v>89609</v>
      </c>
    </row>
    <row r="20965" spans="6:8" ht="13.5">
      <c r="F20965" s="156" t="s">
        <v>3529</v>
      </c>
      <c r="H20965">
        <v>89610</v>
      </c>
    </row>
    <row r="20966" spans="6:8" ht="13.5">
      <c r="F20966" s="156" t="s">
        <v>3529</v>
      </c>
      <c r="H20966">
        <v>89610</v>
      </c>
    </row>
    <row r="20967" spans="6:8" ht="13.5">
      <c r="F20967" s="156" t="s">
        <v>3529</v>
      </c>
      <c r="H20967">
        <v>89610</v>
      </c>
    </row>
    <row r="20968" spans="6:8" ht="13.5">
      <c r="F20968" s="156" t="s">
        <v>3529</v>
      </c>
      <c r="H20968">
        <v>89610</v>
      </c>
    </row>
    <row r="20969" spans="6:8" ht="13.5">
      <c r="F20969" s="156" t="s">
        <v>3529</v>
      </c>
      <c r="H20969">
        <v>89610</v>
      </c>
    </row>
    <row r="20970" spans="6:8" ht="13.5">
      <c r="F20970" s="156" t="s">
        <v>3529</v>
      </c>
      <c r="H20970">
        <v>89610</v>
      </c>
    </row>
    <row r="20971" spans="6:8" ht="13.5">
      <c r="F20971" s="156" t="s">
        <v>3529</v>
      </c>
      <c r="H20971">
        <v>89610</v>
      </c>
    </row>
    <row r="20972" spans="6:8" ht="13.5">
      <c r="F20972" s="156" t="s">
        <v>3530</v>
      </c>
      <c r="H20972">
        <v>89611</v>
      </c>
    </row>
    <row r="20973" spans="6:8" ht="13.5">
      <c r="F20973" s="156" t="s">
        <v>3530</v>
      </c>
      <c r="H20973">
        <v>89611</v>
      </c>
    </row>
    <row r="20974" spans="6:8" ht="13.5">
      <c r="F20974" s="156" t="s">
        <v>3530</v>
      </c>
      <c r="H20974">
        <v>89611</v>
      </c>
    </row>
    <row r="20975" spans="6:8" ht="13.5">
      <c r="F20975" s="156" t="s">
        <v>3530</v>
      </c>
      <c r="H20975">
        <v>89611</v>
      </c>
    </row>
    <row r="20976" spans="6:8" ht="13.5">
      <c r="F20976" s="156" t="s">
        <v>3530</v>
      </c>
      <c r="H20976">
        <v>89611</v>
      </c>
    </row>
    <row r="20977" spans="6:8" ht="13.5">
      <c r="F20977" s="156" t="s">
        <v>3530</v>
      </c>
      <c r="H20977">
        <v>89611</v>
      </c>
    </row>
    <row r="20978" spans="6:8" ht="13.5">
      <c r="F20978" s="156" t="s">
        <v>3530</v>
      </c>
      <c r="H20978">
        <v>89611</v>
      </c>
    </row>
    <row r="20979" spans="6:8" ht="13.5">
      <c r="F20979" s="156" t="s">
        <v>3531</v>
      </c>
      <c r="H20979">
        <v>89612</v>
      </c>
    </row>
    <row r="20980" spans="6:8" ht="13.5">
      <c r="F20980" s="156" t="s">
        <v>3531</v>
      </c>
      <c r="H20980">
        <v>89612</v>
      </c>
    </row>
    <row r="20981" spans="6:8" ht="13.5">
      <c r="F20981" s="156" t="s">
        <v>3531</v>
      </c>
      <c r="H20981">
        <v>89612</v>
      </c>
    </row>
    <row r="20982" spans="6:8" ht="13.5">
      <c r="F20982" s="156" t="s">
        <v>3531</v>
      </c>
      <c r="H20982">
        <v>89612</v>
      </c>
    </row>
    <row r="20983" spans="6:8" ht="13.5">
      <c r="F20983" s="156" t="s">
        <v>3531</v>
      </c>
      <c r="H20983">
        <v>89612</v>
      </c>
    </row>
    <row r="20984" spans="6:8" ht="13.5">
      <c r="F20984" s="156" t="s">
        <v>3531</v>
      </c>
      <c r="H20984">
        <v>89612</v>
      </c>
    </row>
    <row r="20985" spans="6:8" ht="13.5">
      <c r="F20985" s="156" t="s">
        <v>3531</v>
      </c>
      <c r="H20985">
        <v>89612</v>
      </c>
    </row>
    <row r="20986" spans="6:8" ht="13.5">
      <c r="F20986" s="156" t="s">
        <v>3532</v>
      </c>
      <c r="H20986">
        <v>89613</v>
      </c>
    </row>
    <row r="20987" spans="6:8" ht="13.5">
      <c r="F20987" s="156" t="s">
        <v>3532</v>
      </c>
      <c r="H20987">
        <v>89613</v>
      </c>
    </row>
    <row r="20988" spans="6:8" ht="13.5">
      <c r="F20988" s="156" t="s">
        <v>3532</v>
      </c>
      <c r="H20988">
        <v>89613</v>
      </c>
    </row>
    <row r="20989" spans="6:8" ht="13.5">
      <c r="F20989" s="156" t="s">
        <v>3532</v>
      </c>
      <c r="H20989">
        <v>89613</v>
      </c>
    </row>
    <row r="20990" spans="6:8" ht="13.5">
      <c r="F20990" s="156" t="s">
        <v>3532</v>
      </c>
      <c r="H20990">
        <v>89613</v>
      </c>
    </row>
    <row r="20991" spans="6:8" ht="13.5">
      <c r="F20991" s="156" t="s">
        <v>3532</v>
      </c>
      <c r="H20991">
        <v>89613</v>
      </c>
    </row>
    <row r="20992" spans="6:8" ht="13.5">
      <c r="F20992" s="156" t="s">
        <v>3532</v>
      </c>
      <c r="H20992">
        <v>89613</v>
      </c>
    </row>
    <row r="20993" spans="6:8" ht="13.5">
      <c r="F20993" s="156" t="s">
        <v>3533</v>
      </c>
      <c r="H20993">
        <v>89614</v>
      </c>
    </row>
    <row r="20994" spans="6:8" ht="13.5">
      <c r="F20994" s="156" t="s">
        <v>3533</v>
      </c>
      <c r="H20994">
        <v>89614</v>
      </c>
    </row>
    <row r="20995" spans="6:8" ht="13.5">
      <c r="F20995" s="156" t="s">
        <v>3533</v>
      </c>
      <c r="H20995">
        <v>89614</v>
      </c>
    </row>
    <row r="20996" spans="6:8" ht="13.5">
      <c r="F20996" s="156" t="s">
        <v>3533</v>
      </c>
      <c r="H20996">
        <v>89614</v>
      </c>
    </row>
    <row r="20997" spans="6:8" ht="13.5">
      <c r="F20997" s="156" t="s">
        <v>3533</v>
      </c>
      <c r="H20997">
        <v>89614</v>
      </c>
    </row>
    <row r="20998" spans="6:8" ht="13.5">
      <c r="F20998" s="156" t="s">
        <v>3533</v>
      </c>
      <c r="H20998">
        <v>89614</v>
      </c>
    </row>
    <row r="20999" spans="6:8" ht="13.5">
      <c r="F20999" s="156" t="s">
        <v>3533</v>
      </c>
      <c r="H20999">
        <v>89614</v>
      </c>
    </row>
    <row r="21000" spans="6:8" ht="13.5">
      <c r="F21000" s="156" t="s">
        <v>3534</v>
      </c>
      <c r="H21000">
        <v>89615</v>
      </c>
    </row>
    <row r="21001" spans="6:8" ht="13.5">
      <c r="F21001" s="156" t="s">
        <v>3534</v>
      </c>
      <c r="H21001">
        <v>89615</v>
      </c>
    </row>
    <row r="21002" spans="6:8" ht="13.5">
      <c r="F21002" s="156" t="s">
        <v>3534</v>
      </c>
      <c r="H21002">
        <v>89615</v>
      </c>
    </row>
    <row r="21003" spans="6:8" ht="13.5">
      <c r="F21003" s="156" t="s">
        <v>3534</v>
      </c>
      <c r="H21003">
        <v>89615</v>
      </c>
    </row>
    <row r="21004" spans="6:8" ht="13.5">
      <c r="F21004" s="156" t="s">
        <v>3534</v>
      </c>
      <c r="H21004">
        <v>89615</v>
      </c>
    </row>
    <row r="21005" spans="6:8" ht="13.5">
      <c r="F21005" s="156" t="s">
        <v>3534</v>
      </c>
      <c r="H21005">
        <v>89615</v>
      </c>
    </row>
    <row r="21006" spans="6:8" ht="13.5">
      <c r="F21006" s="156" t="s">
        <v>3534</v>
      </c>
      <c r="H21006">
        <v>89615</v>
      </c>
    </row>
    <row r="21007" spans="6:8" ht="13.5">
      <c r="F21007" s="156" t="s">
        <v>3535</v>
      </c>
      <c r="H21007">
        <v>89616</v>
      </c>
    </row>
    <row r="21008" spans="6:8" ht="13.5">
      <c r="F21008" s="156" t="s">
        <v>3535</v>
      </c>
      <c r="H21008">
        <v>89616</v>
      </c>
    </row>
    <row r="21009" spans="6:8" ht="13.5">
      <c r="F21009" s="156" t="s">
        <v>3535</v>
      </c>
      <c r="H21009">
        <v>89616</v>
      </c>
    </row>
    <row r="21010" spans="6:8" ht="13.5">
      <c r="F21010" s="156" t="s">
        <v>3535</v>
      </c>
      <c r="H21010">
        <v>89616</v>
      </c>
    </row>
    <row r="21011" spans="6:8" ht="13.5">
      <c r="F21011" s="156" t="s">
        <v>3535</v>
      </c>
      <c r="H21011">
        <v>89616</v>
      </c>
    </row>
    <row r="21012" spans="6:8" ht="13.5">
      <c r="F21012" s="156" t="s">
        <v>3535</v>
      </c>
      <c r="H21012">
        <v>89616</v>
      </c>
    </row>
    <row r="21013" spans="6:8" ht="13.5">
      <c r="F21013" s="156" t="s">
        <v>3535</v>
      </c>
      <c r="H21013">
        <v>89616</v>
      </c>
    </row>
    <row r="21014" spans="6:8" ht="13.5">
      <c r="F21014" s="156" t="s">
        <v>3536</v>
      </c>
      <c r="H21014">
        <v>89617</v>
      </c>
    </row>
    <row r="21015" spans="6:8" ht="13.5">
      <c r="F21015" s="156" t="s">
        <v>3536</v>
      </c>
      <c r="H21015">
        <v>89617</v>
      </c>
    </row>
    <row r="21016" spans="6:8" ht="13.5">
      <c r="F21016" s="156" t="s">
        <v>3536</v>
      </c>
      <c r="H21016">
        <v>89617</v>
      </c>
    </row>
    <row r="21017" spans="6:8" ht="13.5">
      <c r="F21017" s="156" t="s">
        <v>3536</v>
      </c>
      <c r="H21017">
        <v>89617</v>
      </c>
    </row>
    <row r="21018" spans="6:8" ht="13.5">
      <c r="F21018" s="156" t="s">
        <v>3536</v>
      </c>
      <c r="H21018">
        <v>89617</v>
      </c>
    </row>
    <row r="21019" spans="6:8" ht="13.5">
      <c r="F21019" s="156" t="s">
        <v>3536</v>
      </c>
      <c r="H21019">
        <v>89617</v>
      </c>
    </row>
    <row r="21020" spans="6:8" ht="13.5">
      <c r="F21020" s="156" t="s">
        <v>3536</v>
      </c>
      <c r="H21020">
        <v>89617</v>
      </c>
    </row>
    <row r="21021" spans="6:8" ht="13.5">
      <c r="F21021" s="156" t="s">
        <v>3537</v>
      </c>
      <c r="H21021">
        <v>89618</v>
      </c>
    </row>
    <row r="21022" spans="6:8" ht="13.5">
      <c r="F21022" s="156" t="s">
        <v>3537</v>
      </c>
      <c r="H21022">
        <v>89618</v>
      </c>
    </row>
    <row r="21023" spans="6:8" ht="13.5">
      <c r="F21023" s="156" t="s">
        <v>3537</v>
      </c>
      <c r="H21023">
        <v>89618</v>
      </c>
    </row>
    <row r="21024" spans="6:8" ht="13.5">
      <c r="F21024" s="156" t="s">
        <v>3537</v>
      </c>
      <c r="H21024">
        <v>89618</v>
      </c>
    </row>
    <row r="21025" spans="6:8" ht="13.5">
      <c r="F21025" s="156" t="s">
        <v>3537</v>
      </c>
      <c r="H21025">
        <v>89618</v>
      </c>
    </row>
    <row r="21026" spans="6:8" ht="13.5">
      <c r="F21026" s="156" t="s">
        <v>3537</v>
      </c>
      <c r="H21026">
        <v>89618</v>
      </c>
    </row>
    <row r="21027" spans="6:8" ht="13.5">
      <c r="F21027" s="156" t="s">
        <v>3537</v>
      </c>
      <c r="H21027">
        <v>89618</v>
      </c>
    </row>
    <row r="21028" spans="6:8" ht="13.5">
      <c r="F21028" s="156" t="s">
        <v>3538</v>
      </c>
      <c r="H21028">
        <v>89619</v>
      </c>
    </row>
    <row r="21029" spans="6:8" ht="13.5">
      <c r="F21029" s="156" t="s">
        <v>3538</v>
      </c>
      <c r="H21029">
        <v>89619</v>
      </c>
    </row>
    <row r="21030" spans="6:8" ht="13.5">
      <c r="F21030" s="156" t="s">
        <v>3538</v>
      </c>
      <c r="H21030">
        <v>89619</v>
      </c>
    </row>
    <row r="21031" spans="6:8" ht="13.5">
      <c r="F21031" s="156" t="s">
        <v>3538</v>
      </c>
      <c r="H21031">
        <v>89619</v>
      </c>
    </row>
    <row r="21032" spans="6:8" ht="13.5">
      <c r="F21032" s="156" t="s">
        <v>3538</v>
      </c>
      <c r="H21032">
        <v>89619</v>
      </c>
    </row>
    <row r="21033" spans="6:8" ht="13.5">
      <c r="F21033" s="156" t="s">
        <v>3538</v>
      </c>
      <c r="H21033">
        <v>89619</v>
      </c>
    </row>
    <row r="21034" spans="6:8" ht="13.5">
      <c r="F21034" s="156" t="s">
        <v>3538</v>
      </c>
      <c r="H21034">
        <v>89619</v>
      </c>
    </row>
    <row r="21035" spans="6:8" ht="13.5">
      <c r="F21035" s="156" t="s">
        <v>3539</v>
      </c>
      <c r="H21035">
        <v>89620</v>
      </c>
    </row>
    <row r="21036" spans="6:8" ht="13.5">
      <c r="F21036" s="156" t="s">
        <v>3539</v>
      </c>
      <c r="H21036">
        <v>89620</v>
      </c>
    </row>
    <row r="21037" spans="6:8" ht="13.5">
      <c r="F21037" s="156" t="s">
        <v>3539</v>
      </c>
      <c r="H21037">
        <v>89620</v>
      </c>
    </row>
    <row r="21038" spans="6:8" ht="13.5">
      <c r="F21038" s="156" t="s">
        <v>3539</v>
      </c>
      <c r="H21038">
        <v>89620</v>
      </c>
    </row>
    <row r="21039" spans="6:8" ht="13.5">
      <c r="F21039" s="156" t="s">
        <v>3539</v>
      </c>
      <c r="H21039">
        <v>89620</v>
      </c>
    </row>
    <row r="21040" spans="6:8" ht="13.5">
      <c r="F21040" s="156" t="s">
        <v>3539</v>
      </c>
      <c r="H21040">
        <v>89620</v>
      </c>
    </row>
    <row r="21041" spans="6:8" ht="13.5">
      <c r="F21041" s="156" t="s">
        <v>3539</v>
      </c>
      <c r="H21041">
        <v>89620</v>
      </c>
    </row>
    <row r="21042" spans="6:8" ht="13.5">
      <c r="F21042" s="156" t="s">
        <v>3540</v>
      </c>
      <c r="H21042">
        <v>89621</v>
      </c>
    </row>
    <row r="21043" spans="6:8" ht="13.5">
      <c r="F21043" s="156" t="s">
        <v>3540</v>
      </c>
      <c r="H21043">
        <v>89621</v>
      </c>
    </row>
    <row r="21044" spans="6:8" ht="13.5">
      <c r="F21044" s="156" t="s">
        <v>3540</v>
      </c>
      <c r="H21044">
        <v>89621</v>
      </c>
    </row>
    <row r="21045" spans="6:8" ht="13.5">
      <c r="F21045" s="156" t="s">
        <v>3540</v>
      </c>
      <c r="H21045">
        <v>89621</v>
      </c>
    </row>
    <row r="21046" spans="6:8" ht="13.5">
      <c r="F21046" s="156" t="s">
        <v>3540</v>
      </c>
      <c r="H21046">
        <v>89621</v>
      </c>
    </row>
    <row r="21047" spans="6:8" ht="13.5">
      <c r="F21047" s="156" t="s">
        <v>3540</v>
      </c>
      <c r="H21047">
        <v>89621</v>
      </c>
    </row>
    <row r="21048" spans="6:8" ht="13.5">
      <c r="F21048" s="156" t="s">
        <v>3540</v>
      </c>
      <c r="H21048">
        <v>89621</v>
      </c>
    </row>
    <row r="21049" spans="6:8" ht="13.5">
      <c r="F21049" s="156" t="s">
        <v>3541</v>
      </c>
      <c r="H21049">
        <v>89622</v>
      </c>
    </row>
    <row r="21050" spans="6:8" ht="13.5">
      <c r="F21050" s="156" t="s">
        <v>3541</v>
      </c>
      <c r="H21050">
        <v>89622</v>
      </c>
    </row>
    <row r="21051" spans="6:8" ht="13.5">
      <c r="F21051" s="156" t="s">
        <v>3541</v>
      </c>
      <c r="H21051">
        <v>89622</v>
      </c>
    </row>
    <row r="21052" spans="6:8" ht="13.5">
      <c r="F21052" s="156" t="s">
        <v>3541</v>
      </c>
      <c r="H21052">
        <v>89622</v>
      </c>
    </row>
    <row r="21053" spans="6:8" ht="13.5">
      <c r="F21053" s="156" t="s">
        <v>3541</v>
      </c>
      <c r="H21053">
        <v>89622</v>
      </c>
    </row>
    <row r="21054" spans="6:8" ht="13.5">
      <c r="F21054" s="156" t="s">
        <v>3541</v>
      </c>
      <c r="H21054">
        <v>89622</v>
      </c>
    </row>
    <row r="21055" spans="6:8" ht="13.5">
      <c r="F21055" s="156" t="s">
        <v>3541</v>
      </c>
      <c r="H21055">
        <v>89622</v>
      </c>
    </row>
    <row r="21056" spans="6:8" ht="13.5">
      <c r="F21056" s="156" t="s">
        <v>3542</v>
      </c>
      <c r="H21056">
        <v>89623</v>
      </c>
    </row>
    <row r="21057" spans="6:8" ht="13.5">
      <c r="F21057" s="156" t="s">
        <v>3542</v>
      </c>
      <c r="H21057">
        <v>89623</v>
      </c>
    </row>
    <row r="21058" spans="6:8" ht="13.5">
      <c r="F21058" s="156" t="s">
        <v>3542</v>
      </c>
      <c r="H21058">
        <v>89623</v>
      </c>
    </row>
    <row r="21059" spans="6:8" ht="13.5">
      <c r="F21059" s="156" t="s">
        <v>3542</v>
      </c>
      <c r="H21059">
        <v>89623</v>
      </c>
    </row>
    <row r="21060" spans="6:8" ht="13.5">
      <c r="F21060" s="156" t="s">
        <v>3542</v>
      </c>
      <c r="H21060">
        <v>89623</v>
      </c>
    </row>
    <row r="21061" spans="6:8" ht="13.5">
      <c r="F21061" s="156" t="s">
        <v>3542</v>
      </c>
      <c r="H21061">
        <v>89623</v>
      </c>
    </row>
    <row r="21062" spans="6:8" ht="13.5">
      <c r="F21062" s="156" t="s">
        <v>3542</v>
      </c>
      <c r="H21062">
        <v>89623</v>
      </c>
    </row>
    <row r="21063" spans="6:8" ht="13.5">
      <c r="F21063" s="156" t="s">
        <v>3543</v>
      </c>
      <c r="H21063">
        <v>89624</v>
      </c>
    </row>
    <row r="21064" spans="6:8" ht="13.5">
      <c r="F21064" s="156" t="s">
        <v>3543</v>
      </c>
      <c r="H21064">
        <v>89624</v>
      </c>
    </row>
    <row r="21065" spans="6:8" ht="13.5">
      <c r="F21065" s="156" t="s">
        <v>3543</v>
      </c>
      <c r="H21065">
        <v>89624</v>
      </c>
    </row>
    <row r="21066" spans="6:8" ht="13.5">
      <c r="F21066" s="156" t="s">
        <v>3543</v>
      </c>
      <c r="H21066">
        <v>89624</v>
      </c>
    </row>
    <row r="21067" spans="6:8" ht="13.5">
      <c r="F21067" s="156" t="s">
        <v>3543</v>
      </c>
      <c r="H21067">
        <v>89624</v>
      </c>
    </row>
    <row r="21068" spans="6:8" ht="13.5">
      <c r="F21068" s="156" t="s">
        <v>3543</v>
      </c>
      <c r="H21068">
        <v>89624</v>
      </c>
    </row>
    <row r="21069" spans="6:8" ht="13.5">
      <c r="F21069" s="156" t="s">
        <v>3543</v>
      </c>
      <c r="H21069">
        <v>89624</v>
      </c>
    </row>
    <row r="21070" spans="6:8" ht="13.5">
      <c r="F21070" s="156" t="s">
        <v>3544</v>
      </c>
      <c r="H21070">
        <v>89625</v>
      </c>
    </row>
    <row r="21071" spans="6:8" ht="13.5">
      <c r="F21071" s="156" t="s">
        <v>3544</v>
      </c>
      <c r="H21071">
        <v>89625</v>
      </c>
    </row>
    <row r="21072" spans="6:8" ht="13.5">
      <c r="F21072" s="156" t="s">
        <v>3544</v>
      </c>
      <c r="H21072">
        <v>89625</v>
      </c>
    </row>
    <row r="21073" spans="6:8" ht="13.5">
      <c r="F21073" s="156" t="s">
        <v>3544</v>
      </c>
      <c r="H21073">
        <v>89625</v>
      </c>
    </row>
    <row r="21074" spans="6:8" ht="13.5">
      <c r="F21074" s="156" t="s">
        <v>3544</v>
      </c>
      <c r="H21074">
        <v>89625</v>
      </c>
    </row>
    <row r="21075" spans="6:8" ht="13.5">
      <c r="F21075" s="156" t="s">
        <v>3544</v>
      </c>
      <c r="H21075">
        <v>89625</v>
      </c>
    </row>
    <row r="21076" spans="6:8" ht="13.5">
      <c r="F21076" s="156" t="s">
        <v>3544</v>
      </c>
      <c r="H21076">
        <v>89625</v>
      </c>
    </row>
    <row r="21077" spans="6:8" ht="13.5">
      <c r="F21077" s="156" t="s">
        <v>3545</v>
      </c>
      <c r="H21077">
        <v>89626</v>
      </c>
    </row>
    <row r="21078" spans="6:8" ht="13.5">
      <c r="F21078" s="156" t="s">
        <v>3545</v>
      </c>
      <c r="H21078">
        <v>89626</v>
      </c>
    </row>
    <row r="21079" spans="6:8" ht="13.5">
      <c r="F21079" s="156" t="s">
        <v>3545</v>
      </c>
      <c r="H21079">
        <v>89626</v>
      </c>
    </row>
    <row r="21080" spans="6:8" ht="13.5">
      <c r="F21080" s="156" t="s">
        <v>3545</v>
      </c>
      <c r="H21080">
        <v>89626</v>
      </c>
    </row>
    <row r="21081" spans="6:8" ht="13.5">
      <c r="F21081" s="156" t="s">
        <v>3545</v>
      </c>
      <c r="H21081">
        <v>89626</v>
      </c>
    </row>
    <row r="21082" spans="6:8" ht="13.5">
      <c r="F21082" s="156" t="s">
        <v>3545</v>
      </c>
      <c r="H21082">
        <v>89626</v>
      </c>
    </row>
    <row r="21083" spans="6:8" ht="13.5">
      <c r="F21083" s="156" t="s">
        <v>3545</v>
      </c>
      <c r="H21083">
        <v>89626</v>
      </c>
    </row>
    <row r="21084" spans="6:8" ht="13.5">
      <c r="F21084" s="156" t="s">
        <v>3546</v>
      </c>
      <c r="H21084">
        <v>89627</v>
      </c>
    </row>
    <row r="21085" spans="6:8" ht="13.5">
      <c r="F21085" s="156" t="s">
        <v>3546</v>
      </c>
      <c r="H21085">
        <v>89627</v>
      </c>
    </row>
    <row r="21086" spans="6:8" ht="13.5">
      <c r="F21086" s="156" t="s">
        <v>3546</v>
      </c>
      <c r="H21086">
        <v>89627</v>
      </c>
    </row>
    <row r="21087" spans="6:8" ht="13.5">
      <c r="F21087" s="156" t="s">
        <v>3546</v>
      </c>
      <c r="H21087">
        <v>89627</v>
      </c>
    </row>
    <row r="21088" spans="6:8" ht="13.5">
      <c r="F21088" s="156" t="s">
        <v>3546</v>
      </c>
      <c r="H21088">
        <v>89627</v>
      </c>
    </row>
    <row r="21089" spans="6:8" ht="13.5">
      <c r="F21089" s="156" t="s">
        <v>3546</v>
      </c>
      <c r="H21089">
        <v>89627</v>
      </c>
    </row>
    <row r="21090" spans="6:8" ht="13.5">
      <c r="F21090" s="156" t="s">
        <v>3546</v>
      </c>
      <c r="H21090">
        <v>89627</v>
      </c>
    </row>
    <row r="21091" spans="6:8" ht="13.5">
      <c r="F21091" s="156" t="s">
        <v>3547</v>
      </c>
      <c r="H21091">
        <v>89628</v>
      </c>
    </row>
    <row r="21092" spans="6:8" ht="13.5">
      <c r="F21092" s="156" t="s">
        <v>3547</v>
      </c>
      <c r="H21092">
        <v>89628</v>
      </c>
    </row>
    <row r="21093" spans="6:8" ht="13.5">
      <c r="F21093" s="156" t="s">
        <v>3547</v>
      </c>
      <c r="H21093">
        <v>89628</v>
      </c>
    </row>
    <row r="21094" spans="6:8" ht="13.5">
      <c r="F21094" s="156" t="s">
        <v>3547</v>
      </c>
      <c r="H21094">
        <v>89628</v>
      </c>
    </row>
    <row r="21095" spans="6:8" ht="13.5">
      <c r="F21095" s="156" t="s">
        <v>3547</v>
      </c>
      <c r="H21095">
        <v>89628</v>
      </c>
    </row>
    <row r="21096" spans="6:8" ht="13.5">
      <c r="F21096" s="156" t="s">
        <v>3547</v>
      </c>
      <c r="H21096">
        <v>89628</v>
      </c>
    </row>
    <row r="21097" spans="6:8" ht="13.5">
      <c r="F21097" s="156" t="s">
        <v>3547</v>
      </c>
      <c r="H21097">
        <v>89628</v>
      </c>
    </row>
    <row r="21098" spans="6:8" ht="13.5">
      <c r="F21098" s="156" t="s">
        <v>3548</v>
      </c>
      <c r="H21098">
        <v>89629</v>
      </c>
    </row>
    <row r="21099" spans="6:8" ht="13.5">
      <c r="F21099" s="156" t="s">
        <v>3548</v>
      </c>
      <c r="H21099">
        <v>89629</v>
      </c>
    </row>
    <row r="21100" spans="6:8" ht="13.5">
      <c r="F21100" s="156" t="s">
        <v>3548</v>
      </c>
      <c r="H21100">
        <v>89629</v>
      </c>
    </row>
    <row r="21101" spans="6:8" ht="13.5">
      <c r="F21101" s="156" t="s">
        <v>3548</v>
      </c>
      <c r="H21101">
        <v>89629</v>
      </c>
    </row>
    <row r="21102" spans="6:8" ht="13.5">
      <c r="F21102" s="156" t="s">
        <v>3548</v>
      </c>
      <c r="H21102">
        <v>89629</v>
      </c>
    </row>
    <row r="21103" spans="6:8" ht="13.5">
      <c r="F21103" s="156" t="s">
        <v>3548</v>
      </c>
      <c r="H21103">
        <v>89629</v>
      </c>
    </row>
    <row r="21104" spans="6:8" ht="13.5">
      <c r="F21104" s="156" t="s">
        <v>3548</v>
      </c>
      <c r="H21104">
        <v>89629</v>
      </c>
    </row>
    <row r="21105" spans="6:8" ht="13.5">
      <c r="F21105" s="156" t="s">
        <v>3549</v>
      </c>
      <c r="H21105">
        <v>89630</v>
      </c>
    </row>
    <row r="21106" spans="6:8" ht="13.5">
      <c r="F21106" s="156" t="s">
        <v>3549</v>
      </c>
      <c r="H21106">
        <v>89630</v>
      </c>
    </row>
    <row r="21107" spans="6:8" ht="13.5">
      <c r="F21107" s="156" t="s">
        <v>3549</v>
      </c>
      <c r="H21107">
        <v>89630</v>
      </c>
    </row>
    <row r="21108" spans="6:8" ht="13.5">
      <c r="F21108" s="156" t="s">
        <v>3549</v>
      </c>
      <c r="H21108">
        <v>89630</v>
      </c>
    </row>
    <row r="21109" spans="6:8" ht="13.5">
      <c r="F21109" s="156" t="s">
        <v>3549</v>
      </c>
      <c r="H21109">
        <v>89630</v>
      </c>
    </row>
    <row r="21110" spans="6:8" ht="13.5">
      <c r="F21110" s="156" t="s">
        <v>3549</v>
      </c>
      <c r="H21110">
        <v>89630</v>
      </c>
    </row>
    <row r="21111" spans="6:8" ht="13.5">
      <c r="F21111" s="156" t="s">
        <v>3549</v>
      </c>
      <c r="H21111">
        <v>89630</v>
      </c>
    </row>
    <row r="21112" spans="6:8" ht="13.5">
      <c r="F21112" s="156" t="s">
        <v>3550</v>
      </c>
      <c r="H21112">
        <v>89631</v>
      </c>
    </row>
    <row r="21113" spans="6:8" ht="13.5">
      <c r="F21113" s="156" t="s">
        <v>3550</v>
      </c>
      <c r="H21113">
        <v>89631</v>
      </c>
    </row>
    <row r="21114" spans="6:8" ht="13.5">
      <c r="F21114" s="156" t="s">
        <v>3550</v>
      </c>
      <c r="H21114">
        <v>89631</v>
      </c>
    </row>
    <row r="21115" spans="6:8" ht="13.5">
      <c r="F21115" s="156" t="s">
        <v>3550</v>
      </c>
      <c r="H21115">
        <v>89631</v>
      </c>
    </row>
    <row r="21116" spans="6:8" ht="13.5">
      <c r="F21116" s="156" t="s">
        <v>3550</v>
      </c>
      <c r="H21116">
        <v>89631</v>
      </c>
    </row>
    <row r="21117" spans="6:8" ht="13.5">
      <c r="F21117" s="156" t="s">
        <v>3550</v>
      </c>
      <c r="H21117">
        <v>89631</v>
      </c>
    </row>
    <row r="21118" spans="6:8" ht="13.5">
      <c r="F21118" s="156" t="s">
        <v>3550</v>
      </c>
      <c r="H21118">
        <v>89631</v>
      </c>
    </row>
    <row r="21119" spans="6:8" ht="13.5">
      <c r="F21119" s="156" t="s">
        <v>3551</v>
      </c>
      <c r="H21119">
        <v>89632</v>
      </c>
    </row>
    <row r="21120" spans="6:8" ht="13.5">
      <c r="F21120" s="156" t="s">
        <v>3551</v>
      </c>
      <c r="H21120">
        <v>89632</v>
      </c>
    </row>
    <row r="21121" spans="6:8" ht="13.5">
      <c r="F21121" s="156" t="s">
        <v>3551</v>
      </c>
      <c r="H21121">
        <v>89632</v>
      </c>
    </row>
    <row r="21122" spans="6:8" ht="13.5">
      <c r="F21122" s="156" t="s">
        <v>3551</v>
      </c>
      <c r="H21122">
        <v>89632</v>
      </c>
    </row>
    <row r="21123" spans="6:8" ht="13.5">
      <c r="F21123" s="156" t="s">
        <v>3551</v>
      </c>
      <c r="H21123">
        <v>89632</v>
      </c>
    </row>
    <row r="21124" spans="6:8" ht="13.5">
      <c r="F21124" s="156" t="s">
        <v>3551</v>
      </c>
      <c r="H21124">
        <v>89632</v>
      </c>
    </row>
    <row r="21125" spans="6:8" ht="13.5">
      <c r="F21125" s="156" t="s">
        <v>3551</v>
      </c>
      <c r="H21125">
        <v>89632</v>
      </c>
    </row>
    <row r="21126" spans="6:8" ht="13.5">
      <c r="F21126" s="156" t="s">
        <v>3552</v>
      </c>
      <c r="H21126">
        <v>89637</v>
      </c>
    </row>
    <row r="21127" spans="6:8" ht="13.5">
      <c r="F21127" s="156" t="s">
        <v>3552</v>
      </c>
      <c r="H21127">
        <v>89637</v>
      </c>
    </row>
    <row r="21128" spans="6:8" ht="13.5">
      <c r="F21128" s="156" t="s">
        <v>3552</v>
      </c>
      <c r="H21128">
        <v>89637</v>
      </c>
    </row>
    <row r="21129" spans="6:8" ht="13.5">
      <c r="F21129" s="156" t="s">
        <v>3552</v>
      </c>
      <c r="H21129">
        <v>89637</v>
      </c>
    </row>
    <row r="21130" spans="6:8" ht="13.5">
      <c r="F21130" s="156" t="s">
        <v>3552</v>
      </c>
      <c r="H21130">
        <v>89637</v>
      </c>
    </row>
    <row r="21131" spans="6:8" ht="13.5">
      <c r="F21131" s="156" t="s">
        <v>3553</v>
      </c>
      <c r="H21131">
        <v>89638</v>
      </c>
    </row>
    <row r="21132" spans="6:8" ht="13.5">
      <c r="F21132" s="156" t="s">
        <v>3553</v>
      </c>
      <c r="H21132">
        <v>89638</v>
      </c>
    </row>
    <row r="21133" spans="6:8" ht="13.5">
      <c r="F21133" s="156" t="s">
        <v>3553</v>
      </c>
      <c r="H21133">
        <v>89638</v>
      </c>
    </row>
    <row r="21134" spans="6:8" ht="13.5">
      <c r="F21134" s="156" t="s">
        <v>3553</v>
      </c>
      <c r="H21134">
        <v>89638</v>
      </c>
    </row>
    <row r="21135" spans="6:8" ht="13.5">
      <c r="F21135" s="156" t="s">
        <v>3553</v>
      </c>
      <c r="H21135">
        <v>89638</v>
      </c>
    </row>
    <row r="21136" spans="6:8" ht="13.5">
      <c r="F21136" s="156" t="s">
        <v>3554</v>
      </c>
      <c r="H21136">
        <v>89639</v>
      </c>
    </row>
    <row r="21137" spans="6:8" ht="13.5">
      <c r="F21137" s="156" t="s">
        <v>3554</v>
      </c>
      <c r="H21137">
        <v>89639</v>
      </c>
    </row>
    <row r="21138" spans="6:8" ht="13.5">
      <c r="F21138" s="156" t="s">
        <v>3554</v>
      </c>
      <c r="H21138">
        <v>89639</v>
      </c>
    </row>
    <row r="21139" spans="6:8" ht="13.5">
      <c r="F21139" s="156" t="s">
        <v>3554</v>
      </c>
      <c r="H21139">
        <v>89639</v>
      </c>
    </row>
    <row r="21140" spans="6:8" ht="13.5">
      <c r="F21140" s="156" t="s">
        <v>3554</v>
      </c>
      <c r="H21140">
        <v>89639</v>
      </c>
    </row>
    <row r="21141" spans="6:8" ht="13.5">
      <c r="F21141" s="156" t="s">
        <v>3555</v>
      </c>
      <c r="H21141">
        <v>89640</v>
      </c>
    </row>
    <row r="21142" spans="6:8" ht="13.5">
      <c r="F21142" s="156" t="s">
        <v>3555</v>
      </c>
      <c r="H21142">
        <v>89640</v>
      </c>
    </row>
    <row r="21143" spans="6:8" ht="13.5">
      <c r="F21143" s="156" t="s">
        <v>3555</v>
      </c>
      <c r="H21143">
        <v>89640</v>
      </c>
    </row>
    <row r="21144" spans="6:8" ht="13.5">
      <c r="F21144" s="156" t="s">
        <v>3555</v>
      </c>
      <c r="H21144">
        <v>89640</v>
      </c>
    </row>
    <row r="21145" spans="6:8" ht="13.5">
      <c r="F21145" s="156" t="s">
        <v>3555</v>
      </c>
      <c r="H21145">
        <v>89640</v>
      </c>
    </row>
    <row r="21146" spans="6:8" ht="13.5">
      <c r="F21146" s="156" t="s">
        <v>3556</v>
      </c>
      <c r="H21146">
        <v>89641</v>
      </c>
    </row>
    <row r="21147" spans="6:8" ht="13.5">
      <c r="F21147" s="156" t="s">
        <v>3556</v>
      </c>
      <c r="H21147">
        <v>89641</v>
      </c>
    </row>
    <row r="21148" spans="6:8" ht="13.5">
      <c r="F21148" s="156" t="s">
        <v>3556</v>
      </c>
      <c r="H21148">
        <v>89641</v>
      </c>
    </row>
    <row r="21149" spans="6:8" ht="13.5">
      <c r="F21149" s="156" t="s">
        <v>3556</v>
      </c>
      <c r="H21149">
        <v>89641</v>
      </c>
    </row>
    <row r="21150" spans="6:8" ht="13.5">
      <c r="F21150" s="156" t="s">
        <v>3556</v>
      </c>
      <c r="H21150">
        <v>89641</v>
      </c>
    </row>
    <row r="21151" spans="6:8" ht="13.5">
      <c r="F21151" s="156" t="s">
        <v>3557</v>
      </c>
      <c r="H21151">
        <v>89642</v>
      </c>
    </row>
    <row r="21152" spans="6:8" ht="13.5">
      <c r="F21152" s="156" t="s">
        <v>3557</v>
      </c>
      <c r="H21152">
        <v>89642</v>
      </c>
    </row>
    <row r="21153" spans="6:8" ht="13.5">
      <c r="F21153" s="156" t="s">
        <v>3557</v>
      </c>
      <c r="H21153">
        <v>89642</v>
      </c>
    </row>
    <row r="21154" spans="6:8" ht="13.5">
      <c r="F21154" s="156" t="s">
        <v>3557</v>
      </c>
      <c r="H21154">
        <v>89642</v>
      </c>
    </row>
    <row r="21155" spans="6:8" ht="13.5">
      <c r="F21155" s="156" t="s">
        <v>3557</v>
      </c>
      <c r="H21155">
        <v>89642</v>
      </c>
    </row>
    <row r="21156" spans="6:8" ht="13.5">
      <c r="F21156" s="156" t="s">
        <v>3558</v>
      </c>
      <c r="H21156">
        <v>89643</v>
      </c>
    </row>
    <row r="21157" spans="6:8" ht="13.5">
      <c r="F21157" s="156" t="s">
        <v>3558</v>
      </c>
      <c r="H21157">
        <v>89643</v>
      </c>
    </row>
    <row r="21158" spans="6:8" ht="13.5">
      <c r="F21158" s="156" t="s">
        <v>3558</v>
      </c>
      <c r="H21158">
        <v>89643</v>
      </c>
    </row>
    <row r="21159" spans="6:8" ht="13.5">
      <c r="F21159" s="156" t="s">
        <v>3558</v>
      </c>
      <c r="H21159">
        <v>89643</v>
      </c>
    </row>
    <row r="21160" spans="6:8" ht="13.5">
      <c r="F21160" s="156" t="s">
        <v>3558</v>
      </c>
      <c r="H21160">
        <v>89643</v>
      </c>
    </row>
    <row r="21161" spans="6:8" ht="13.5">
      <c r="F21161" s="156" t="s">
        <v>3559</v>
      </c>
      <c r="H21161">
        <v>89644</v>
      </c>
    </row>
    <row r="21162" spans="6:8" ht="13.5">
      <c r="F21162" s="156" t="s">
        <v>3559</v>
      </c>
      <c r="H21162">
        <v>89644</v>
      </c>
    </row>
    <row r="21163" spans="6:8" ht="13.5">
      <c r="F21163" s="156" t="s">
        <v>3559</v>
      </c>
      <c r="H21163">
        <v>89644</v>
      </c>
    </row>
    <row r="21164" spans="6:8" ht="13.5">
      <c r="F21164" s="156" t="s">
        <v>3559</v>
      </c>
      <c r="H21164">
        <v>89644</v>
      </c>
    </row>
    <row r="21165" spans="6:8" ht="13.5">
      <c r="F21165" s="156" t="s">
        <v>3559</v>
      </c>
      <c r="H21165">
        <v>89644</v>
      </c>
    </row>
    <row r="21166" spans="6:8" ht="13.5">
      <c r="F21166" s="156" t="s">
        <v>3560</v>
      </c>
      <c r="H21166">
        <v>89645</v>
      </c>
    </row>
    <row r="21167" spans="6:8" ht="13.5">
      <c r="F21167" s="156" t="s">
        <v>3560</v>
      </c>
      <c r="H21167">
        <v>89645</v>
      </c>
    </row>
    <row r="21168" spans="6:8" ht="13.5">
      <c r="F21168" s="156" t="s">
        <v>3560</v>
      </c>
      <c r="H21168">
        <v>89645</v>
      </c>
    </row>
    <row r="21169" spans="6:8" ht="13.5">
      <c r="F21169" s="156" t="s">
        <v>3560</v>
      </c>
      <c r="H21169">
        <v>89645</v>
      </c>
    </row>
    <row r="21170" spans="6:8" ht="13.5">
      <c r="F21170" s="156" t="s">
        <v>3560</v>
      </c>
      <c r="H21170">
        <v>89645</v>
      </c>
    </row>
    <row r="21171" spans="6:8" ht="13.5">
      <c r="F21171" s="156" t="s">
        <v>3561</v>
      </c>
      <c r="H21171">
        <v>89646</v>
      </c>
    </row>
    <row r="21172" spans="6:8" ht="13.5">
      <c r="F21172" s="156" t="s">
        <v>3561</v>
      </c>
      <c r="H21172">
        <v>89646</v>
      </c>
    </row>
    <row r="21173" spans="6:8" ht="13.5">
      <c r="F21173" s="156" t="s">
        <v>3561</v>
      </c>
      <c r="H21173">
        <v>89646</v>
      </c>
    </row>
    <row r="21174" spans="6:8" ht="13.5">
      <c r="F21174" s="156" t="s">
        <v>3561</v>
      </c>
      <c r="H21174">
        <v>89646</v>
      </c>
    </row>
    <row r="21175" spans="6:8" ht="13.5">
      <c r="F21175" s="156" t="s">
        <v>3561</v>
      </c>
      <c r="H21175">
        <v>89646</v>
      </c>
    </row>
    <row r="21176" spans="6:8" ht="13.5">
      <c r="F21176" s="156" t="s">
        <v>3562</v>
      </c>
      <c r="H21176">
        <v>89647</v>
      </c>
    </row>
    <row r="21177" spans="6:8" ht="13.5">
      <c r="F21177" s="156" t="s">
        <v>3562</v>
      </c>
      <c r="H21177">
        <v>89647</v>
      </c>
    </row>
    <row r="21178" spans="6:8" ht="13.5">
      <c r="F21178" s="156" t="s">
        <v>3562</v>
      </c>
      <c r="H21178">
        <v>89647</v>
      </c>
    </row>
    <row r="21179" spans="6:8" ht="13.5">
      <c r="F21179" s="156" t="s">
        <v>3562</v>
      </c>
      <c r="H21179">
        <v>89647</v>
      </c>
    </row>
    <row r="21180" spans="6:8" ht="13.5">
      <c r="F21180" s="156" t="s">
        <v>3562</v>
      </c>
      <c r="H21180">
        <v>89647</v>
      </c>
    </row>
    <row r="21181" spans="6:8" ht="13.5">
      <c r="F21181" s="156" t="s">
        <v>3563</v>
      </c>
      <c r="H21181">
        <v>89648</v>
      </c>
    </row>
    <row r="21182" spans="6:8" ht="13.5">
      <c r="F21182" s="156" t="s">
        <v>3563</v>
      </c>
      <c r="H21182">
        <v>89648</v>
      </c>
    </row>
    <row r="21183" spans="6:8" ht="13.5">
      <c r="F21183" s="156" t="s">
        <v>3563</v>
      </c>
      <c r="H21183">
        <v>89648</v>
      </c>
    </row>
    <row r="21184" spans="6:8" ht="13.5">
      <c r="F21184" s="156" t="s">
        <v>3563</v>
      </c>
      <c r="H21184">
        <v>89648</v>
      </c>
    </row>
    <row r="21185" spans="6:8" ht="13.5">
      <c r="F21185" s="156" t="s">
        <v>3563</v>
      </c>
      <c r="H21185">
        <v>89648</v>
      </c>
    </row>
    <row r="21186" spans="6:8" ht="13.5">
      <c r="F21186" s="156" t="s">
        <v>3564</v>
      </c>
      <c r="H21186">
        <v>89649</v>
      </c>
    </row>
    <row r="21187" spans="6:8" ht="13.5">
      <c r="F21187" s="156" t="s">
        <v>3564</v>
      </c>
      <c r="H21187">
        <v>89649</v>
      </c>
    </row>
    <row r="21188" spans="6:8" ht="13.5">
      <c r="F21188" s="156" t="s">
        <v>3564</v>
      </c>
      <c r="H21188">
        <v>89649</v>
      </c>
    </row>
    <row r="21189" spans="6:8" ht="13.5">
      <c r="F21189" s="156" t="s">
        <v>3564</v>
      </c>
      <c r="H21189">
        <v>89649</v>
      </c>
    </row>
    <row r="21190" spans="6:8" ht="13.5">
      <c r="F21190" s="156" t="s">
        <v>3564</v>
      </c>
      <c r="H21190">
        <v>89649</v>
      </c>
    </row>
    <row r="21191" spans="6:8" ht="13.5">
      <c r="F21191" s="156" t="s">
        <v>3565</v>
      </c>
      <c r="H21191">
        <v>89650</v>
      </c>
    </row>
    <row r="21192" spans="6:8" ht="13.5">
      <c r="F21192" s="156" t="s">
        <v>3565</v>
      </c>
      <c r="H21192">
        <v>89650</v>
      </c>
    </row>
    <row r="21193" spans="6:8" ht="13.5">
      <c r="F21193" s="156" t="s">
        <v>3565</v>
      </c>
      <c r="H21193">
        <v>89650</v>
      </c>
    </row>
    <row r="21194" spans="6:8" ht="13.5">
      <c r="F21194" s="156" t="s">
        <v>3565</v>
      </c>
      <c r="H21194">
        <v>89650</v>
      </c>
    </row>
    <row r="21195" spans="6:8" ht="13.5">
      <c r="F21195" s="156" t="s">
        <v>3565</v>
      </c>
      <c r="H21195">
        <v>89650</v>
      </c>
    </row>
    <row r="21196" spans="6:8" ht="13.5">
      <c r="F21196" s="156" t="s">
        <v>3566</v>
      </c>
      <c r="H21196">
        <v>89651</v>
      </c>
    </row>
    <row r="21197" spans="6:8" ht="13.5">
      <c r="F21197" s="156" t="s">
        <v>3566</v>
      </c>
      <c r="H21197">
        <v>89651</v>
      </c>
    </row>
    <row r="21198" spans="6:8" ht="13.5">
      <c r="F21198" s="156" t="s">
        <v>3566</v>
      </c>
      <c r="H21198">
        <v>89651</v>
      </c>
    </row>
    <row r="21199" spans="6:8" ht="13.5">
      <c r="F21199" s="156" t="s">
        <v>3566</v>
      </c>
      <c r="H21199">
        <v>89651</v>
      </c>
    </row>
    <row r="21200" spans="6:8" ht="13.5">
      <c r="F21200" s="156" t="s">
        <v>3566</v>
      </c>
      <c r="H21200">
        <v>89651</v>
      </c>
    </row>
    <row r="21201" spans="6:8" ht="13.5">
      <c r="F21201" s="156" t="s">
        <v>3567</v>
      </c>
      <c r="H21201">
        <v>89652</v>
      </c>
    </row>
    <row r="21202" spans="6:8" ht="13.5">
      <c r="F21202" s="156" t="s">
        <v>3567</v>
      </c>
      <c r="H21202">
        <v>89652</v>
      </c>
    </row>
    <row r="21203" spans="6:8" ht="13.5">
      <c r="F21203" s="156" t="s">
        <v>3567</v>
      </c>
      <c r="H21203">
        <v>89652</v>
      </c>
    </row>
    <row r="21204" spans="6:8" ht="13.5">
      <c r="F21204" s="156" t="s">
        <v>3567</v>
      </c>
      <c r="H21204">
        <v>89652</v>
      </c>
    </row>
    <row r="21205" spans="6:8" ht="13.5">
      <c r="F21205" s="156" t="s">
        <v>3567</v>
      </c>
      <c r="H21205">
        <v>89652</v>
      </c>
    </row>
    <row r="21206" spans="6:8" ht="13.5">
      <c r="F21206" s="156" t="s">
        <v>3568</v>
      </c>
      <c r="H21206">
        <v>89653</v>
      </c>
    </row>
    <row r="21207" spans="6:8" ht="13.5">
      <c r="F21207" s="156" t="s">
        <v>3568</v>
      </c>
      <c r="H21207">
        <v>89653</v>
      </c>
    </row>
    <row r="21208" spans="6:8" ht="13.5">
      <c r="F21208" s="156" t="s">
        <v>3568</v>
      </c>
      <c r="H21208">
        <v>89653</v>
      </c>
    </row>
    <row r="21209" spans="6:8" ht="13.5">
      <c r="F21209" s="156" t="s">
        <v>3568</v>
      </c>
      <c r="H21209">
        <v>89653</v>
      </c>
    </row>
    <row r="21210" spans="6:8" ht="13.5">
      <c r="F21210" s="156" t="s">
        <v>3568</v>
      </c>
      <c r="H21210">
        <v>89653</v>
      </c>
    </row>
    <row r="21211" spans="6:8" ht="13.5">
      <c r="F21211" s="156" t="s">
        <v>3569</v>
      </c>
      <c r="H21211">
        <v>89654</v>
      </c>
    </row>
    <row r="21212" spans="6:8" ht="13.5">
      <c r="F21212" s="156" t="s">
        <v>3569</v>
      </c>
      <c r="H21212">
        <v>89654</v>
      </c>
    </row>
    <row r="21213" spans="6:8" ht="13.5">
      <c r="F21213" s="156" t="s">
        <v>3569</v>
      </c>
      <c r="H21213">
        <v>89654</v>
      </c>
    </row>
    <row r="21214" spans="6:8" ht="13.5">
      <c r="F21214" s="156" t="s">
        <v>3569</v>
      </c>
      <c r="H21214">
        <v>89654</v>
      </c>
    </row>
    <row r="21215" spans="6:8" ht="13.5">
      <c r="F21215" s="156" t="s">
        <v>3569</v>
      </c>
      <c r="H21215">
        <v>89654</v>
      </c>
    </row>
    <row r="21216" spans="6:8" ht="13.5">
      <c r="F21216" s="156" t="s">
        <v>3570</v>
      </c>
      <c r="H21216">
        <v>89655</v>
      </c>
    </row>
    <row r="21217" spans="6:8" ht="13.5">
      <c r="F21217" s="156" t="s">
        <v>3570</v>
      </c>
      <c r="H21217">
        <v>89655</v>
      </c>
    </row>
    <row r="21218" spans="6:8" ht="13.5">
      <c r="F21218" s="156" t="s">
        <v>3570</v>
      </c>
      <c r="H21218">
        <v>89655</v>
      </c>
    </row>
    <row r="21219" spans="6:8" ht="13.5">
      <c r="F21219" s="156" t="s">
        <v>3570</v>
      </c>
      <c r="H21219">
        <v>89655</v>
      </c>
    </row>
    <row r="21220" spans="6:8" ht="13.5">
      <c r="F21220" s="156" t="s">
        <v>3570</v>
      </c>
      <c r="H21220">
        <v>89655</v>
      </c>
    </row>
    <row r="21221" spans="6:8" ht="13.5">
      <c r="F21221" s="156" t="s">
        <v>3571</v>
      </c>
      <c r="H21221">
        <v>89656</v>
      </c>
    </row>
    <row r="21222" spans="6:8" ht="13.5">
      <c r="F21222" s="156" t="s">
        <v>3571</v>
      </c>
      <c r="H21222">
        <v>89656</v>
      </c>
    </row>
    <row r="21223" spans="6:8" ht="13.5">
      <c r="F21223" s="156" t="s">
        <v>3571</v>
      </c>
      <c r="H21223">
        <v>89656</v>
      </c>
    </row>
    <row r="21224" spans="6:8" ht="13.5">
      <c r="F21224" s="156" t="s">
        <v>3571</v>
      </c>
      <c r="H21224">
        <v>89656</v>
      </c>
    </row>
    <row r="21225" spans="6:8" ht="13.5">
      <c r="F21225" s="156" t="s">
        <v>3571</v>
      </c>
      <c r="H21225">
        <v>89656</v>
      </c>
    </row>
    <row r="21226" spans="6:8" ht="13.5">
      <c r="F21226" s="156" t="s">
        <v>3572</v>
      </c>
      <c r="H21226">
        <v>89657</v>
      </c>
    </row>
    <row r="21227" spans="6:8" ht="13.5">
      <c r="F21227" s="156" t="s">
        <v>3572</v>
      </c>
      <c r="H21227">
        <v>89657</v>
      </c>
    </row>
    <row r="21228" spans="6:8" ht="13.5">
      <c r="F21228" s="156" t="s">
        <v>3572</v>
      </c>
      <c r="H21228">
        <v>89657</v>
      </c>
    </row>
    <row r="21229" spans="6:8" ht="13.5">
      <c r="F21229" s="156" t="s">
        <v>3572</v>
      </c>
      <c r="H21229">
        <v>89657</v>
      </c>
    </row>
    <row r="21230" spans="6:8" ht="13.5">
      <c r="F21230" s="156" t="s">
        <v>3572</v>
      </c>
      <c r="H21230">
        <v>89657</v>
      </c>
    </row>
    <row r="21231" spans="6:8" ht="13.5">
      <c r="F21231" s="156" t="s">
        <v>3573</v>
      </c>
      <c r="H21231">
        <v>89658</v>
      </c>
    </row>
    <row r="21232" spans="6:8" ht="13.5">
      <c r="F21232" s="156" t="s">
        <v>3573</v>
      </c>
      <c r="H21232">
        <v>89658</v>
      </c>
    </row>
    <row r="21233" spans="6:8" ht="13.5">
      <c r="F21233" s="156" t="s">
        <v>3573</v>
      </c>
      <c r="H21233">
        <v>89658</v>
      </c>
    </row>
    <row r="21234" spans="6:8" ht="13.5">
      <c r="F21234" s="156" t="s">
        <v>3573</v>
      </c>
      <c r="H21234">
        <v>89658</v>
      </c>
    </row>
    <row r="21235" spans="6:8" ht="13.5">
      <c r="F21235" s="156" t="s">
        <v>3573</v>
      </c>
      <c r="H21235">
        <v>89658</v>
      </c>
    </row>
    <row r="21236" spans="6:8" ht="13.5">
      <c r="F21236" s="156" t="s">
        <v>3574</v>
      </c>
      <c r="H21236">
        <v>89659</v>
      </c>
    </row>
    <row r="21237" spans="6:8" ht="13.5">
      <c r="F21237" s="156" t="s">
        <v>3574</v>
      </c>
      <c r="H21237">
        <v>89659</v>
      </c>
    </row>
    <row r="21238" spans="6:8" ht="13.5">
      <c r="F21238" s="156" t="s">
        <v>3574</v>
      </c>
      <c r="H21238">
        <v>89659</v>
      </c>
    </row>
    <row r="21239" spans="6:8" ht="13.5">
      <c r="F21239" s="156" t="s">
        <v>3574</v>
      </c>
      <c r="H21239">
        <v>89659</v>
      </c>
    </row>
    <row r="21240" spans="6:8" ht="13.5">
      <c r="F21240" s="156" t="s">
        <v>3574</v>
      </c>
      <c r="H21240">
        <v>89659</v>
      </c>
    </row>
    <row r="21241" spans="6:8" ht="13.5">
      <c r="F21241" s="156" t="s">
        <v>3575</v>
      </c>
      <c r="H21241">
        <v>89660</v>
      </c>
    </row>
    <row r="21242" spans="6:8" ht="13.5">
      <c r="F21242" s="156" t="s">
        <v>3575</v>
      </c>
      <c r="H21242">
        <v>89660</v>
      </c>
    </row>
    <row r="21243" spans="6:8" ht="13.5">
      <c r="F21243" s="156" t="s">
        <v>3575</v>
      </c>
      <c r="H21243">
        <v>89660</v>
      </c>
    </row>
    <row r="21244" spans="6:8" ht="13.5">
      <c r="F21244" s="156" t="s">
        <v>3575</v>
      </c>
      <c r="H21244">
        <v>89660</v>
      </c>
    </row>
    <row r="21245" spans="6:8" ht="13.5">
      <c r="F21245" s="156" t="s">
        <v>3575</v>
      </c>
      <c r="H21245">
        <v>89660</v>
      </c>
    </row>
    <row r="21246" spans="6:8" ht="13.5">
      <c r="F21246" s="156" t="s">
        <v>3576</v>
      </c>
      <c r="H21246">
        <v>89661</v>
      </c>
    </row>
    <row r="21247" spans="6:8" ht="13.5">
      <c r="F21247" s="156" t="s">
        <v>3576</v>
      </c>
      <c r="H21247">
        <v>89661</v>
      </c>
    </row>
    <row r="21248" spans="6:8" ht="13.5">
      <c r="F21248" s="156" t="s">
        <v>3576</v>
      </c>
      <c r="H21248">
        <v>89661</v>
      </c>
    </row>
    <row r="21249" spans="6:8" ht="13.5">
      <c r="F21249" s="156" t="s">
        <v>3576</v>
      </c>
      <c r="H21249">
        <v>89661</v>
      </c>
    </row>
    <row r="21250" spans="6:8" ht="13.5">
      <c r="F21250" s="156" t="s">
        <v>3576</v>
      </c>
      <c r="H21250">
        <v>89661</v>
      </c>
    </row>
    <row r="21251" spans="6:8" ht="13.5">
      <c r="F21251" s="156" t="s">
        <v>3577</v>
      </c>
      <c r="H21251">
        <v>89662</v>
      </c>
    </row>
    <row r="21252" spans="6:8" ht="13.5">
      <c r="F21252" s="156" t="s">
        <v>3577</v>
      </c>
      <c r="H21252">
        <v>89662</v>
      </c>
    </row>
    <row r="21253" spans="6:8" ht="13.5">
      <c r="F21253" s="156" t="s">
        <v>3577</v>
      </c>
      <c r="H21253">
        <v>89662</v>
      </c>
    </row>
    <row r="21254" spans="6:8" ht="13.5">
      <c r="F21254" s="156" t="s">
        <v>3577</v>
      </c>
      <c r="H21254">
        <v>89662</v>
      </c>
    </row>
    <row r="21255" spans="6:8" ht="13.5">
      <c r="F21255" s="156" t="s">
        <v>3577</v>
      </c>
      <c r="H21255">
        <v>89662</v>
      </c>
    </row>
    <row r="21256" spans="6:8" ht="13.5">
      <c r="F21256" s="156" t="s">
        <v>3578</v>
      </c>
      <c r="H21256">
        <v>89663</v>
      </c>
    </row>
    <row r="21257" spans="6:8" ht="13.5">
      <c r="F21257" s="156" t="s">
        <v>3578</v>
      </c>
      <c r="H21257">
        <v>89663</v>
      </c>
    </row>
    <row r="21258" spans="6:8" ht="13.5">
      <c r="F21258" s="156" t="s">
        <v>3578</v>
      </c>
      <c r="H21258">
        <v>89663</v>
      </c>
    </row>
    <row r="21259" spans="6:8" ht="13.5">
      <c r="F21259" s="156" t="s">
        <v>3578</v>
      </c>
      <c r="H21259">
        <v>89663</v>
      </c>
    </row>
    <row r="21260" spans="6:8" ht="13.5">
      <c r="F21260" s="156" t="s">
        <v>3578</v>
      </c>
      <c r="H21260">
        <v>89663</v>
      </c>
    </row>
    <row r="21261" spans="6:8" ht="13.5">
      <c r="F21261" s="156" t="s">
        <v>3579</v>
      </c>
      <c r="H21261">
        <v>89664</v>
      </c>
    </row>
    <row r="21262" spans="6:8" ht="13.5">
      <c r="F21262" s="156" t="s">
        <v>3579</v>
      </c>
      <c r="H21262">
        <v>89664</v>
      </c>
    </row>
    <row r="21263" spans="6:8" ht="13.5">
      <c r="F21263" s="156" t="s">
        <v>3579</v>
      </c>
      <c r="H21263">
        <v>89664</v>
      </c>
    </row>
    <row r="21264" spans="6:8" ht="13.5">
      <c r="F21264" s="156" t="s">
        <v>3579</v>
      </c>
      <c r="H21264">
        <v>89664</v>
      </c>
    </row>
    <row r="21265" spans="6:8" ht="13.5">
      <c r="F21265" s="156" t="s">
        <v>3579</v>
      </c>
      <c r="H21265">
        <v>89664</v>
      </c>
    </row>
    <row r="21266" spans="6:8" ht="13.5">
      <c r="F21266" s="156" t="s">
        <v>3580</v>
      </c>
      <c r="H21266">
        <v>89665</v>
      </c>
    </row>
    <row r="21267" spans="6:8" ht="13.5">
      <c r="F21267" s="156" t="s">
        <v>3580</v>
      </c>
      <c r="H21267">
        <v>89665</v>
      </c>
    </row>
    <row r="21268" spans="6:8" ht="13.5">
      <c r="F21268" s="156" t="s">
        <v>3580</v>
      </c>
      <c r="H21268">
        <v>89665</v>
      </c>
    </row>
    <row r="21269" spans="6:8" ht="13.5">
      <c r="F21269" s="156" t="s">
        <v>3580</v>
      </c>
      <c r="H21269">
        <v>89665</v>
      </c>
    </row>
    <row r="21270" spans="6:8" ht="13.5">
      <c r="F21270" s="156" t="s">
        <v>3580</v>
      </c>
      <c r="H21270">
        <v>89665</v>
      </c>
    </row>
    <row r="21271" spans="6:8" ht="13.5">
      <c r="F21271" s="156" t="s">
        <v>3580</v>
      </c>
      <c r="H21271">
        <v>89665</v>
      </c>
    </row>
    <row r="21272" spans="6:8" ht="13.5">
      <c r="F21272" s="156" t="s">
        <v>3581</v>
      </c>
      <c r="H21272">
        <v>89666</v>
      </c>
    </row>
    <row r="21273" spans="6:8" ht="13.5">
      <c r="F21273" s="156" t="s">
        <v>3581</v>
      </c>
      <c r="H21273">
        <v>89666</v>
      </c>
    </row>
    <row r="21274" spans="6:8" ht="13.5">
      <c r="F21274" s="156" t="s">
        <v>3581</v>
      </c>
      <c r="H21274">
        <v>89666</v>
      </c>
    </row>
    <row r="21275" spans="6:8" ht="13.5">
      <c r="F21275" s="156" t="s">
        <v>3581</v>
      </c>
      <c r="H21275">
        <v>89666</v>
      </c>
    </row>
    <row r="21276" spans="6:8" ht="13.5">
      <c r="F21276" s="156" t="s">
        <v>3581</v>
      </c>
      <c r="H21276">
        <v>89666</v>
      </c>
    </row>
    <row r="21277" spans="6:8" ht="13.5">
      <c r="F21277" s="156" t="s">
        <v>3582</v>
      </c>
      <c r="H21277">
        <v>89667</v>
      </c>
    </row>
    <row r="21278" spans="6:8" ht="13.5">
      <c r="F21278" s="156" t="s">
        <v>3582</v>
      </c>
      <c r="H21278">
        <v>89667</v>
      </c>
    </row>
    <row r="21279" spans="6:8" ht="13.5">
      <c r="F21279" s="156" t="s">
        <v>3582</v>
      </c>
      <c r="H21279">
        <v>89667</v>
      </c>
    </row>
    <row r="21280" spans="6:8" ht="13.5">
      <c r="F21280" s="156" t="s">
        <v>3582</v>
      </c>
      <c r="H21280">
        <v>89667</v>
      </c>
    </row>
    <row r="21281" spans="6:8" ht="13.5">
      <c r="F21281" s="156" t="s">
        <v>3582</v>
      </c>
      <c r="H21281">
        <v>89667</v>
      </c>
    </row>
    <row r="21282" spans="6:8" ht="13.5">
      <c r="F21282" s="156" t="s">
        <v>3582</v>
      </c>
      <c r="H21282">
        <v>89667</v>
      </c>
    </row>
    <row r="21283" spans="6:8" ht="13.5">
      <c r="F21283" s="156" t="s">
        <v>3583</v>
      </c>
      <c r="H21283">
        <v>89668</v>
      </c>
    </row>
    <row r="21284" spans="6:8" ht="13.5">
      <c r="F21284" s="156" t="s">
        <v>3583</v>
      </c>
      <c r="H21284">
        <v>89668</v>
      </c>
    </row>
    <row r="21285" spans="6:8" ht="13.5">
      <c r="F21285" s="156" t="s">
        <v>3583</v>
      </c>
      <c r="H21285">
        <v>89668</v>
      </c>
    </row>
    <row r="21286" spans="6:8" ht="13.5">
      <c r="F21286" s="156" t="s">
        <v>3583</v>
      </c>
      <c r="H21286">
        <v>89668</v>
      </c>
    </row>
    <row r="21287" spans="6:8" ht="13.5">
      <c r="F21287" s="156" t="s">
        <v>3583</v>
      </c>
      <c r="H21287">
        <v>89668</v>
      </c>
    </row>
    <row r="21288" spans="6:8" ht="13.5">
      <c r="F21288" s="156" t="s">
        <v>3584</v>
      </c>
      <c r="H21288">
        <v>89669</v>
      </c>
    </row>
    <row r="21289" spans="6:8" ht="13.5">
      <c r="F21289" s="156" t="s">
        <v>3584</v>
      </c>
      <c r="H21289">
        <v>89669</v>
      </c>
    </row>
    <row r="21290" spans="6:8" ht="13.5">
      <c r="F21290" s="156" t="s">
        <v>3584</v>
      </c>
      <c r="H21290">
        <v>89669</v>
      </c>
    </row>
    <row r="21291" spans="6:8" ht="13.5">
      <c r="F21291" s="156" t="s">
        <v>3584</v>
      </c>
      <c r="H21291">
        <v>89669</v>
      </c>
    </row>
    <row r="21292" spans="6:8" ht="13.5">
      <c r="F21292" s="156" t="s">
        <v>3584</v>
      </c>
      <c r="H21292">
        <v>89669</v>
      </c>
    </row>
    <row r="21293" spans="6:8" ht="13.5">
      <c r="F21293" s="156" t="s">
        <v>3584</v>
      </c>
      <c r="H21293">
        <v>89669</v>
      </c>
    </row>
    <row r="21294" spans="6:8" ht="13.5">
      <c r="F21294" s="156" t="s">
        <v>3585</v>
      </c>
      <c r="H21294">
        <v>89670</v>
      </c>
    </row>
    <row r="21295" spans="6:8" ht="13.5">
      <c r="F21295" s="156" t="s">
        <v>3585</v>
      </c>
      <c r="H21295">
        <v>89670</v>
      </c>
    </row>
    <row r="21296" spans="6:8" ht="13.5">
      <c r="F21296" s="156" t="s">
        <v>3585</v>
      </c>
      <c r="H21296">
        <v>89670</v>
      </c>
    </row>
    <row r="21297" spans="6:8" ht="13.5">
      <c r="F21297" s="156" t="s">
        <v>3585</v>
      </c>
      <c r="H21297">
        <v>89670</v>
      </c>
    </row>
    <row r="21298" spans="6:8" ht="13.5">
      <c r="F21298" s="156" t="s">
        <v>3585</v>
      </c>
      <c r="H21298">
        <v>89670</v>
      </c>
    </row>
    <row r="21299" spans="6:8" ht="13.5">
      <c r="F21299" s="156" t="s">
        <v>3586</v>
      </c>
      <c r="H21299">
        <v>89671</v>
      </c>
    </row>
    <row r="21300" spans="6:8" ht="13.5">
      <c r="F21300" s="156" t="s">
        <v>3586</v>
      </c>
      <c r="H21300">
        <v>89671</v>
      </c>
    </row>
    <row r="21301" spans="6:8" ht="13.5">
      <c r="F21301" s="156" t="s">
        <v>3586</v>
      </c>
      <c r="H21301">
        <v>89671</v>
      </c>
    </row>
    <row r="21302" spans="6:8" ht="13.5">
      <c r="F21302" s="156" t="s">
        <v>3586</v>
      </c>
      <c r="H21302">
        <v>89671</v>
      </c>
    </row>
    <row r="21303" spans="6:8" ht="13.5">
      <c r="F21303" s="156" t="s">
        <v>3586</v>
      </c>
      <c r="H21303">
        <v>89671</v>
      </c>
    </row>
    <row r="21304" spans="6:8" ht="13.5">
      <c r="F21304" s="156" t="s">
        <v>3586</v>
      </c>
      <c r="H21304">
        <v>89671</v>
      </c>
    </row>
    <row r="21305" spans="6:8" ht="13.5">
      <c r="F21305" s="156" t="s">
        <v>3587</v>
      </c>
      <c r="H21305">
        <v>89672</v>
      </c>
    </row>
    <row r="21306" spans="6:8" ht="13.5">
      <c r="F21306" s="156" t="s">
        <v>3587</v>
      </c>
      <c r="H21306">
        <v>89672</v>
      </c>
    </row>
    <row r="21307" spans="6:8" ht="13.5">
      <c r="F21307" s="156" t="s">
        <v>3587</v>
      </c>
      <c r="H21307">
        <v>89672</v>
      </c>
    </row>
    <row r="21308" spans="6:8" ht="13.5">
      <c r="F21308" s="156" t="s">
        <v>3587</v>
      </c>
      <c r="H21308">
        <v>89672</v>
      </c>
    </row>
    <row r="21309" spans="6:8" ht="13.5">
      <c r="F21309" s="156" t="s">
        <v>3587</v>
      </c>
      <c r="H21309">
        <v>89672</v>
      </c>
    </row>
    <row r="21310" spans="6:8" ht="13.5">
      <c r="F21310" s="156" t="s">
        <v>3588</v>
      </c>
      <c r="H21310">
        <v>89673</v>
      </c>
    </row>
    <row r="21311" spans="6:8" ht="13.5">
      <c r="F21311" s="156" t="s">
        <v>3588</v>
      </c>
      <c r="H21311">
        <v>89673</v>
      </c>
    </row>
    <row r="21312" spans="6:8" ht="13.5">
      <c r="F21312" s="156" t="s">
        <v>3588</v>
      </c>
      <c r="H21312">
        <v>89673</v>
      </c>
    </row>
    <row r="21313" spans="6:8" ht="13.5">
      <c r="F21313" s="156" t="s">
        <v>3588</v>
      </c>
      <c r="H21313">
        <v>89673</v>
      </c>
    </row>
    <row r="21314" spans="6:8" ht="13.5">
      <c r="F21314" s="156" t="s">
        <v>3588</v>
      </c>
      <c r="H21314">
        <v>89673</v>
      </c>
    </row>
    <row r="21315" spans="6:8" ht="13.5">
      <c r="F21315" s="156" t="s">
        <v>3588</v>
      </c>
      <c r="H21315">
        <v>89673</v>
      </c>
    </row>
    <row r="21316" spans="6:8" ht="13.5">
      <c r="F21316" s="156" t="s">
        <v>3589</v>
      </c>
      <c r="H21316">
        <v>89674</v>
      </c>
    </row>
    <row r="21317" spans="6:8" ht="13.5">
      <c r="F21317" s="156" t="s">
        <v>3589</v>
      </c>
      <c r="H21317">
        <v>89674</v>
      </c>
    </row>
    <row r="21318" spans="6:8" ht="13.5">
      <c r="F21318" s="156" t="s">
        <v>3589</v>
      </c>
      <c r="H21318">
        <v>89674</v>
      </c>
    </row>
    <row r="21319" spans="6:8" ht="13.5">
      <c r="F21319" s="156" t="s">
        <v>3589</v>
      </c>
      <c r="H21319">
        <v>89674</v>
      </c>
    </row>
    <row r="21320" spans="6:8" ht="13.5">
      <c r="F21320" s="156" t="s">
        <v>3589</v>
      </c>
      <c r="H21320">
        <v>89674</v>
      </c>
    </row>
    <row r="21321" spans="6:8" ht="13.5">
      <c r="F21321" s="156" t="s">
        <v>3590</v>
      </c>
      <c r="H21321">
        <v>89675</v>
      </c>
    </row>
    <row r="21322" spans="6:8" ht="13.5">
      <c r="F21322" s="156" t="s">
        <v>3590</v>
      </c>
      <c r="H21322">
        <v>89675</v>
      </c>
    </row>
    <row r="21323" spans="6:8" ht="13.5">
      <c r="F21323" s="156" t="s">
        <v>3590</v>
      </c>
      <c r="H21323">
        <v>89675</v>
      </c>
    </row>
    <row r="21324" spans="6:8" ht="13.5">
      <c r="F21324" s="156" t="s">
        <v>3590</v>
      </c>
      <c r="H21324">
        <v>89675</v>
      </c>
    </row>
    <row r="21325" spans="6:8" ht="13.5">
      <c r="F21325" s="156" t="s">
        <v>3590</v>
      </c>
      <c r="H21325">
        <v>89675</v>
      </c>
    </row>
    <row r="21326" spans="6:8" ht="13.5">
      <c r="F21326" s="156" t="s">
        <v>3590</v>
      </c>
      <c r="H21326">
        <v>89675</v>
      </c>
    </row>
    <row r="21327" spans="6:8" ht="13.5">
      <c r="F21327" s="156" t="s">
        <v>3591</v>
      </c>
      <c r="H21327">
        <v>89676</v>
      </c>
    </row>
    <row r="21328" spans="6:8" ht="13.5">
      <c r="F21328" s="156" t="s">
        <v>3591</v>
      </c>
      <c r="H21328">
        <v>89676</v>
      </c>
    </row>
    <row r="21329" spans="6:8" ht="13.5">
      <c r="F21329" s="156" t="s">
        <v>3591</v>
      </c>
      <c r="H21329">
        <v>89676</v>
      </c>
    </row>
    <row r="21330" spans="6:8" ht="13.5">
      <c r="F21330" s="156" t="s">
        <v>3591</v>
      </c>
      <c r="H21330">
        <v>89676</v>
      </c>
    </row>
    <row r="21331" spans="6:8" ht="13.5">
      <c r="F21331" s="156" t="s">
        <v>3591</v>
      </c>
      <c r="H21331">
        <v>89676</v>
      </c>
    </row>
    <row r="21332" spans="6:8" ht="13.5">
      <c r="F21332" s="156" t="s">
        <v>3592</v>
      </c>
      <c r="H21332">
        <v>89677</v>
      </c>
    </row>
    <row r="21333" spans="6:8" ht="13.5">
      <c r="F21333" s="156" t="s">
        <v>3592</v>
      </c>
      <c r="H21333">
        <v>89677</v>
      </c>
    </row>
    <row r="21334" spans="6:8" ht="13.5">
      <c r="F21334" s="156" t="s">
        <v>3592</v>
      </c>
      <c r="H21334">
        <v>89677</v>
      </c>
    </row>
    <row r="21335" spans="6:8" ht="13.5">
      <c r="F21335" s="156" t="s">
        <v>3592</v>
      </c>
      <c r="H21335">
        <v>89677</v>
      </c>
    </row>
    <row r="21336" spans="6:8" ht="13.5">
      <c r="F21336" s="156" t="s">
        <v>3592</v>
      </c>
      <c r="H21336">
        <v>89677</v>
      </c>
    </row>
    <row r="21337" spans="6:8" ht="13.5">
      <c r="F21337" s="156" t="s">
        <v>3592</v>
      </c>
      <c r="H21337">
        <v>89677</v>
      </c>
    </row>
    <row r="21338" spans="6:8" ht="13.5">
      <c r="F21338" s="156" t="s">
        <v>3593</v>
      </c>
      <c r="H21338">
        <v>89678</v>
      </c>
    </row>
    <row r="21339" spans="6:8" ht="13.5">
      <c r="F21339" s="156" t="s">
        <v>3593</v>
      </c>
      <c r="H21339">
        <v>89678</v>
      </c>
    </row>
    <row r="21340" spans="6:8" ht="13.5">
      <c r="F21340" s="156" t="s">
        <v>3593</v>
      </c>
      <c r="H21340">
        <v>89678</v>
      </c>
    </row>
    <row r="21341" spans="6:8" ht="13.5">
      <c r="F21341" s="156" t="s">
        <v>3593</v>
      </c>
      <c r="H21341">
        <v>89678</v>
      </c>
    </row>
    <row r="21342" spans="6:8" ht="13.5">
      <c r="F21342" s="156" t="s">
        <v>3593</v>
      </c>
      <c r="H21342">
        <v>89678</v>
      </c>
    </row>
    <row r="21343" spans="6:8" ht="13.5">
      <c r="F21343" s="156" t="s">
        <v>3594</v>
      </c>
      <c r="H21343">
        <v>89679</v>
      </c>
    </row>
    <row r="21344" spans="6:8" ht="13.5">
      <c r="F21344" s="156" t="s">
        <v>3594</v>
      </c>
      <c r="H21344">
        <v>89679</v>
      </c>
    </row>
    <row r="21345" spans="6:8" ht="13.5">
      <c r="F21345" s="156" t="s">
        <v>3594</v>
      </c>
      <c r="H21345">
        <v>89679</v>
      </c>
    </row>
    <row r="21346" spans="6:8" ht="13.5">
      <c r="F21346" s="156" t="s">
        <v>3594</v>
      </c>
      <c r="H21346">
        <v>89679</v>
      </c>
    </row>
    <row r="21347" spans="6:8" ht="13.5">
      <c r="F21347" s="156" t="s">
        <v>3594</v>
      </c>
      <c r="H21347">
        <v>89679</v>
      </c>
    </row>
    <row r="21348" spans="6:8" ht="13.5">
      <c r="F21348" s="156" t="s">
        <v>3594</v>
      </c>
      <c r="H21348">
        <v>89679</v>
      </c>
    </row>
    <row r="21349" spans="6:8" ht="13.5">
      <c r="F21349" s="156" t="s">
        <v>3595</v>
      </c>
      <c r="H21349">
        <v>89680</v>
      </c>
    </row>
    <row r="21350" spans="6:8" ht="13.5">
      <c r="F21350" s="156" t="s">
        <v>3595</v>
      </c>
      <c r="H21350">
        <v>89680</v>
      </c>
    </row>
    <row r="21351" spans="6:8" ht="13.5">
      <c r="F21351" s="156" t="s">
        <v>3595</v>
      </c>
      <c r="H21351">
        <v>89680</v>
      </c>
    </row>
    <row r="21352" spans="6:8" ht="13.5">
      <c r="F21352" s="156" t="s">
        <v>3595</v>
      </c>
      <c r="H21352">
        <v>89680</v>
      </c>
    </row>
    <row r="21353" spans="6:8" ht="13.5">
      <c r="F21353" s="156" t="s">
        <v>3595</v>
      </c>
      <c r="H21353">
        <v>89680</v>
      </c>
    </row>
    <row r="21354" spans="6:8" ht="13.5">
      <c r="F21354" s="156" t="s">
        <v>3596</v>
      </c>
      <c r="H21354">
        <v>89681</v>
      </c>
    </row>
    <row r="21355" spans="6:8" ht="13.5">
      <c r="F21355" s="156" t="s">
        <v>3596</v>
      </c>
      <c r="H21355">
        <v>89681</v>
      </c>
    </row>
    <row r="21356" spans="6:8" ht="13.5">
      <c r="F21356" s="156" t="s">
        <v>3596</v>
      </c>
      <c r="H21356">
        <v>89681</v>
      </c>
    </row>
    <row r="21357" spans="6:8" ht="13.5">
      <c r="F21357" s="156" t="s">
        <v>3596</v>
      </c>
      <c r="H21357">
        <v>89681</v>
      </c>
    </row>
    <row r="21358" spans="6:8" ht="13.5">
      <c r="F21358" s="156" t="s">
        <v>3596</v>
      </c>
      <c r="H21358">
        <v>89681</v>
      </c>
    </row>
    <row r="21359" spans="6:8" ht="13.5">
      <c r="F21359" s="156" t="s">
        <v>3596</v>
      </c>
      <c r="H21359">
        <v>89681</v>
      </c>
    </row>
    <row r="21360" spans="6:8" ht="13.5">
      <c r="F21360" s="156" t="s">
        <v>3597</v>
      </c>
      <c r="H21360">
        <v>89682</v>
      </c>
    </row>
    <row r="21361" spans="6:8" ht="13.5">
      <c r="F21361" s="156" t="s">
        <v>3597</v>
      </c>
      <c r="H21361">
        <v>89682</v>
      </c>
    </row>
    <row r="21362" spans="6:8" ht="13.5">
      <c r="F21362" s="156" t="s">
        <v>3597</v>
      </c>
      <c r="H21362">
        <v>89682</v>
      </c>
    </row>
    <row r="21363" spans="6:8" ht="13.5">
      <c r="F21363" s="156" t="s">
        <v>3597</v>
      </c>
      <c r="H21363">
        <v>89682</v>
      </c>
    </row>
    <row r="21364" spans="6:8" ht="13.5">
      <c r="F21364" s="156" t="s">
        <v>3597</v>
      </c>
      <c r="H21364">
        <v>89682</v>
      </c>
    </row>
    <row r="21365" spans="6:8" ht="13.5">
      <c r="F21365" s="156" t="s">
        <v>3598</v>
      </c>
      <c r="H21365">
        <v>89684</v>
      </c>
    </row>
    <row r="21366" spans="6:8" ht="13.5">
      <c r="F21366" s="156" t="s">
        <v>3598</v>
      </c>
      <c r="H21366">
        <v>89684</v>
      </c>
    </row>
    <row r="21367" spans="6:8" ht="13.5">
      <c r="F21367" s="156" t="s">
        <v>3598</v>
      </c>
      <c r="H21367">
        <v>89684</v>
      </c>
    </row>
    <row r="21368" spans="6:8" ht="13.5">
      <c r="F21368" s="156" t="s">
        <v>3598</v>
      </c>
      <c r="H21368">
        <v>89684</v>
      </c>
    </row>
    <row r="21369" spans="6:8" ht="13.5">
      <c r="F21369" s="156" t="s">
        <v>3598</v>
      </c>
      <c r="H21369">
        <v>89684</v>
      </c>
    </row>
    <row r="21370" spans="6:8" ht="13.5">
      <c r="F21370" s="156" t="s">
        <v>3599</v>
      </c>
      <c r="H21370">
        <v>89685</v>
      </c>
    </row>
    <row r="21371" spans="6:8" ht="13.5">
      <c r="F21371" s="156" t="s">
        <v>3599</v>
      </c>
      <c r="H21371">
        <v>89685</v>
      </c>
    </row>
    <row r="21372" spans="6:8" ht="13.5">
      <c r="F21372" s="156" t="s">
        <v>3599</v>
      </c>
      <c r="H21372">
        <v>89685</v>
      </c>
    </row>
    <row r="21373" spans="6:8" ht="13.5">
      <c r="F21373" s="156" t="s">
        <v>3599</v>
      </c>
      <c r="H21373">
        <v>89685</v>
      </c>
    </row>
    <row r="21374" spans="6:8" ht="13.5">
      <c r="F21374" s="156" t="s">
        <v>3599</v>
      </c>
      <c r="H21374">
        <v>89685</v>
      </c>
    </row>
    <row r="21375" spans="6:8" ht="13.5">
      <c r="F21375" s="156" t="s">
        <v>3599</v>
      </c>
      <c r="H21375">
        <v>89685</v>
      </c>
    </row>
    <row r="21376" spans="6:8" ht="13.5">
      <c r="F21376" s="156" t="s">
        <v>3600</v>
      </c>
      <c r="H21376">
        <v>89686</v>
      </c>
    </row>
    <row r="21377" spans="6:8" ht="13.5">
      <c r="F21377" s="156" t="s">
        <v>3600</v>
      </c>
      <c r="H21377">
        <v>89686</v>
      </c>
    </row>
    <row r="21378" spans="6:8" ht="13.5">
      <c r="F21378" s="156" t="s">
        <v>3600</v>
      </c>
      <c r="H21378">
        <v>89686</v>
      </c>
    </row>
    <row r="21379" spans="6:8" ht="13.5">
      <c r="F21379" s="156" t="s">
        <v>3600</v>
      </c>
      <c r="H21379">
        <v>89686</v>
      </c>
    </row>
    <row r="21380" spans="6:8" ht="13.5">
      <c r="F21380" s="156" t="s">
        <v>3600</v>
      </c>
      <c r="H21380">
        <v>89686</v>
      </c>
    </row>
    <row r="21381" spans="6:8" ht="13.5">
      <c r="F21381" s="156" t="s">
        <v>3601</v>
      </c>
      <c r="H21381">
        <v>89687</v>
      </c>
    </row>
    <row r="21382" spans="6:8" ht="13.5">
      <c r="F21382" s="156" t="s">
        <v>3601</v>
      </c>
      <c r="H21382">
        <v>89687</v>
      </c>
    </row>
    <row r="21383" spans="6:8" ht="13.5">
      <c r="F21383" s="156" t="s">
        <v>3601</v>
      </c>
      <c r="H21383">
        <v>89687</v>
      </c>
    </row>
    <row r="21384" spans="6:8" ht="13.5">
      <c r="F21384" s="156" t="s">
        <v>3601</v>
      </c>
      <c r="H21384">
        <v>89687</v>
      </c>
    </row>
    <row r="21385" spans="6:8" ht="13.5">
      <c r="F21385" s="156" t="s">
        <v>3601</v>
      </c>
      <c r="H21385">
        <v>89687</v>
      </c>
    </row>
    <row r="21386" spans="6:8" ht="13.5">
      <c r="F21386" s="156" t="s">
        <v>3601</v>
      </c>
      <c r="H21386">
        <v>89687</v>
      </c>
    </row>
    <row r="21387" spans="6:8" ht="13.5">
      <c r="F21387" s="156" t="s">
        <v>3602</v>
      </c>
      <c r="H21387">
        <v>89689</v>
      </c>
    </row>
    <row r="21388" spans="6:8" ht="13.5">
      <c r="F21388" s="156" t="s">
        <v>3602</v>
      </c>
      <c r="H21388">
        <v>89689</v>
      </c>
    </row>
    <row r="21389" spans="6:8" ht="13.5">
      <c r="F21389" s="156" t="s">
        <v>3602</v>
      </c>
      <c r="H21389">
        <v>89689</v>
      </c>
    </row>
    <row r="21390" spans="6:8" ht="13.5">
      <c r="F21390" s="156" t="s">
        <v>3602</v>
      </c>
      <c r="H21390">
        <v>89689</v>
      </c>
    </row>
    <row r="21391" spans="6:8" ht="13.5">
      <c r="F21391" s="156" t="s">
        <v>3602</v>
      </c>
      <c r="H21391">
        <v>89689</v>
      </c>
    </row>
    <row r="21392" spans="6:8" ht="13.5">
      <c r="F21392" s="156" t="s">
        <v>3603</v>
      </c>
      <c r="H21392">
        <v>89690</v>
      </c>
    </row>
    <row r="21393" spans="6:8" ht="13.5">
      <c r="F21393" s="156" t="s">
        <v>3603</v>
      </c>
      <c r="H21393">
        <v>89690</v>
      </c>
    </row>
    <row r="21394" spans="6:8" ht="13.5">
      <c r="F21394" s="156" t="s">
        <v>3603</v>
      </c>
      <c r="H21394">
        <v>89690</v>
      </c>
    </row>
    <row r="21395" spans="6:8" ht="13.5">
      <c r="F21395" s="156" t="s">
        <v>3603</v>
      </c>
      <c r="H21395">
        <v>89690</v>
      </c>
    </row>
    <row r="21396" spans="6:8" ht="13.5">
      <c r="F21396" s="156" t="s">
        <v>3603</v>
      </c>
      <c r="H21396">
        <v>89690</v>
      </c>
    </row>
    <row r="21397" spans="6:8" ht="13.5">
      <c r="F21397" s="156" t="s">
        <v>3603</v>
      </c>
      <c r="H21397">
        <v>89690</v>
      </c>
    </row>
    <row r="21398" spans="6:8" ht="13.5">
      <c r="F21398" s="156" t="s">
        <v>3604</v>
      </c>
      <c r="H21398">
        <v>89691</v>
      </c>
    </row>
    <row r="21399" spans="6:8" ht="13.5">
      <c r="F21399" s="156" t="s">
        <v>3604</v>
      </c>
      <c r="H21399">
        <v>89691</v>
      </c>
    </row>
    <row r="21400" spans="6:8" ht="13.5">
      <c r="F21400" s="156" t="s">
        <v>3604</v>
      </c>
      <c r="H21400">
        <v>89691</v>
      </c>
    </row>
    <row r="21401" spans="6:8" ht="13.5">
      <c r="F21401" s="156" t="s">
        <v>3604</v>
      </c>
      <c r="H21401">
        <v>89691</v>
      </c>
    </row>
    <row r="21402" spans="6:8" ht="13.5">
      <c r="F21402" s="156" t="s">
        <v>3604</v>
      </c>
      <c r="H21402">
        <v>89691</v>
      </c>
    </row>
    <row r="21403" spans="6:8" ht="13.5">
      <c r="F21403" s="156" t="s">
        <v>3605</v>
      </c>
      <c r="H21403">
        <v>89692</v>
      </c>
    </row>
    <row r="21404" spans="6:8" ht="13.5">
      <c r="F21404" s="156" t="s">
        <v>3605</v>
      </c>
      <c r="H21404">
        <v>89692</v>
      </c>
    </row>
    <row r="21405" spans="6:8" ht="13.5">
      <c r="F21405" s="156" t="s">
        <v>3605</v>
      </c>
      <c r="H21405">
        <v>89692</v>
      </c>
    </row>
    <row r="21406" spans="6:8" ht="13.5">
      <c r="F21406" s="156" t="s">
        <v>3605</v>
      </c>
      <c r="H21406">
        <v>89692</v>
      </c>
    </row>
    <row r="21407" spans="6:8" ht="13.5">
      <c r="F21407" s="156" t="s">
        <v>3605</v>
      </c>
      <c r="H21407">
        <v>89692</v>
      </c>
    </row>
    <row r="21408" spans="6:8" ht="13.5">
      <c r="F21408" s="156" t="s">
        <v>3605</v>
      </c>
      <c r="H21408">
        <v>89692</v>
      </c>
    </row>
    <row r="21409" spans="6:8" ht="13.5">
      <c r="F21409" s="156" t="s">
        <v>3605</v>
      </c>
      <c r="H21409">
        <v>89692</v>
      </c>
    </row>
    <row r="21410" spans="6:8" ht="13.5">
      <c r="F21410" s="156" t="s">
        <v>3606</v>
      </c>
      <c r="H21410">
        <v>89693</v>
      </c>
    </row>
    <row r="21411" spans="6:8" ht="13.5">
      <c r="F21411" s="156" t="s">
        <v>3606</v>
      </c>
      <c r="H21411">
        <v>89693</v>
      </c>
    </row>
    <row r="21412" spans="6:8" ht="13.5">
      <c r="F21412" s="156" t="s">
        <v>3606</v>
      </c>
      <c r="H21412">
        <v>89693</v>
      </c>
    </row>
    <row r="21413" spans="6:8" ht="13.5">
      <c r="F21413" s="156" t="s">
        <v>3606</v>
      </c>
      <c r="H21413">
        <v>89693</v>
      </c>
    </row>
    <row r="21414" spans="6:8" ht="13.5">
      <c r="F21414" s="156" t="s">
        <v>3606</v>
      </c>
      <c r="H21414">
        <v>89693</v>
      </c>
    </row>
    <row r="21415" spans="6:8" ht="13.5">
      <c r="F21415" s="156" t="s">
        <v>3606</v>
      </c>
      <c r="H21415">
        <v>89693</v>
      </c>
    </row>
    <row r="21416" spans="6:8" ht="13.5">
      <c r="F21416" s="156" t="s">
        <v>3607</v>
      </c>
      <c r="H21416">
        <v>89694</v>
      </c>
    </row>
    <row r="21417" spans="6:8" ht="13.5">
      <c r="F21417" s="156" t="s">
        <v>3607</v>
      </c>
      <c r="H21417">
        <v>89694</v>
      </c>
    </row>
    <row r="21418" spans="6:8" ht="13.5">
      <c r="F21418" s="156" t="s">
        <v>3607</v>
      </c>
      <c r="H21418">
        <v>89694</v>
      </c>
    </row>
    <row r="21419" spans="6:8" ht="13.5">
      <c r="F21419" s="156" t="s">
        <v>3607</v>
      </c>
      <c r="H21419">
        <v>89694</v>
      </c>
    </row>
    <row r="21420" spans="6:8" ht="13.5">
      <c r="F21420" s="156" t="s">
        <v>3607</v>
      </c>
      <c r="H21420">
        <v>89694</v>
      </c>
    </row>
    <row r="21421" spans="6:8" ht="13.5">
      <c r="F21421" s="156" t="s">
        <v>3608</v>
      </c>
      <c r="H21421">
        <v>89695</v>
      </c>
    </row>
    <row r="21422" spans="6:8" ht="13.5">
      <c r="F21422" s="156" t="s">
        <v>3608</v>
      </c>
      <c r="H21422">
        <v>89695</v>
      </c>
    </row>
    <row r="21423" spans="6:8" ht="13.5">
      <c r="F21423" s="156" t="s">
        <v>3608</v>
      </c>
      <c r="H21423">
        <v>89695</v>
      </c>
    </row>
    <row r="21424" spans="6:8" ht="13.5">
      <c r="F21424" s="156" t="s">
        <v>3608</v>
      </c>
      <c r="H21424">
        <v>89695</v>
      </c>
    </row>
    <row r="21425" spans="6:8" ht="13.5">
      <c r="F21425" s="156" t="s">
        <v>3608</v>
      </c>
      <c r="H21425">
        <v>89695</v>
      </c>
    </row>
    <row r="21426" spans="6:8" ht="13.5">
      <c r="F21426" s="156" t="s">
        <v>3609</v>
      </c>
      <c r="H21426">
        <v>89696</v>
      </c>
    </row>
    <row r="21427" spans="6:8" ht="13.5">
      <c r="F21427" s="156" t="s">
        <v>3609</v>
      </c>
      <c r="H21427">
        <v>89696</v>
      </c>
    </row>
    <row r="21428" spans="6:8" ht="13.5">
      <c r="F21428" s="156" t="s">
        <v>3609</v>
      </c>
      <c r="H21428">
        <v>89696</v>
      </c>
    </row>
    <row r="21429" spans="6:8" ht="13.5">
      <c r="F21429" s="156" t="s">
        <v>3609</v>
      </c>
      <c r="H21429">
        <v>89696</v>
      </c>
    </row>
    <row r="21430" spans="6:8" ht="13.5">
      <c r="F21430" s="156" t="s">
        <v>3609</v>
      </c>
      <c r="H21430">
        <v>89696</v>
      </c>
    </row>
    <row r="21431" spans="6:8" ht="13.5">
      <c r="F21431" s="156" t="s">
        <v>3609</v>
      </c>
      <c r="H21431">
        <v>89696</v>
      </c>
    </row>
    <row r="21432" spans="6:8" ht="13.5">
      <c r="F21432" s="156" t="s">
        <v>3609</v>
      </c>
      <c r="H21432">
        <v>89696</v>
      </c>
    </row>
    <row r="21433" spans="6:8" ht="13.5">
      <c r="F21433" s="156" t="s">
        <v>3610</v>
      </c>
      <c r="H21433">
        <v>89697</v>
      </c>
    </row>
    <row r="21434" spans="6:8" ht="13.5">
      <c r="F21434" s="156" t="s">
        <v>3610</v>
      </c>
      <c r="H21434">
        <v>89697</v>
      </c>
    </row>
    <row r="21435" spans="6:8" ht="13.5">
      <c r="F21435" s="156" t="s">
        <v>3610</v>
      </c>
      <c r="H21435">
        <v>89697</v>
      </c>
    </row>
    <row r="21436" spans="6:8" ht="13.5">
      <c r="F21436" s="156" t="s">
        <v>3610</v>
      </c>
      <c r="H21436">
        <v>89697</v>
      </c>
    </row>
    <row r="21437" spans="6:8" ht="13.5">
      <c r="F21437" s="156" t="s">
        <v>3610</v>
      </c>
      <c r="H21437">
        <v>89697</v>
      </c>
    </row>
    <row r="21438" spans="6:8" ht="13.5">
      <c r="F21438" s="156" t="s">
        <v>3611</v>
      </c>
      <c r="H21438">
        <v>89698</v>
      </c>
    </row>
    <row r="21439" spans="6:8" ht="13.5">
      <c r="F21439" s="156" t="s">
        <v>3611</v>
      </c>
      <c r="H21439">
        <v>89698</v>
      </c>
    </row>
    <row r="21440" spans="6:8" ht="13.5">
      <c r="F21440" s="156" t="s">
        <v>3611</v>
      </c>
      <c r="H21440">
        <v>89698</v>
      </c>
    </row>
    <row r="21441" spans="6:8" ht="13.5">
      <c r="F21441" s="156" t="s">
        <v>3611</v>
      </c>
      <c r="H21441">
        <v>89698</v>
      </c>
    </row>
    <row r="21442" spans="6:8" ht="13.5">
      <c r="F21442" s="156" t="s">
        <v>3611</v>
      </c>
      <c r="H21442">
        <v>89698</v>
      </c>
    </row>
    <row r="21443" spans="6:8" ht="13.5">
      <c r="F21443" s="156" t="s">
        <v>3611</v>
      </c>
      <c r="H21443">
        <v>89698</v>
      </c>
    </row>
    <row r="21444" spans="6:8" ht="13.5">
      <c r="F21444" s="156" t="s">
        <v>3612</v>
      </c>
      <c r="H21444">
        <v>89699</v>
      </c>
    </row>
    <row r="21445" spans="6:8" ht="13.5">
      <c r="F21445" s="156" t="s">
        <v>3612</v>
      </c>
      <c r="H21445">
        <v>89699</v>
      </c>
    </row>
    <row r="21446" spans="6:8" ht="13.5">
      <c r="F21446" s="156" t="s">
        <v>3612</v>
      </c>
      <c r="H21446">
        <v>89699</v>
      </c>
    </row>
    <row r="21447" spans="6:8" ht="13.5">
      <c r="F21447" s="156" t="s">
        <v>3612</v>
      </c>
      <c r="H21447">
        <v>89699</v>
      </c>
    </row>
    <row r="21448" spans="6:8" ht="13.5">
      <c r="F21448" s="156" t="s">
        <v>3612</v>
      </c>
      <c r="H21448">
        <v>89699</v>
      </c>
    </row>
    <row r="21449" spans="6:8" ht="13.5">
      <c r="F21449" s="156" t="s">
        <v>3612</v>
      </c>
      <c r="H21449">
        <v>89699</v>
      </c>
    </row>
    <row r="21450" spans="6:8" ht="13.5">
      <c r="F21450" s="156" t="s">
        <v>3612</v>
      </c>
      <c r="H21450">
        <v>89699</v>
      </c>
    </row>
    <row r="21451" spans="6:8" ht="13.5">
      <c r="F21451" s="156" t="s">
        <v>3613</v>
      </c>
      <c r="H21451">
        <v>89700</v>
      </c>
    </row>
    <row r="21452" spans="6:8" ht="13.5">
      <c r="F21452" s="156" t="s">
        <v>3613</v>
      </c>
      <c r="H21452">
        <v>89700</v>
      </c>
    </row>
    <row r="21453" spans="6:8" ht="13.5">
      <c r="F21453" s="156" t="s">
        <v>3613</v>
      </c>
      <c r="H21453">
        <v>89700</v>
      </c>
    </row>
    <row r="21454" spans="6:8" ht="13.5">
      <c r="F21454" s="156" t="s">
        <v>3613</v>
      </c>
      <c r="H21454">
        <v>89700</v>
      </c>
    </row>
    <row r="21455" spans="6:8" ht="13.5">
      <c r="F21455" s="156" t="s">
        <v>3613</v>
      </c>
      <c r="H21455">
        <v>89700</v>
      </c>
    </row>
    <row r="21456" spans="6:8" ht="13.5">
      <c r="F21456" s="156" t="s">
        <v>3614</v>
      </c>
      <c r="H21456">
        <v>89701</v>
      </c>
    </row>
    <row r="21457" spans="6:8" ht="13.5">
      <c r="F21457" s="156" t="s">
        <v>3614</v>
      </c>
      <c r="H21457">
        <v>89701</v>
      </c>
    </row>
    <row r="21458" spans="6:8" ht="13.5">
      <c r="F21458" s="156" t="s">
        <v>3614</v>
      </c>
      <c r="H21458">
        <v>89701</v>
      </c>
    </row>
    <row r="21459" spans="6:8" ht="13.5">
      <c r="F21459" s="156" t="s">
        <v>3614</v>
      </c>
      <c r="H21459">
        <v>89701</v>
      </c>
    </row>
    <row r="21460" spans="6:8" ht="13.5">
      <c r="F21460" s="156" t="s">
        <v>3614</v>
      </c>
      <c r="H21460">
        <v>89701</v>
      </c>
    </row>
    <row r="21461" spans="6:8" ht="13.5">
      <c r="F21461" s="156" t="s">
        <v>3614</v>
      </c>
      <c r="H21461">
        <v>89701</v>
      </c>
    </row>
    <row r="21462" spans="6:8" ht="13.5">
      <c r="F21462" s="156" t="s">
        <v>3615</v>
      </c>
      <c r="H21462">
        <v>89702</v>
      </c>
    </row>
    <row r="21463" spans="6:8" ht="13.5">
      <c r="F21463" s="156" t="s">
        <v>3615</v>
      </c>
      <c r="H21463">
        <v>89702</v>
      </c>
    </row>
    <row r="21464" spans="6:8" ht="13.5">
      <c r="F21464" s="156" t="s">
        <v>3615</v>
      </c>
      <c r="H21464">
        <v>89702</v>
      </c>
    </row>
    <row r="21465" spans="6:8" ht="13.5">
      <c r="F21465" s="156" t="s">
        <v>3615</v>
      </c>
      <c r="H21465">
        <v>89702</v>
      </c>
    </row>
    <row r="21466" spans="6:8" ht="13.5">
      <c r="F21466" s="156" t="s">
        <v>3615</v>
      </c>
      <c r="H21466">
        <v>89702</v>
      </c>
    </row>
    <row r="21467" spans="6:8" ht="13.5">
      <c r="F21467" s="156" t="s">
        <v>3616</v>
      </c>
      <c r="H21467">
        <v>89703</v>
      </c>
    </row>
    <row r="21468" spans="6:8" ht="13.5">
      <c r="F21468" s="156" t="s">
        <v>3616</v>
      </c>
      <c r="H21468">
        <v>89703</v>
      </c>
    </row>
    <row r="21469" spans="6:8" ht="13.5">
      <c r="F21469" s="156" t="s">
        <v>3616</v>
      </c>
      <c r="H21469">
        <v>89703</v>
      </c>
    </row>
    <row r="21470" spans="6:8" ht="13.5">
      <c r="F21470" s="156" t="s">
        <v>3616</v>
      </c>
      <c r="H21470">
        <v>89703</v>
      </c>
    </row>
    <row r="21471" spans="6:8" ht="13.5">
      <c r="F21471" s="156" t="s">
        <v>3616</v>
      </c>
      <c r="H21471">
        <v>89703</v>
      </c>
    </row>
    <row r="21472" spans="6:8" ht="13.5">
      <c r="F21472" s="156" t="s">
        <v>3617</v>
      </c>
      <c r="H21472">
        <v>89704</v>
      </c>
    </row>
    <row r="21473" spans="6:8" ht="13.5">
      <c r="F21473" s="156" t="s">
        <v>3617</v>
      </c>
      <c r="H21473">
        <v>89704</v>
      </c>
    </row>
    <row r="21474" spans="6:8" ht="13.5">
      <c r="F21474" s="156" t="s">
        <v>3617</v>
      </c>
      <c r="H21474">
        <v>89704</v>
      </c>
    </row>
    <row r="21475" spans="6:8" ht="13.5">
      <c r="F21475" s="156" t="s">
        <v>3617</v>
      </c>
      <c r="H21475">
        <v>89704</v>
      </c>
    </row>
    <row r="21476" spans="6:8" ht="13.5">
      <c r="F21476" s="156" t="s">
        <v>3617</v>
      </c>
      <c r="H21476">
        <v>89704</v>
      </c>
    </row>
    <row r="21477" spans="6:8" ht="13.5">
      <c r="F21477" s="156" t="s">
        <v>3617</v>
      </c>
      <c r="H21477">
        <v>89704</v>
      </c>
    </row>
    <row r="21478" spans="6:8" ht="13.5">
      <c r="F21478" s="156" t="s">
        <v>3617</v>
      </c>
      <c r="H21478">
        <v>89704</v>
      </c>
    </row>
    <row r="21479" spans="6:8" ht="13.5">
      <c r="F21479" s="156" t="s">
        <v>3618</v>
      </c>
      <c r="H21479">
        <v>89705</v>
      </c>
    </row>
    <row r="21480" spans="6:8" ht="13.5">
      <c r="F21480" s="156" t="s">
        <v>3618</v>
      </c>
      <c r="H21480">
        <v>89705</v>
      </c>
    </row>
    <row r="21481" spans="6:8" ht="13.5">
      <c r="F21481" s="156" t="s">
        <v>3618</v>
      </c>
      <c r="H21481">
        <v>89705</v>
      </c>
    </row>
    <row r="21482" spans="6:8" ht="13.5">
      <c r="F21482" s="156" t="s">
        <v>3618</v>
      </c>
      <c r="H21482">
        <v>89705</v>
      </c>
    </row>
    <row r="21483" spans="6:8" ht="13.5">
      <c r="F21483" s="156" t="s">
        <v>3618</v>
      </c>
      <c r="H21483">
        <v>89705</v>
      </c>
    </row>
    <row r="21484" spans="6:8" ht="13.5">
      <c r="F21484" s="156" t="s">
        <v>3619</v>
      </c>
      <c r="H21484">
        <v>89706</v>
      </c>
    </row>
    <row r="21485" spans="6:8" ht="13.5">
      <c r="F21485" s="156" t="s">
        <v>3619</v>
      </c>
      <c r="H21485">
        <v>89706</v>
      </c>
    </row>
    <row r="21486" spans="6:8" ht="13.5">
      <c r="F21486" s="156" t="s">
        <v>3619</v>
      </c>
      <c r="H21486">
        <v>89706</v>
      </c>
    </row>
    <row r="21487" spans="6:8" ht="13.5">
      <c r="F21487" s="156" t="s">
        <v>3619</v>
      </c>
      <c r="H21487">
        <v>89706</v>
      </c>
    </row>
    <row r="21488" spans="6:8" ht="13.5">
      <c r="F21488" s="156" t="s">
        <v>3619</v>
      </c>
      <c r="H21488">
        <v>89706</v>
      </c>
    </row>
    <row r="21489" spans="6:8" ht="13.5">
      <c r="F21489" s="156" t="s">
        <v>3620</v>
      </c>
      <c r="H21489">
        <v>89718</v>
      </c>
    </row>
    <row r="21490" spans="6:8" ht="13.5">
      <c r="F21490" s="156" t="s">
        <v>3620</v>
      </c>
      <c r="H21490">
        <v>89718</v>
      </c>
    </row>
    <row r="21491" spans="6:8" ht="13.5">
      <c r="F21491" s="156" t="s">
        <v>3620</v>
      </c>
      <c r="H21491">
        <v>89718</v>
      </c>
    </row>
    <row r="21492" spans="6:8" ht="13.5">
      <c r="F21492" s="156" t="s">
        <v>3620</v>
      </c>
      <c r="H21492">
        <v>89718</v>
      </c>
    </row>
    <row r="21493" spans="6:8" ht="13.5">
      <c r="F21493" s="156" t="s">
        <v>3621</v>
      </c>
      <c r="H21493">
        <v>89719</v>
      </c>
    </row>
    <row r="21494" spans="6:8" ht="13.5">
      <c r="F21494" s="156" t="s">
        <v>3621</v>
      </c>
      <c r="H21494">
        <v>89719</v>
      </c>
    </row>
    <row r="21495" spans="6:8" ht="13.5">
      <c r="F21495" s="156" t="s">
        <v>3621</v>
      </c>
      <c r="H21495">
        <v>89719</v>
      </c>
    </row>
    <row r="21496" spans="6:8" ht="13.5">
      <c r="F21496" s="156" t="s">
        <v>3621</v>
      </c>
      <c r="H21496">
        <v>89719</v>
      </c>
    </row>
    <row r="21497" spans="6:8" ht="13.5">
      <c r="F21497" s="156" t="s">
        <v>3621</v>
      </c>
      <c r="H21497">
        <v>89719</v>
      </c>
    </row>
    <row r="21498" spans="6:8" ht="13.5">
      <c r="F21498" s="156" t="s">
        <v>3622</v>
      </c>
      <c r="H21498">
        <v>89720</v>
      </c>
    </row>
    <row r="21499" spans="6:8" ht="13.5">
      <c r="F21499" s="156" t="s">
        <v>3622</v>
      </c>
      <c r="H21499">
        <v>89720</v>
      </c>
    </row>
    <row r="21500" spans="6:8" ht="13.5">
      <c r="F21500" s="156" t="s">
        <v>3622</v>
      </c>
      <c r="H21500">
        <v>89720</v>
      </c>
    </row>
    <row r="21501" spans="6:8" ht="13.5">
      <c r="F21501" s="156" t="s">
        <v>3622</v>
      </c>
      <c r="H21501">
        <v>89720</v>
      </c>
    </row>
    <row r="21502" spans="6:8" ht="13.5">
      <c r="F21502" s="156" t="s">
        <v>3622</v>
      </c>
      <c r="H21502">
        <v>89720</v>
      </c>
    </row>
    <row r="21503" spans="6:8" ht="13.5">
      <c r="F21503" s="156" t="s">
        <v>3623</v>
      </c>
      <c r="H21503">
        <v>89721</v>
      </c>
    </row>
    <row r="21504" spans="6:8" ht="13.5">
      <c r="F21504" s="156" t="s">
        <v>3623</v>
      </c>
      <c r="H21504">
        <v>89721</v>
      </c>
    </row>
    <row r="21505" spans="6:8" ht="13.5">
      <c r="F21505" s="156" t="s">
        <v>3623</v>
      </c>
      <c r="H21505">
        <v>89721</v>
      </c>
    </row>
    <row r="21506" spans="6:8" ht="13.5">
      <c r="F21506" s="156" t="s">
        <v>3623</v>
      </c>
      <c r="H21506">
        <v>89721</v>
      </c>
    </row>
    <row r="21507" spans="6:8" ht="13.5">
      <c r="F21507" s="156" t="s">
        <v>3623</v>
      </c>
      <c r="H21507">
        <v>89721</v>
      </c>
    </row>
    <row r="21508" spans="6:8" ht="13.5">
      <c r="F21508" s="156" t="s">
        <v>3624</v>
      </c>
      <c r="H21508">
        <v>89722</v>
      </c>
    </row>
    <row r="21509" spans="6:8" ht="13.5">
      <c r="F21509" s="156" t="s">
        <v>3624</v>
      </c>
      <c r="H21509">
        <v>89722</v>
      </c>
    </row>
    <row r="21510" spans="6:8" ht="13.5">
      <c r="F21510" s="156" t="s">
        <v>3624</v>
      </c>
      <c r="H21510">
        <v>89722</v>
      </c>
    </row>
    <row r="21511" spans="6:8" ht="13.5">
      <c r="F21511" s="156" t="s">
        <v>3624</v>
      </c>
      <c r="H21511">
        <v>89722</v>
      </c>
    </row>
    <row r="21512" spans="6:8" ht="13.5">
      <c r="F21512" s="156" t="s">
        <v>3624</v>
      </c>
      <c r="H21512">
        <v>89722</v>
      </c>
    </row>
    <row r="21513" spans="6:8" ht="13.5">
      <c r="F21513" s="156" t="s">
        <v>3625</v>
      </c>
      <c r="H21513">
        <v>89723</v>
      </c>
    </row>
    <row r="21514" spans="6:8" ht="13.5">
      <c r="F21514" s="156" t="s">
        <v>3625</v>
      </c>
      <c r="H21514">
        <v>89723</v>
      </c>
    </row>
    <row r="21515" spans="6:8" ht="13.5">
      <c r="F21515" s="156" t="s">
        <v>3625</v>
      </c>
      <c r="H21515">
        <v>89723</v>
      </c>
    </row>
    <row r="21516" spans="6:8" ht="13.5">
      <c r="F21516" s="156" t="s">
        <v>3625</v>
      </c>
      <c r="H21516">
        <v>89723</v>
      </c>
    </row>
    <row r="21517" spans="6:8" ht="13.5">
      <c r="F21517" s="156" t="s">
        <v>3625</v>
      </c>
      <c r="H21517">
        <v>89723</v>
      </c>
    </row>
    <row r="21518" spans="6:8" ht="13.5">
      <c r="F21518" s="156" t="s">
        <v>3626</v>
      </c>
      <c r="H21518">
        <v>89724</v>
      </c>
    </row>
    <row r="21519" spans="6:8" ht="13.5">
      <c r="F21519" s="156" t="s">
        <v>3626</v>
      </c>
      <c r="H21519">
        <v>89724</v>
      </c>
    </row>
    <row r="21520" spans="6:8" ht="13.5">
      <c r="F21520" s="156" t="s">
        <v>3626</v>
      </c>
      <c r="H21520">
        <v>89724</v>
      </c>
    </row>
    <row r="21521" spans="6:8" ht="13.5">
      <c r="F21521" s="156" t="s">
        <v>3626</v>
      </c>
      <c r="H21521">
        <v>89724</v>
      </c>
    </row>
    <row r="21522" spans="6:8" ht="13.5">
      <c r="F21522" s="156" t="s">
        <v>3626</v>
      </c>
      <c r="H21522">
        <v>89724</v>
      </c>
    </row>
    <row r="21523" spans="6:8" ht="13.5">
      <c r="F21523" s="156" t="s">
        <v>3626</v>
      </c>
      <c r="H21523">
        <v>89724</v>
      </c>
    </row>
    <row r="21524" spans="6:8" ht="13.5">
      <c r="F21524" s="156" t="s">
        <v>3626</v>
      </c>
      <c r="H21524">
        <v>89724</v>
      </c>
    </row>
    <row r="21525" spans="6:8" ht="13.5">
      <c r="F21525" s="156" t="s">
        <v>3627</v>
      </c>
      <c r="H21525">
        <v>89725</v>
      </c>
    </row>
    <row r="21526" spans="6:8" ht="13.5">
      <c r="F21526" s="156" t="s">
        <v>3627</v>
      </c>
      <c r="H21526">
        <v>89725</v>
      </c>
    </row>
    <row r="21527" spans="6:8" ht="13.5">
      <c r="F21527" s="156" t="s">
        <v>3627</v>
      </c>
      <c r="H21527">
        <v>89725</v>
      </c>
    </row>
    <row r="21528" spans="6:8" ht="13.5">
      <c r="F21528" s="156" t="s">
        <v>3627</v>
      </c>
      <c r="H21528">
        <v>89725</v>
      </c>
    </row>
    <row r="21529" spans="6:8" ht="13.5">
      <c r="F21529" s="156" t="s">
        <v>3627</v>
      </c>
      <c r="H21529">
        <v>89725</v>
      </c>
    </row>
    <row r="21530" spans="6:8" ht="13.5">
      <c r="F21530" s="156" t="s">
        <v>3628</v>
      </c>
      <c r="H21530">
        <v>89726</v>
      </c>
    </row>
    <row r="21531" spans="6:8" ht="13.5">
      <c r="F21531" s="156" t="s">
        <v>3628</v>
      </c>
      <c r="H21531">
        <v>89726</v>
      </c>
    </row>
    <row r="21532" spans="6:8" ht="13.5">
      <c r="F21532" s="156" t="s">
        <v>3628</v>
      </c>
      <c r="H21532">
        <v>89726</v>
      </c>
    </row>
    <row r="21533" spans="6:8" ht="13.5">
      <c r="F21533" s="156" t="s">
        <v>3628</v>
      </c>
      <c r="H21533">
        <v>89726</v>
      </c>
    </row>
    <row r="21534" spans="6:8" ht="13.5">
      <c r="F21534" s="156" t="s">
        <v>3628</v>
      </c>
      <c r="H21534">
        <v>89726</v>
      </c>
    </row>
    <row r="21535" spans="6:8" ht="13.5">
      <c r="F21535" s="156" t="s">
        <v>3628</v>
      </c>
      <c r="H21535">
        <v>89726</v>
      </c>
    </row>
    <row r="21536" spans="6:8" ht="13.5">
      <c r="F21536" s="156" t="s">
        <v>3628</v>
      </c>
      <c r="H21536">
        <v>89726</v>
      </c>
    </row>
    <row r="21537" spans="6:8" ht="13.5">
      <c r="F21537" s="156" t="s">
        <v>3629</v>
      </c>
      <c r="H21537">
        <v>89727</v>
      </c>
    </row>
    <row r="21538" spans="6:8" ht="13.5">
      <c r="F21538" s="156" t="s">
        <v>3629</v>
      </c>
      <c r="H21538">
        <v>89727</v>
      </c>
    </row>
    <row r="21539" spans="6:8" ht="13.5">
      <c r="F21539" s="156" t="s">
        <v>3629</v>
      </c>
      <c r="H21539">
        <v>89727</v>
      </c>
    </row>
    <row r="21540" spans="6:8" ht="13.5">
      <c r="F21540" s="156" t="s">
        <v>3629</v>
      </c>
      <c r="H21540">
        <v>89727</v>
      </c>
    </row>
    <row r="21541" spans="6:8" ht="13.5">
      <c r="F21541" s="156" t="s">
        <v>3629</v>
      </c>
      <c r="H21541">
        <v>89727</v>
      </c>
    </row>
    <row r="21542" spans="6:8" ht="13.5">
      <c r="F21542" s="156" t="s">
        <v>3630</v>
      </c>
      <c r="H21542">
        <v>89728</v>
      </c>
    </row>
    <row r="21543" spans="6:8" ht="13.5">
      <c r="F21543" s="156" t="s">
        <v>3630</v>
      </c>
      <c r="H21543">
        <v>89728</v>
      </c>
    </row>
    <row r="21544" spans="6:8" ht="13.5">
      <c r="F21544" s="156" t="s">
        <v>3630</v>
      </c>
      <c r="H21544">
        <v>89728</v>
      </c>
    </row>
    <row r="21545" spans="6:8" ht="13.5">
      <c r="F21545" s="156" t="s">
        <v>3630</v>
      </c>
      <c r="H21545">
        <v>89728</v>
      </c>
    </row>
    <row r="21546" spans="6:8" ht="13.5">
      <c r="F21546" s="156" t="s">
        <v>3630</v>
      </c>
      <c r="H21546">
        <v>89728</v>
      </c>
    </row>
    <row r="21547" spans="6:8" ht="13.5">
      <c r="F21547" s="156" t="s">
        <v>3630</v>
      </c>
      <c r="H21547">
        <v>89728</v>
      </c>
    </row>
    <row r="21548" spans="6:8" ht="13.5">
      <c r="F21548" s="156" t="s">
        <v>3630</v>
      </c>
      <c r="H21548">
        <v>89728</v>
      </c>
    </row>
    <row r="21549" spans="6:8" ht="13.5">
      <c r="F21549" s="156" t="s">
        <v>3631</v>
      </c>
      <c r="H21549">
        <v>89729</v>
      </c>
    </row>
    <row r="21550" spans="6:8" ht="13.5">
      <c r="F21550" s="156" t="s">
        <v>3631</v>
      </c>
      <c r="H21550">
        <v>89729</v>
      </c>
    </row>
    <row r="21551" spans="6:8" ht="13.5">
      <c r="F21551" s="156" t="s">
        <v>3631</v>
      </c>
      <c r="H21551">
        <v>89729</v>
      </c>
    </row>
    <row r="21552" spans="6:8" ht="13.5">
      <c r="F21552" s="156" t="s">
        <v>3631</v>
      </c>
      <c r="H21552">
        <v>89729</v>
      </c>
    </row>
    <row r="21553" spans="6:8" ht="13.5">
      <c r="F21553" s="156" t="s">
        <v>3631</v>
      </c>
      <c r="H21553">
        <v>89729</v>
      </c>
    </row>
    <row r="21554" spans="6:8" ht="13.5">
      <c r="F21554" s="156" t="s">
        <v>3632</v>
      </c>
      <c r="H21554">
        <v>89730</v>
      </c>
    </row>
    <row r="21555" spans="6:8" ht="13.5">
      <c r="F21555" s="156" t="s">
        <v>3632</v>
      </c>
      <c r="H21555">
        <v>89730</v>
      </c>
    </row>
    <row r="21556" spans="6:8" ht="13.5">
      <c r="F21556" s="156" t="s">
        <v>3632</v>
      </c>
      <c r="H21556">
        <v>89730</v>
      </c>
    </row>
    <row r="21557" spans="6:8" ht="13.5">
      <c r="F21557" s="156" t="s">
        <v>3632</v>
      </c>
      <c r="H21557">
        <v>89730</v>
      </c>
    </row>
    <row r="21558" spans="6:8" ht="13.5">
      <c r="F21558" s="156" t="s">
        <v>3632</v>
      </c>
      <c r="H21558">
        <v>89730</v>
      </c>
    </row>
    <row r="21559" spans="6:8" ht="13.5">
      <c r="F21559" s="156" t="s">
        <v>3632</v>
      </c>
      <c r="H21559">
        <v>89730</v>
      </c>
    </row>
    <row r="21560" spans="6:8" ht="13.5">
      <c r="F21560" s="156" t="s">
        <v>3632</v>
      </c>
      <c r="H21560">
        <v>89730</v>
      </c>
    </row>
    <row r="21561" spans="6:8" ht="13.5">
      <c r="F21561" s="156" t="s">
        <v>3633</v>
      </c>
      <c r="H21561">
        <v>89731</v>
      </c>
    </row>
    <row r="21562" spans="6:8" ht="13.5">
      <c r="F21562" s="156" t="s">
        <v>3633</v>
      </c>
      <c r="H21562">
        <v>89731</v>
      </c>
    </row>
    <row r="21563" spans="6:8" ht="13.5">
      <c r="F21563" s="156" t="s">
        <v>3633</v>
      </c>
      <c r="H21563">
        <v>89731</v>
      </c>
    </row>
    <row r="21564" spans="6:8" ht="13.5">
      <c r="F21564" s="156" t="s">
        <v>3633</v>
      </c>
      <c r="H21564">
        <v>89731</v>
      </c>
    </row>
    <row r="21565" spans="6:8" ht="13.5">
      <c r="F21565" s="156" t="s">
        <v>3633</v>
      </c>
      <c r="H21565">
        <v>89731</v>
      </c>
    </row>
    <row r="21566" spans="6:8" ht="13.5">
      <c r="F21566" s="156" t="s">
        <v>3633</v>
      </c>
      <c r="H21566">
        <v>89731</v>
      </c>
    </row>
    <row r="21567" spans="6:8" ht="13.5">
      <c r="F21567" s="156" t="s">
        <v>3634</v>
      </c>
      <c r="H21567">
        <v>89732</v>
      </c>
    </row>
    <row r="21568" spans="6:8" ht="13.5">
      <c r="F21568" s="156" t="s">
        <v>3634</v>
      </c>
      <c r="H21568">
        <v>89732</v>
      </c>
    </row>
    <row r="21569" spans="6:8" ht="13.5">
      <c r="F21569" s="156" t="s">
        <v>3634</v>
      </c>
      <c r="H21569">
        <v>89732</v>
      </c>
    </row>
    <row r="21570" spans="6:8" ht="13.5">
      <c r="F21570" s="156" t="s">
        <v>3634</v>
      </c>
      <c r="H21570">
        <v>89732</v>
      </c>
    </row>
    <row r="21571" spans="6:8" ht="13.5">
      <c r="F21571" s="156" t="s">
        <v>3634</v>
      </c>
      <c r="H21571">
        <v>89732</v>
      </c>
    </row>
    <row r="21572" spans="6:8" ht="13.5">
      <c r="F21572" s="156" t="s">
        <v>3634</v>
      </c>
      <c r="H21572">
        <v>89732</v>
      </c>
    </row>
    <row r="21573" spans="6:8" ht="13.5">
      <c r="F21573" s="156" t="s">
        <v>3635</v>
      </c>
      <c r="H21573">
        <v>89733</v>
      </c>
    </row>
    <row r="21574" spans="6:8" ht="13.5">
      <c r="F21574" s="156" t="s">
        <v>3635</v>
      </c>
      <c r="H21574">
        <v>89733</v>
      </c>
    </row>
    <row r="21575" spans="6:8" ht="13.5">
      <c r="F21575" s="156" t="s">
        <v>3635</v>
      </c>
      <c r="H21575">
        <v>89733</v>
      </c>
    </row>
    <row r="21576" spans="6:8" ht="13.5">
      <c r="F21576" s="156" t="s">
        <v>3635</v>
      </c>
      <c r="H21576">
        <v>89733</v>
      </c>
    </row>
    <row r="21577" spans="6:8" ht="13.5">
      <c r="F21577" s="156" t="s">
        <v>3635</v>
      </c>
      <c r="H21577">
        <v>89733</v>
      </c>
    </row>
    <row r="21578" spans="6:8" ht="13.5">
      <c r="F21578" s="156" t="s">
        <v>3635</v>
      </c>
      <c r="H21578">
        <v>89733</v>
      </c>
    </row>
    <row r="21579" spans="6:8" ht="13.5">
      <c r="F21579" s="156" t="s">
        <v>3636</v>
      </c>
      <c r="H21579">
        <v>89734</v>
      </c>
    </row>
    <row r="21580" spans="6:8" ht="13.5">
      <c r="F21580" s="156" t="s">
        <v>3636</v>
      </c>
      <c r="H21580">
        <v>89734</v>
      </c>
    </row>
    <row r="21581" spans="6:8" ht="13.5">
      <c r="F21581" s="156" t="s">
        <v>3636</v>
      </c>
      <c r="H21581">
        <v>89734</v>
      </c>
    </row>
    <row r="21582" spans="6:8" ht="13.5">
      <c r="F21582" s="156" t="s">
        <v>3636</v>
      </c>
      <c r="H21582">
        <v>89734</v>
      </c>
    </row>
    <row r="21583" spans="6:8" ht="13.5">
      <c r="F21583" s="156" t="s">
        <v>3636</v>
      </c>
      <c r="H21583">
        <v>89734</v>
      </c>
    </row>
    <row r="21584" spans="6:8" ht="13.5">
      <c r="F21584" s="156" t="s">
        <v>3637</v>
      </c>
      <c r="H21584">
        <v>89735</v>
      </c>
    </row>
    <row r="21585" spans="6:8" ht="13.5">
      <c r="F21585" s="156" t="s">
        <v>3637</v>
      </c>
      <c r="H21585">
        <v>89735</v>
      </c>
    </row>
    <row r="21586" spans="6:8" ht="13.5">
      <c r="F21586" s="156" t="s">
        <v>3637</v>
      </c>
      <c r="H21586">
        <v>89735</v>
      </c>
    </row>
    <row r="21587" spans="6:8" ht="13.5">
      <c r="F21587" s="156" t="s">
        <v>3637</v>
      </c>
      <c r="H21587">
        <v>89735</v>
      </c>
    </row>
    <row r="21588" spans="6:8" ht="13.5">
      <c r="F21588" s="156" t="s">
        <v>3637</v>
      </c>
      <c r="H21588">
        <v>89735</v>
      </c>
    </row>
    <row r="21589" spans="6:8" ht="13.5">
      <c r="F21589" s="156" t="s">
        <v>3637</v>
      </c>
      <c r="H21589">
        <v>89735</v>
      </c>
    </row>
    <row r="21590" spans="6:8" ht="13.5">
      <c r="F21590" s="156" t="s">
        <v>3638</v>
      </c>
      <c r="H21590">
        <v>89736</v>
      </c>
    </row>
    <row r="21591" spans="6:8" ht="13.5">
      <c r="F21591" s="156" t="s">
        <v>3638</v>
      </c>
      <c r="H21591">
        <v>89736</v>
      </c>
    </row>
    <row r="21592" spans="6:8" ht="13.5">
      <c r="F21592" s="156" t="s">
        <v>3638</v>
      </c>
      <c r="H21592">
        <v>89736</v>
      </c>
    </row>
    <row r="21593" spans="6:8" ht="13.5">
      <c r="F21593" s="156" t="s">
        <v>3638</v>
      </c>
      <c r="H21593">
        <v>89736</v>
      </c>
    </row>
    <row r="21594" spans="6:8" ht="13.5">
      <c r="F21594" s="156" t="s">
        <v>3638</v>
      </c>
      <c r="H21594">
        <v>89736</v>
      </c>
    </row>
    <row r="21595" spans="6:8" ht="13.5">
      <c r="F21595" s="156" t="s">
        <v>3639</v>
      </c>
      <c r="H21595">
        <v>89737</v>
      </c>
    </row>
    <row r="21596" spans="6:8" ht="13.5">
      <c r="F21596" s="156" t="s">
        <v>3639</v>
      </c>
      <c r="H21596">
        <v>89737</v>
      </c>
    </row>
    <row r="21597" spans="6:8" ht="13.5">
      <c r="F21597" s="156" t="s">
        <v>3639</v>
      </c>
      <c r="H21597">
        <v>89737</v>
      </c>
    </row>
    <row r="21598" spans="6:8" ht="13.5">
      <c r="F21598" s="156" t="s">
        <v>3639</v>
      </c>
      <c r="H21598">
        <v>89737</v>
      </c>
    </row>
    <row r="21599" spans="6:8" ht="13.5">
      <c r="F21599" s="156" t="s">
        <v>3639</v>
      </c>
      <c r="H21599">
        <v>89737</v>
      </c>
    </row>
    <row r="21600" spans="6:8" ht="13.5">
      <c r="F21600" s="156" t="s">
        <v>3639</v>
      </c>
      <c r="H21600">
        <v>89737</v>
      </c>
    </row>
    <row r="21601" spans="6:8" ht="13.5">
      <c r="F21601" s="156" t="s">
        <v>3640</v>
      </c>
      <c r="H21601">
        <v>89738</v>
      </c>
    </row>
    <row r="21602" spans="6:8" ht="13.5">
      <c r="F21602" s="156" t="s">
        <v>3640</v>
      </c>
      <c r="H21602">
        <v>89738</v>
      </c>
    </row>
    <row r="21603" spans="6:8" ht="13.5">
      <c r="F21603" s="156" t="s">
        <v>3640</v>
      </c>
      <c r="H21603">
        <v>89738</v>
      </c>
    </row>
    <row r="21604" spans="6:8" ht="13.5">
      <c r="F21604" s="156" t="s">
        <v>3640</v>
      </c>
      <c r="H21604">
        <v>89738</v>
      </c>
    </row>
    <row r="21605" spans="6:8" ht="13.5">
      <c r="F21605" s="156" t="s">
        <v>3640</v>
      </c>
      <c r="H21605">
        <v>89738</v>
      </c>
    </row>
    <row r="21606" spans="6:8" ht="13.5">
      <c r="F21606" s="156" t="s">
        <v>3641</v>
      </c>
      <c r="H21606">
        <v>89739</v>
      </c>
    </row>
    <row r="21607" spans="6:8" ht="13.5">
      <c r="F21607" s="156" t="s">
        <v>3641</v>
      </c>
      <c r="H21607">
        <v>89739</v>
      </c>
    </row>
    <row r="21608" spans="6:8" ht="13.5">
      <c r="F21608" s="156" t="s">
        <v>3641</v>
      </c>
      <c r="H21608">
        <v>89739</v>
      </c>
    </row>
    <row r="21609" spans="6:8" ht="13.5">
      <c r="F21609" s="156" t="s">
        <v>3641</v>
      </c>
      <c r="H21609">
        <v>89739</v>
      </c>
    </row>
    <row r="21610" spans="6:8" ht="13.5">
      <c r="F21610" s="156" t="s">
        <v>3641</v>
      </c>
      <c r="H21610">
        <v>89739</v>
      </c>
    </row>
    <row r="21611" spans="6:8" ht="13.5">
      <c r="F21611" s="156" t="s">
        <v>3641</v>
      </c>
      <c r="H21611">
        <v>89739</v>
      </c>
    </row>
    <row r="21612" spans="6:8" ht="13.5">
      <c r="F21612" s="156" t="s">
        <v>3642</v>
      </c>
      <c r="H21612">
        <v>89740</v>
      </c>
    </row>
    <row r="21613" spans="6:8" ht="13.5">
      <c r="F21613" s="156" t="s">
        <v>3642</v>
      </c>
      <c r="H21613">
        <v>89740</v>
      </c>
    </row>
    <row r="21614" spans="6:8" ht="13.5">
      <c r="F21614" s="156" t="s">
        <v>3642</v>
      </c>
      <c r="H21614">
        <v>89740</v>
      </c>
    </row>
    <row r="21615" spans="6:8" ht="13.5">
      <c r="F21615" s="156" t="s">
        <v>3642</v>
      </c>
      <c r="H21615">
        <v>89740</v>
      </c>
    </row>
    <row r="21616" spans="6:8" ht="13.5">
      <c r="F21616" s="156" t="s">
        <v>3642</v>
      </c>
      <c r="H21616">
        <v>89740</v>
      </c>
    </row>
    <row r="21617" spans="6:8" ht="13.5">
      <c r="F21617" s="156" t="s">
        <v>3643</v>
      </c>
      <c r="H21617">
        <v>89741</v>
      </c>
    </row>
    <row r="21618" spans="6:8" ht="13.5">
      <c r="F21618" s="156" t="s">
        <v>3643</v>
      </c>
      <c r="H21618">
        <v>89741</v>
      </c>
    </row>
    <row r="21619" spans="6:8" ht="13.5">
      <c r="F21619" s="156" t="s">
        <v>3643</v>
      </c>
      <c r="H21619">
        <v>89741</v>
      </c>
    </row>
    <row r="21620" spans="6:8" ht="13.5">
      <c r="F21620" s="156" t="s">
        <v>3643</v>
      </c>
      <c r="H21620">
        <v>89741</v>
      </c>
    </row>
    <row r="21621" spans="6:8" ht="13.5">
      <c r="F21621" s="156" t="s">
        <v>3643</v>
      </c>
      <c r="H21621">
        <v>89741</v>
      </c>
    </row>
    <row r="21622" spans="6:8" ht="13.5">
      <c r="F21622" s="156" t="s">
        <v>3644</v>
      </c>
      <c r="H21622">
        <v>89742</v>
      </c>
    </row>
    <row r="21623" spans="6:8" ht="13.5">
      <c r="F21623" s="156" t="s">
        <v>3644</v>
      </c>
      <c r="H21623">
        <v>89742</v>
      </c>
    </row>
    <row r="21624" spans="6:8" ht="13.5">
      <c r="F21624" s="156" t="s">
        <v>3644</v>
      </c>
      <c r="H21624">
        <v>89742</v>
      </c>
    </row>
    <row r="21625" spans="6:8" ht="13.5">
      <c r="F21625" s="156" t="s">
        <v>3644</v>
      </c>
      <c r="H21625">
        <v>89742</v>
      </c>
    </row>
    <row r="21626" spans="6:8" ht="13.5">
      <c r="F21626" s="156" t="s">
        <v>3644</v>
      </c>
      <c r="H21626">
        <v>89742</v>
      </c>
    </row>
    <row r="21627" spans="6:8" ht="13.5">
      <c r="F21627" s="156" t="s">
        <v>3644</v>
      </c>
      <c r="H21627">
        <v>89742</v>
      </c>
    </row>
    <row r="21628" spans="6:8" ht="13.5">
      <c r="F21628" s="156" t="s">
        <v>3645</v>
      </c>
      <c r="H21628">
        <v>89743</v>
      </c>
    </row>
    <row r="21629" spans="6:8" ht="13.5">
      <c r="F21629" s="156" t="s">
        <v>3645</v>
      </c>
      <c r="H21629">
        <v>89743</v>
      </c>
    </row>
    <row r="21630" spans="6:8" ht="13.5">
      <c r="F21630" s="156" t="s">
        <v>3645</v>
      </c>
      <c r="H21630">
        <v>89743</v>
      </c>
    </row>
    <row r="21631" spans="6:8" ht="13.5">
      <c r="F21631" s="156" t="s">
        <v>3645</v>
      </c>
      <c r="H21631">
        <v>89743</v>
      </c>
    </row>
    <row r="21632" spans="6:8" ht="13.5">
      <c r="F21632" s="156" t="s">
        <v>3645</v>
      </c>
      <c r="H21632">
        <v>89743</v>
      </c>
    </row>
    <row r="21633" spans="6:8" ht="13.5">
      <c r="F21633" s="156" t="s">
        <v>3645</v>
      </c>
      <c r="H21633">
        <v>89743</v>
      </c>
    </row>
    <row r="21634" spans="6:8" ht="13.5">
      <c r="F21634" s="156" t="s">
        <v>3646</v>
      </c>
      <c r="H21634">
        <v>89744</v>
      </c>
    </row>
    <row r="21635" spans="6:8" ht="13.5">
      <c r="F21635" s="156" t="s">
        <v>3646</v>
      </c>
      <c r="H21635">
        <v>89744</v>
      </c>
    </row>
    <row r="21636" spans="6:8" ht="13.5">
      <c r="F21636" s="156" t="s">
        <v>3646</v>
      </c>
      <c r="H21636">
        <v>89744</v>
      </c>
    </row>
    <row r="21637" spans="6:8" ht="13.5">
      <c r="F21637" s="156" t="s">
        <v>3646</v>
      </c>
      <c r="H21637">
        <v>89744</v>
      </c>
    </row>
    <row r="21638" spans="6:8" ht="13.5">
      <c r="F21638" s="156" t="s">
        <v>3646</v>
      </c>
      <c r="H21638">
        <v>89744</v>
      </c>
    </row>
    <row r="21639" spans="6:8" ht="13.5">
      <c r="F21639" s="156" t="s">
        <v>3646</v>
      </c>
      <c r="H21639">
        <v>89744</v>
      </c>
    </row>
    <row r="21640" spans="6:8" ht="13.5">
      <c r="F21640" s="156" t="s">
        <v>3647</v>
      </c>
      <c r="H21640">
        <v>89745</v>
      </c>
    </row>
    <row r="21641" spans="6:8" ht="13.5">
      <c r="F21641" s="156" t="s">
        <v>3647</v>
      </c>
      <c r="H21641">
        <v>89745</v>
      </c>
    </row>
    <row r="21642" spans="6:8" ht="13.5">
      <c r="F21642" s="156" t="s">
        <v>3647</v>
      </c>
      <c r="H21642">
        <v>89745</v>
      </c>
    </row>
    <row r="21643" spans="6:8" ht="13.5">
      <c r="F21643" s="156" t="s">
        <v>3647</v>
      </c>
      <c r="H21643">
        <v>89745</v>
      </c>
    </row>
    <row r="21644" spans="6:8" ht="13.5">
      <c r="F21644" s="156" t="s">
        <v>3647</v>
      </c>
      <c r="H21644">
        <v>89745</v>
      </c>
    </row>
    <row r="21645" spans="6:8" ht="13.5">
      <c r="F21645" s="156" t="s">
        <v>3648</v>
      </c>
      <c r="H21645">
        <v>89746</v>
      </c>
    </row>
    <row r="21646" spans="6:8" ht="13.5">
      <c r="F21646" s="156" t="s">
        <v>3648</v>
      </c>
      <c r="H21646">
        <v>89746</v>
      </c>
    </row>
    <row r="21647" spans="6:8" ht="13.5">
      <c r="F21647" s="156" t="s">
        <v>3648</v>
      </c>
      <c r="H21647">
        <v>89746</v>
      </c>
    </row>
    <row r="21648" spans="6:8" ht="13.5">
      <c r="F21648" s="156" t="s">
        <v>3648</v>
      </c>
      <c r="H21648">
        <v>89746</v>
      </c>
    </row>
    <row r="21649" spans="6:8" ht="13.5">
      <c r="F21649" s="156" t="s">
        <v>3648</v>
      </c>
      <c r="H21649">
        <v>89746</v>
      </c>
    </row>
    <row r="21650" spans="6:8" ht="13.5">
      <c r="F21650" s="156" t="s">
        <v>3648</v>
      </c>
      <c r="H21650">
        <v>89746</v>
      </c>
    </row>
    <row r="21651" spans="6:8" ht="13.5">
      <c r="F21651" s="156" t="s">
        <v>3649</v>
      </c>
      <c r="H21651">
        <v>89747</v>
      </c>
    </row>
    <row r="21652" spans="6:8" ht="13.5">
      <c r="F21652" s="156" t="s">
        <v>3649</v>
      </c>
      <c r="H21652">
        <v>89747</v>
      </c>
    </row>
    <row r="21653" spans="6:8" ht="13.5">
      <c r="F21653" s="156" t="s">
        <v>3649</v>
      </c>
      <c r="H21653">
        <v>89747</v>
      </c>
    </row>
    <row r="21654" spans="6:8" ht="13.5">
      <c r="F21654" s="156" t="s">
        <v>3649</v>
      </c>
      <c r="H21654">
        <v>89747</v>
      </c>
    </row>
    <row r="21655" spans="6:8" ht="13.5">
      <c r="F21655" s="156" t="s">
        <v>3649</v>
      </c>
      <c r="H21655">
        <v>89747</v>
      </c>
    </row>
    <row r="21656" spans="6:8" ht="13.5">
      <c r="F21656" s="156" t="s">
        <v>3650</v>
      </c>
      <c r="H21656">
        <v>89748</v>
      </c>
    </row>
    <row r="21657" spans="6:8" ht="13.5">
      <c r="F21657" s="156" t="s">
        <v>3650</v>
      </c>
      <c r="H21657">
        <v>89748</v>
      </c>
    </row>
    <row r="21658" spans="6:8" ht="13.5">
      <c r="F21658" s="156" t="s">
        <v>3650</v>
      </c>
      <c r="H21658">
        <v>89748</v>
      </c>
    </row>
    <row r="21659" spans="6:8" ht="13.5">
      <c r="F21659" s="156" t="s">
        <v>3650</v>
      </c>
      <c r="H21659">
        <v>89748</v>
      </c>
    </row>
    <row r="21660" spans="6:8" ht="13.5">
      <c r="F21660" s="156" t="s">
        <v>3650</v>
      </c>
      <c r="H21660">
        <v>89748</v>
      </c>
    </row>
    <row r="21661" spans="6:8" ht="13.5">
      <c r="F21661" s="156" t="s">
        <v>3650</v>
      </c>
      <c r="H21661">
        <v>89748</v>
      </c>
    </row>
    <row r="21662" spans="6:8" ht="13.5">
      <c r="F21662" s="156" t="s">
        <v>3651</v>
      </c>
      <c r="H21662">
        <v>89749</v>
      </c>
    </row>
    <row r="21663" spans="6:8" ht="13.5">
      <c r="F21663" s="156" t="s">
        <v>3651</v>
      </c>
      <c r="H21663">
        <v>89749</v>
      </c>
    </row>
    <row r="21664" spans="6:8" ht="13.5">
      <c r="F21664" s="156" t="s">
        <v>3651</v>
      </c>
      <c r="H21664">
        <v>89749</v>
      </c>
    </row>
    <row r="21665" spans="6:8" ht="13.5">
      <c r="F21665" s="156" t="s">
        <v>3651</v>
      </c>
      <c r="H21665">
        <v>89749</v>
      </c>
    </row>
    <row r="21666" spans="6:8" ht="13.5">
      <c r="F21666" s="156" t="s">
        <v>3651</v>
      </c>
      <c r="H21666">
        <v>89749</v>
      </c>
    </row>
    <row r="21667" spans="6:8" ht="13.5">
      <c r="F21667" s="156" t="s">
        <v>3652</v>
      </c>
      <c r="H21667">
        <v>89750</v>
      </c>
    </row>
    <row r="21668" spans="6:8" ht="13.5">
      <c r="F21668" s="156" t="s">
        <v>3652</v>
      </c>
      <c r="H21668">
        <v>89750</v>
      </c>
    </row>
    <row r="21669" spans="6:8" ht="13.5">
      <c r="F21669" s="156" t="s">
        <v>3652</v>
      </c>
      <c r="H21669">
        <v>89750</v>
      </c>
    </row>
    <row r="21670" spans="6:8" ht="13.5">
      <c r="F21670" s="156" t="s">
        <v>3652</v>
      </c>
      <c r="H21670">
        <v>89750</v>
      </c>
    </row>
    <row r="21671" spans="6:8" ht="13.5">
      <c r="F21671" s="156" t="s">
        <v>3652</v>
      </c>
      <c r="H21671">
        <v>89750</v>
      </c>
    </row>
    <row r="21672" spans="6:8" ht="13.5">
      <c r="F21672" s="156" t="s">
        <v>3652</v>
      </c>
      <c r="H21672">
        <v>89750</v>
      </c>
    </row>
    <row r="21673" spans="6:8" ht="13.5">
      <c r="F21673" s="156" t="s">
        <v>3653</v>
      </c>
      <c r="H21673">
        <v>89751</v>
      </c>
    </row>
    <row r="21674" spans="6:8" ht="13.5">
      <c r="F21674" s="156" t="s">
        <v>3653</v>
      </c>
      <c r="H21674">
        <v>89751</v>
      </c>
    </row>
    <row r="21675" spans="6:8" ht="13.5">
      <c r="F21675" s="156" t="s">
        <v>3653</v>
      </c>
      <c r="H21675">
        <v>89751</v>
      </c>
    </row>
    <row r="21676" spans="6:8" ht="13.5">
      <c r="F21676" s="156" t="s">
        <v>3653</v>
      </c>
      <c r="H21676">
        <v>89751</v>
      </c>
    </row>
    <row r="21677" spans="6:8" ht="13.5">
      <c r="F21677" s="156" t="s">
        <v>3653</v>
      </c>
      <c r="H21677">
        <v>89751</v>
      </c>
    </row>
    <row r="21678" spans="6:8" ht="13.5">
      <c r="F21678" s="156" t="s">
        <v>3654</v>
      </c>
      <c r="H21678">
        <v>89752</v>
      </c>
    </row>
    <row r="21679" spans="6:8" ht="13.5">
      <c r="F21679" s="156" t="s">
        <v>3654</v>
      </c>
      <c r="H21679">
        <v>89752</v>
      </c>
    </row>
    <row r="21680" spans="6:8" ht="13.5">
      <c r="F21680" s="156" t="s">
        <v>3654</v>
      </c>
      <c r="H21680">
        <v>89752</v>
      </c>
    </row>
    <row r="21681" spans="6:8" ht="13.5">
      <c r="F21681" s="156" t="s">
        <v>3654</v>
      </c>
      <c r="H21681">
        <v>89752</v>
      </c>
    </row>
    <row r="21682" spans="6:8" ht="13.5">
      <c r="F21682" s="156" t="s">
        <v>3654</v>
      </c>
      <c r="H21682">
        <v>89752</v>
      </c>
    </row>
    <row r="21683" spans="6:8" ht="13.5">
      <c r="F21683" s="156" t="s">
        <v>3654</v>
      </c>
      <c r="H21683">
        <v>89752</v>
      </c>
    </row>
    <row r="21684" spans="6:8" ht="13.5">
      <c r="F21684" s="156" t="s">
        <v>3655</v>
      </c>
      <c r="H21684">
        <v>89753</v>
      </c>
    </row>
    <row r="21685" spans="6:8" ht="13.5">
      <c r="F21685" s="156" t="s">
        <v>3655</v>
      </c>
      <c r="H21685">
        <v>89753</v>
      </c>
    </row>
    <row r="21686" spans="6:8" ht="13.5">
      <c r="F21686" s="156" t="s">
        <v>3655</v>
      </c>
      <c r="H21686">
        <v>89753</v>
      </c>
    </row>
    <row r="21687" spans="6:8" ht="13.5">
      <c r="F21687" s="156" t="s">
        <v>3655</v>
      </c>
      <c r="H21687">
        <v>89753</v>
      </c>
    </row>
    <row r="21688" spans="6:8" ht="13.5">
      <c r="F21688" s="156" t="s">
        <v>3655</v>
      </c>
      <c r="H21688">
        <v>89753</v>
      </c>
    </row>
    <row r="21689" spans="6:8" ht="13.5">
      <c r="F21689" s="156" t="s">
        <v>3655</v>
      </c>
      <c r="H21689">
        <v>89753</v>
      </c>
    </row>
    <row r="21690" spans="6:8" ht="13.5">
      <c r="F21690" s="156" t="s">
        <v>3656</v>
      </c>
      <c r="H21690">
        <v>89754</v>
      </c>
    </row>
    <row r="21691" spans="6:8" ht="13.5">
      <c r="F21691" s="156" t="s">
        <v>3656</v>
      </c>
      <c r="H21691">
        <v>89754</v>
      </c>
    </row>
    <row r="21692" spans="6:8" ht="13.5">
      <c r="F21692" s="156" t="s">
        <v>3656</v>
      </c>
      <c r="H21692">
        <v>89754</v>
      </c>
    </row>
    <row r="21693" spans="6:8" ht="13.5">
      <c r="F21693" s="156" t="s">
        <v>3656</v>
      </c>
      <c r="H21693">
        <v>89754</v>
      </c>
    </row>
    <row r="21694" spans="6:8" ht="13.5">
      <c r="F21694" s="156" t="s">
        <v>3656</v>
      </c>
      <c r="H21694">
        <v>89754</v>
      </c>
    </row>
    <row r="21695" spans="6:8" ht="13.5">
      <c r="F21695" s="156" t="s">
        <v>3656</v>
      </c>
      <c r="H21695">
        <v>89754</v>
      </c>
    </row>
    <row r="21696" spans="6:8" ht="13.5">
      <c r="F21696" s="156" t="s">
        <v>3657</v>
      </c>
      <c r="H21696">
        <v>89755</v>
      </c>
    </row>
    <row r="21697" spans="6:8" ht="13.5">
      <c r="F21697" s="156" t="s">
        <v>3657</v>
      </c>
      <c r="H21697">
        <v>89755</v>
      </c>
    </row>
    <row r="21698" spans="6:8" ht="13.5">
      <c r="F21698" s="156" t="s">
        <v>3657</v>
      </c>
      <c r="H21698">
        <v>89755</v>
      </c>
    </row>
    <row r="21699" spans="6:8" ht="13.5">
      <c r="F21699" s="156" t="s">
        <v>3657</v>
      </c>
      <c r="H21699">
        <v>89755</v>
      </c>
    </row>
    <row r="21700" spans="6:8" ht="13.5">
      <c r="F21700" s="156" t="s">
        <v>3657</v>
      </c>
      <c r="H21700">
        <v>89755</v>
      </c>
    </row>
    <row r="21701" spans="6:8" ht="13.5">
      <c r="F21701" s="156" t="s">
        <v>3658</v>
      </c>
      <c r="H21701">
        <v>89756</v>
      </c>
    </row>
    <row r="21702" spans="6:8" ht="13.5">
      <c r="F21702" s="156" t="s">
        <v>3658</v>
      </c>
      <c r="H21702">
        <v>89756</v>
      </c>
    </row>
    <row r="21703" spans="6:8" ht="13.5">
      <c r="F21703" s="156" t="s">
        <v>3658</v>
      </c>
      <c r="H21703">
        <v>89756</v>
      </c>
    </row>
    <row r="21704" spans="6:8" ht="13.5">
      <c r="F21704" s="156" t="s">
        <v>3658</v>
      </c>
      <c r="H21704">
        <v>89756</v>
      </c>
    </row>
    <row r="21705" spans="6:8" ht="13.5">
      <c r="F21705" s="156" t="s">
        <v>3658</v>
      </c>
      <c r="H21705">
        <v>89756</v>
      </c>
    </row>
    <row r="21706" spans="6:8" ht="13.5">
      <c r="F21706" s="156" t="s">
        <v>3659</v>
      </c>
      <c r="H21706">
        <v>89757</v>
      </c>
    </row>
    <row r="21707" spans="6:8" ht="13.5">
      <c r="F21707" s="156" t="s">
        <v>3659</v>
      </c>
      <c r="H21707">
        <v>89757</v>
      </c>
    </row>
    <row r="21708" spans="6:8" ht="13.5">
      <c r="F21708" s="156" t="s">
        <v>3659</v>
      </c>
      <c r="H21708">
        <v>89757</v>
      </c>
    </row>
    <row r="21709" spans="6:8" ht="13.5">
      <c r="F21709" s="156" t="s">
        <v>3659</v>
      </c>
      <c r="H21709">
        <v>89757</v>
      </c>
    </row>
    <row r="21710" spans="6:8" ht="13.5">
      <c r="F21710" s="156" t="s">
        <v>3659</v>
      </c>
      <c r="H21710">
        <v>89757</v>
      </c>
    </row>
    <row r="21711" spans="6:8" ht="13.5">
      <c r="F21711" s="156" t="s">
        <v>3660</v>
      </c>
      <c r="H21711">
        <v>89758</v>
      </c>
    </row>
    <row r="21712" spans="6:8" ht="13.5">
      <c r="F21712" s="156" t="s">
        <v>3660</v>
      </c>
      <c r="H21712">
        <v>89758</v>
      </c>
    </row>
    <row r="21713" spans="6:8" ht="13.5">
      <c r="F21713" s="156" t="s">
        <v>3660</v>
      </c>
      <c r="H21713">
        <v>89758</v>
      </c>
    </row>
    <row r="21714" spans="6:8" ht="13.5">
      <c r="F21714" s="156" t="s">
        <v>3660</v>
      </c>
      <c r="H21714">
        <v>89758</v>
      </c>
    </row>
    <row r="21715" spans="6:8" ht="13.5">
      <c r="F21715" s="156" t="s">
        <v>3660</v>
      </c>
      <c r="H21715">
        <v>89758</v>
      </c>
    </row>
    <row r="21716" spans="6:8" ht="13.5">
      <c r="F21716" s="156" t="s">
        <v>3661</v>
      </c>
      <c r="H21716">
        <v>89759</v>
      </c>
    </row>
    <row r="21717" spans="6:8" ht="13.5">
      <c r="F21717" s="156" t="s">
        <v>3661</v>
      </c>
      <c r="H21717">
        <v>89759</v>
      </c>
    </row>
    <row r="21718" spans="6:8" ht="13.5">
      <c r="F21718" s="156" t="s">
        <v>3661</v>
      </c>
      <c r="H21718">
        <v>89759</v>
      </c>
    </row>
    <row r="21719" spans="6:8" ht="13.5">
      <c r="F21719" s="156" t="s">
        <v>3661</v>
      </c>
      <c r="H21719">
        <v>89759</v>
      </c>
    </row>
    <row r="21720" spans="6:8" ht="13.5">
      <c r="F21720" s="156" t="s">
        <v>3661</v>
      </c>
      <c r="H21720">
        <v>89759</v>
      </c>
    </row>
    <row r="21721" spans="6:8" ht="13.5">
      <c r="F21721" s="156" t="s">
        <v>3662</v>
      </c>
      <c r="H21721">
        <v>89760</v>
      </c>
    </row>
    <row r="21722" spans="6:8" ht="13.5">
      <c r="F21722" s="156" t="s">
        <v>3662</v>
      </c>
      <c r="H21722">
        <v>89760</v>
      </c>
    </row>
    <row r="21723" spans="6:8" ht="13.5">
      <c r="F21723" s="156" t="s">
        <v>3662</v>
      </c>
      <c r="H21723">
        <v>89760</v>
      </c>
    </row>
    <row r="21724" spans="6:8" ht="13.5">
      <c r="F21724" s="156" t="s">
        <v>3662</v>
      </c>
      <c r="H21724">
        <v>89760</v>
      </c>
    </row>
    <row r="21725" spans="6:8" ht="13.5">
      <c r="F21725" s="156" t="s">
        <v>3662</v>
      </c>
      <c r="H21725">
        <v>89760</v>
      </c>
    </row>
    <row r="21726" spans="6:8" ht="13.5">
      <c r="F21726" s="156" t="s">
        <v>3663</v>
      </c>
      <c r="H21726">
        <v>89761</v>
      </c>
    </row>
    <row r="21727" spans="6:8" ht="13.5">
      <c r="F21727" s="156" t="s">
        <v>3663</v>
      </c>
      <c r="H21727">
        <v>89761</v>
      </c>
    </row>
    <row r="21728" spans="6:8" ht="13.5">
      <c r="F21728" s="156" t="s">
        <v>3663</v>
      </c>
      <c r="H21728">
        <v>89761</v>
      </c>
    </row>
    <row r="21729" spans="6:8" ht="13.5">
      <c r="F21729" s="156" t="s">
        <v>3663</v>
      </c>
      <c r="H21729">
        <v>89761</v>
      </c>
    </row>
    <row r="21730" spans="6:8" ht="13.5">
      <c r="F21730" s="156" t="s">
        <v>3663</v>
      </c>
      <c r="H21730">
        <v>89761</v>
      </c>
    </row>
    <row r="21731" spans="6:8" ht="13.5">
      <c r="F21731" s="156" t="s">
        <v>3664</v>
      </c>
      <c r="H21731">
        <v>89762</v>
      </c>
    </row>
    <row r="21732" spans="6:8" ht="13.5">
      <c r="F21732" s="156" t="s">
        <v>3664</v>
      </c>
      <c r="H21732">
        <v>89762</v>
      </c>
    </row>
    <row r="21733" spans="6:8" ht="13.5">
      <c r="F21733" s="156" t="s">
        <v>3664</v>
      </c>
      <c r="H21733">
        <v>89762</v>
      </c>
    </row>
    <row r="21734" spans="6:8" ht="13.5">
      <c r="F21734" s="156" t="s">
        <v>3664</v>
      </c>
      <c r="H21734">
        <v>89762</v>
      </c>
    </row>
    <row r="21735" spans="6:8" ht="13.5">
      <c r="F21735" s="156" t="s">
        <v>3664</v>
      </c>
      <c r="H21735">
        <v>89762</v>
      </c>
    </row>
    <row r="21736" spans="6:8" ht="13.5">
      <c r="F21736" s="156" t="s">
        <v>3665</v>
      </c>
      <c r="H21736">
        <v>89763</v>
      </c>
    </row>
    <row r="21737" spans="6:8" ht="13.5">
      <c r="F21737" s="156" t="s">
        <v>3665</v>
      </c>
      <c r="H21737">
        <v>89763</v>
      </c>
    </row>
    <row r="21738" spans="6:8" ht="13.5">
      <c r="F21738" s="156" t="s">
        <v>3665</v>
      </c>
      <c r="H21738">
        <v>89763</v>
      </c>
    </row>
    <row r="21739" spans="6:8" ht="13.5">
      <c r="F21739" s="156" t="s">
        <v>3665</v>
      </c>
      <c r="H21739">
        <v>89763</v>
      </c>
    </row>
    <row r="21740" spans="6:8" ht="13.5">
      <c r="F21740" s="156" t="s">
        <v>3665</v>
      </c>
      <c r="H21740">
        <v>89763</v>
      </c>
    </row>
    <row r="21741" spans="6:8" ht="13.5">
      <c r="F21741" s="156" t="s">
        <v>3666</v>
      </c>
      <c r="H21741">
        <v>89764</v>
      </c>
    </row>
    <row r="21742" spans="6:8" ht="13.5">
      <c r="F21742" s="156" t="s">
        <v>3666</v>
      </c>
      <c r="H21742">
        <v>89764</v>
      </c>
    </row>
    <row r="21743" spans="6:8" ht="13.5">
      <c r="F21743" s="156" t="s">
        <v>3666</v>
      </c>
      <c r="H21743">
        <v>89764</v>
      </c>
    </row>
    <row r="21744" spans="6:8" ht="13.5">
      <c r="F21744" s="156" t="s">
        <v>3666</v>
      </c>
      <c r="H21744">
        <v>89764</v>
      </c>
    </row>
    <row r="21745" spans="6:8" ht="13.5">
      <c r="F21745" s="156" t="s">
        <v>3666</v>
      </c>
      <c r="H21745">
        <v>89764</v>
      </c>
    </row>
    <row r="21746" spans="6:8" ht="13.5">
      <c r="F21746" s="156" t="s">
        <v>3667</v>
      </c>
      <c r="H21746">
        <v>89765</v>
      </c>
    </row>
    <row r="21747" spans="6:8" ht="13.5">
      <c r="F21747" s="156" t="s">
        <v>3667</v>
      </c>
      <c r="H21747">
        <v>89765</v>
      </c>
    </row>
    <row r="21748" spans="6:8" ht="13.5">
      <c r="F21748" s="156" t="s">
        <v>3667</v>
      </c>
      <c r="H21748">
        <v>89765</v>
      </c>
    </row>
    <row r="21749" spans="6:8" ht="13.5">
      <c r="F21749" s="156" t="s">
        <v>3667</v>
      </c>
      <c r="H21749">
        <v>89765</v>
      </c>
    </row>
    <row r="21750" spans="6:8" ht="13.5">
      <c r="F21750" s="156" t="s">
        <v>3667</v>
      </c>
      <c r="H21750">
        <v>89765</v>
      </c>
    </row>
    <row r="21751" spans="6:8" ht="13.5">
      <c r="F21751" s="156" t="s">
        <v>3668</v>
      </c>
      <c r="H21751">
        <v>89766</v>
      </c>
    </row>
    <row r="21752" spans="6:8" ht="13.5">
      <c r="F21752" s="156" t="s">
        <v>3668</v>
      </c>
      <c r="H21752">
        <v>89766</v>
      </c>
    </row>
    <row r="21753" spans="6:8" ht="13.5">
      <c r="F21753" s="156" t="s">
        <v>3668</v>
      </c>
      <c r="H21753">
        <v>89766</v>
      </c>
    </row>
    <row r="21754" spans="6:8" ht="13.5">
      <c r="F21754" s="156" t="s">
        <v>3668</v>
      </c>
      <c r="H21754">
        <v>89766</v>
      </c>
    </row>
    <row r="21755" spans="6:8" ht="13.5">
      <c r="F21755" s="156" t="s">
        <v>3668</v>
      </c>
      <c r="H21755">
        <v>89766</v>
      </c>
    </row>
    <row r="21756" spans="6:8" ht="13.5">
      <c r="F21756" s="156" t="s">
        <v>3669</v>
      </c>
      <c r="H21756">
        <v>89767</v>
      </c>
    </row>
    <row r="21757" spans="6:8" ht="13.5">
      <c r="F21757" s="156" t="s">
        <v>3669</v>
      </c>
      <c r="H21757">
        <v>89767</v>
      </c>
    </row>
    <row r="21758" spans="6:8" ht="13.5">
      <c r="F21758" s="156" t="s">
        <v>3669</v>
      </c>
      <c r="H21758">
        <v>89767</v>
      </c>
    </row>
    <row r="21759" spans="6:8" ht="13.5">
      <c r="F21759" s="156" t="s">
        <v>3669</v>
      </c>
      <c r="H21759">
        <v>89767</v>
      </c>
    </row>
    <row r="21760" spans="6:8" ht="13.5">
      <c r="F21760" s="156" t="s">
        <v>3669</v>
      </c>
      <c r="H21760">
        <v>89767</v>
      </c>
    </row>
    <row r="21761" spans="6:8" ht="13.5">
      <c r="F21761" s="156" t="s">
        <v>3670</v>
      </c>
      <c r="H21761">
        <v>89768</v>
      </c>
    </row>
    <row r="21762" spans="6:8" ht="13.5">
      <c r="F21762" s="156" t="s">
        <v>3670</v>
      </c>
      <c r="H21762">
        <v>89768</v>
      </c>
    </row>
    <row r="21763" spans="6:8" ht="13.5">
      <c r="F21763" s="156" t="s">
        <v>3670</v>
      </c>
      <c r="H21763">
        <v>89768</v>
      </c>
    </row>
    <row r="21764" spans="6:8" ht="13.5">
      <c r="F21764" s="156" t="s">
        <v>3670</v>
      </c>
      <c r="H21764">
        <v>89768</v>
      </c>
    </row>
    <row r="21765" spans="6:8" ht="13.5">
      <c r="F21765" s="156" t="s">
        <v>3670</v>
      </c>
      <c r="H21765">
        <v>89768</v>
      </c>
    </row>
    <row r="21766" spans="6:8" ht="13.5">
      <c r="F21766" s="156" t="s">
        <v>3671</v>
      </c>
      <c r="H21766">
        <v>89769</v>
      </c>
    </row>
    <row r="21767" spans="6:8" ht="13.5">
      <c r="F21767" s="156" t="s">
        <v>3671</v>
      </c>
      <c r="H21767">
        <v>89769</v>
      </c>
    </row>
    <row r="21768" spans="6:8" ht="13.5">
      <c r="F21768" s="156" t="s">
        <v>3671</v>
      </c>
      <c r="H21768">
        <v>89769</v>
      </c>
    </row>
    <row r="21769" spans="6:8" ht="13.5">
      <c r="F21769" s="156" t="s">
        <v>3671</v>
      </c>
      <c r="H21769">
        <v>89769</v>
      </c>
    </row>
    <row r="21770" spans="6:8" ht="13.5">
      <c r="F21770" s="156" t="s">
        <v>3671</v>
      </c>
      <c r="H21770">
        <v>89769</v>
      </c>
    </row>
    <row r="21771" spans="6:8" ht="13.5">
      <c r="F21771" s="156" t="s">
        <v>3672</v>
      </c>
      <c r="H21771">
        <v>89772</v>
      </c>
    </row>
    <row r="21772" spans="6:8" ht="13.5">
      <c r="F21772" s="156" t="s">
        <v>3672</v>
      </c>
      <c r="H21772">
        <v>89772</v>
      </c>
    </row>
    <row r="21773" spans="6:8" ht="13.5">
      <c r="F21773" s="156" t="s">
        <v>3672</v>
      </c>
      <c r="H21773">
        <v>89772</v>
      </c>
    </row>
    <row r="21774" spans="6:8" ht="13.5">
      <c r="F21774" s="156" t="s">
        <v>3672</v>
      </c>
      <c r="H21774">
        <v>89772</v>
      </c>
    </row>
    <row r="21775" spans="6:8" ht="13.5">
      <c r="F21775" s="156" t="s">
        <v>3673</v>
      </c>
      <c r="H21775">
        <v>89774</v>
      </c>
    </row>
    <row r="21776" spans="6:8" ht="13.5">
      <c r="F21776" s="156" t="s">
        <v>3673</v>
      </c>
      <c r="H21776">
        <v>89774</v>
      </c>
    </row>
    <row r="21777" spans="6:8" ht="13.5">
      <c r="F21777" s="156" t="s">
        <v>3673</v>
      </c>
      <c r="H21777">
        <v>89774</v>
      </c>
    </row>
    <row r="21778" spans="6:8" ht="13.5">
      <c r="F21778" s="156" t="s">
        <v>3673</v>
      </c>
      <c r="H21778">
        <v>89774</v>
      </c>
    </row>
    <row r="21779" spans="6:8" ht="13.5">
      <c r="F21779" s="156" t="s">
        <v>3673</v>
      </c>
      <c r="H21779">
        <v>89774</v>
      </c>
    </row>
    <row r="21780" spans="6:8" ht="13.5">
      <c r="F21780" s="156" t="s">
        <v>3673</v>
      </c>
      <c r="H21780">
        <v>89774</v>
      </c>
    </row>
    <row r="21781" spans="6:8" ht="13.5">
      <c r="F21781" s="156" t="s">
        <v>3674</v>
      </c>
      <c r="H21781">
        <v>89776</v>
      </c>
    </row>
    <row r="21782" spans="6:8" ht="13.5">
      <c r="F21782" s="156" t="s">
        <v>3674</v>
      </c>
      <c r="H21782">
        <v>89776</v>
      </c>
    </row>
    <row r="21783" spans="6:8" ht="13.5">
      <c r="F21783" s="156" t="s">
        <v>3674</v>
      </c>
      <c r="H21783">
        <v>89776</v>
      </c>
    </row>
    <row r="21784" spans="6:8" ht="13.5">
      <c r="F21784" s="156" t="s">
        <v>3674</v>
      </c>
      <c r="H21784">
        <v>89776</v>
      </c>
    </row>
    <row r="21785" spans="6:8" ht="13.5">
      <c r="F21785" s="156" t="s">
        <v>3674</v>
      </c>
      <c r="H21785">
        <v>89776</v>
      </c>
    </row>
    <row r="21786" spans="6:8" ht="13.5">
      <c r="F21786" s="156" t="s">
        <v>3674</v>
      </c>
      <c r="H21786">
        <v>89776</v>
      </c>
    </row>
    <row r="21787" spans="6:8" ht="13.5">
      <c r="F21787" s="156" t="s">
        <v>3675</v>
      </c>
      <c r="H21787">
        <v>89777</v>
      </c>
    </row>
    <row r="21788" spans="6:8" ht="13.5">
      <c r="F21788" s="156" t="s">
        <v>3675</v>
      </c>
      <c r="H21788">
        <v>89777</v>
      </c>
    </row>
    <row r="21789" spans="6:8" ht="13.5">
      <c r="F21789" s="156" t="s">
        <v>3675</v>
      </c>
      <c r="H21789">
        <v>89777</v>
      </c>
    </row>
    <row r="21790" spans="6:8" ht="13.5">
      <c r="F21790" s="156" t="s">
        <v>3675</v>
      </c>
      <c r="H21790">
        <v>89777</v>
      </c>
    </row>
    <row r="21791" spans="6:8" ht="13.5">
      <c r="F21791" s="156" t="s">
        <v>3675</v>
      </c>
      <c r="H21791">
        <v>89777</v>
      </c>
    </row>
    <row r="21792" spans="6:8" ht="13.5">
      <c r="F21792" s="156" t="s">
        <v>3676</v>
      </c>
      <c r="H21792">
        <v>89778</v>
      </c>
    </row>
    <row r="21793" spans="6:8" ht="13.5">
      <c r="F21793" s="156" t="s">
        <v>3676</v>
      </c>
      <c r="H21793">
        <v>89778</v>
      </c>
    </row>
    <row r="21794" spans="6:8" ht="13.5">
      <c r="F21794" s="156" t="s">
        <v>3676</v>
      </c>
      <c r="H21794">
        <v>89778</v>
      </c>
    </row>
    <row r="21795" spans="6:8" ht="13.5">
      <c r="F21795" s="156" t="s">
        <v>3676</v>
      </c>
      <c r="H21795">
        <v>89778</v>
      </c>
    </row>
    <row r="21796" spans="6:8" ht="13.5">
      <c r="F21796" s="156" t="s">
        <v>3676</v>
      </c>
      <c r="H21796">
        <v>89778</v>
      </c>
    </row>
    <row r="21797" spans="6:8" ht="13.5">
      <c r="F21797" s="156" t="s">
        <v>3676</v>
      </c>
      <c r="H21797">
        <v>89778</v>
      </c>
    </row>
    <row r="21798" spans="6:8" ht="13.5">
      <c r="F21798" s="156" t="s">
        <v>3677</v>
      </c>
      <c r="H21798">
        <v>89779</v>
      </c>
    </row>
    <row r="21799" spans="6:8" ht="13.5">
      <c r="F21799" s="156" t="s">
        <v>3677</v>
      </c>
      <c r="H21799">
        <v>89779</v>
      </c>
    </row>
    <row r="21800" spans="6:8" ht="13.5">
      <c r="F21800" s="156" t="s">
        <v>3677</v>
      </c>
      <c r="H21800">
        <v>89779</v>
      </c>
    </row>
    <row r="21801" spans="6:8" ht="13.5">
      <c r="F21801" s="156" t="s">
        <v>3677</v>
      </c>
      <c r="H21801">
        <v>89779</v>
      </c>
    </row>
    <row r="21802" spans="6:8" ht="13.5">
      <c r="F21802" s="156" t="s">
        <v>3677</v>
      </c>
      <c r="H21802">
        <v>89779</v>
      </c>
    </row>
    <row r="21803" spans="6:8" ht="13.5">
      <c r="F21803" s="156" t="s">
        <v>3677</v>
      </c>
      <c r="H21803">
        <v>89779</v>
      </c>
    </row>
    <row r="21804" spans="6:8" ht="13.5">
      <c r="F21804" s="156" t="s">
        <v>3678</v>
      </c>
      <c r="H21804">
        <v>89780</v>
      </c>
    </row>
    <row r="21805" spans="6:8" ht="13.5">
      <c r="F21805" s="156" t="s">
        <v>3678</v>
      </c>
      <c r="H21805">
        <v>89780</v>
      </c>
    </row>
    <row r="21806" spans="6:8" ht="13.5">
      <c r="F21806" s="156" t="s">
        <v>3678</v>
      </c>
      <c r="H21806">
        <v>89780</v>
      </c>
    </row>
    <row r="21807" spans="6:8" ht="13.5">
      <c r="F21807" s="156" t="s">
        <v>3678</v>
      </c>
      <c r="H21807">
        <v>89780</v>
      </c>
    </row>
    <row r="21808" spans="6:8" ht="13.5">
      <c r="F21808" s="156" t="s">
        <v>3678</v>
      </c>
      <c r="H21808">
        <v>89780</v>
      </c>
    </row>
    <row r="21809" spans="6:8" ht="13.5">
      <c r="F21809" s="156" t="s">
        <v>3679</v>
      </c>
      <c r="H21809">
        <v>89781</v>
      </c>
    </row>
    <row r="21810" spans="6:8" ht="13.5">
      <c r="F21810" s="156" t="s">
        <v>3679</v>
      </c>
      <c r="H21810">
        <v>89781</v>
      </c>
    </row>
    <row r="21811" spans="6:8" ht="13.5">
      <c r="F21811" s="156" t="s">
        <v>3679</v>
      </c>
      <c r="H21811">
        <v>89781</v>
      </c>
    </row>
    <row r="21812" spans="6:8" ht="13.5">
      <c r="F21812" s="156" t="s">
        <v>3679</v>
      </c>
      <c r="H21812">
        <v>89781</v>
      </c>
    </row>
    <row r="21813" spans="6:8" ht="13.5">
      <c r="F21813" s="156" t="s">
        <v>3679</v>
      </c>
      <c r="H21813">
        <v>89781</v>
      </c>
    </row>
    <row r="21814" spans="6:8" ht="13.5">
      <c r="F21814" s="156" t="s">
        <v>3680</v>
      </c>
      <c r="H21814">
        <v>89782</v>
      </c>
    </row>
    <row r="21815" spans="6:8" ht="13.5">
      <c r="F21815" s="156" t="s">
        <v>3680</v>
      </c>
      <c r="H21815">
        <v>89782</v>
      </c>
    </row>
    <row r="21816" spans="6:8" ht="13.5">
      <c r="F21816" s="156" t="s">
        <v>3680</v>
      </c>
      <c r="H21816">
        <v>89782</v>
      </c>
    </row>
    <row r="21817" spans="6:8" ht="13.5">
      <c r="F21817" s="156" t="s">
        <v>3680</v>
      </c>
      <c r="H21817">
        <v>89782</v>
      </c>
    </row>
    <row r="21818" spans="6:8" ht="13.5">
      <c r="F21818" s="156" t="s">
        <v>3680</v>
      </c>
      <c r="H21818">
        <v>89782</v>
      </c>
    </row>
    <row r="21819" spans="6:8" ht="13.5">
      <c r="F21819" s="156" t="s">
        <v>3680</v>
      </c>
      <c r="H21819">
        <v>89782</v>
      </c>
    </row>
    <row r="21820" spans="6:8" ht="13.5">
      <c r="F21820" s="156" t="s">
        <v>3680</v>
      </c>
      <c r="H21820">
        <v>89782</v>
      </c>
    </row>
    <row r="21821" spans="6:8" ht="13.5">
      <c r="F21821" s="156" t="s">
        <v>3681</v>
      </c>
      <c r="H21821">
        <v>89783</v>
      </c>
    </row>
    <row r="21822" spans="6:8" ht="13.5">
      <c r="F21822" s="156" t="s">
        <v>3681</v>
      </c>
      <c r="H21822">
        <v>89783</v>
      </c>
    </row>
    <row r="21823" spans="6:8" ht="13.5">
      <c r="F21823" s="156" t="s">
        <v>3681</v>
      </c>
      <c r="H21823">
        <v>89783</v>
      </c>
    </row>
    <row r="21824" spans="6:8" ht="13.5">
      <c r="F21824" s="156" t="s">
        <v>3681</v>
      </c>
      <c r="H21824">
        <v>89783</v>
      </c>
    </row>
    <row r="21825" spans="6:8" ht="13.5">
      <c r="F21825" s="156" t="s">
        <v>3681</v>
      </c>
      <c r="H21825">
        <v>89783</v>
      </c>
    </row>
    <row r="21826" spans="6:8" ht="13.5">
      <c r="F21826" s="156" t="s">
        <v>3681</v>
      </c>
      <c r="H21826">
        <v>89783</v>
      </c>
    </row>
    <row r="21827" spans="6:8" ht="13.5">
      <c r="F21827" s="156" t="s">
        <v>3681</v>
      </c>
      <c r="H21827">
        <v>89783</v>
      </c>
    </row>
    <row r="21828" spans="6:8" ht="13.5">
      <c r="F21828" s="156" t="s">
        <v>3682</v>
      </c>
      <c r="H21828">
        <v>89784</v>
      </c>
    </row>
    <row r="21829" spans="6:8" ht="13.5">
      <c r="F21829" s="156" t="s">
        <v>3682</v>
      </c>
      <c r="H21829">
        <v>89784</v>
      </c>
    </row>
    <row r="21830" spans="6:8" ht="13.5">
      <c r="F21830" s="156" t="s">
        <v>3682</v>
      </c>
      <c r="H21830">
        <v>89784</v>
      </c>
    </row>
    <row r="21831" spans="6:8" ht="13.5">
      <c r="F21831" s="156" t="s">
        <v>3682</v>
      </c>
      <c r="H21831">
        <v>89784</v>
      </c>
    </row>
    <row r="21832" spans="6:8" ht="13.5">
      <c r="F21832" s="156" t="s">
        <v>3682</v>
      </c>
      <c r="H21832">
        <v>89784</v>
      </c>
    </row>
    <row r="21833" spans="6:8" ht="13.5">
      <c r="F21833" s="156" t="s">
        <v>3682</v>
      </c>
      <c r="H21833">
        <v>89784</v>
      </c>
    </row>
    <row r="21834" spans="6:8" ht="13.5">
      <c r="F21834" s="156" t="s">
        <v>3683</v>
      </c>
      <c r="H21834">
        <v>89785</v>
      </c>
    </row>
    <row r="21835" spans="6:8" ht="13.5">
      <c r="F21835" s="156" t="s">
        <v>3683</v>
      </c>
      <c r="H21835">
        <v>89785</v>
      </c>
    </row>
    <row r="21836" spans="6:8" ht="13.5">
      <c r="F21836" s="156" t="s">
        <v>3683</v>
      </c>
      <c r="H21836">
        <v>89785</v>
      </c>
    </row>
    <row r="21837" spans="6:8" ht="13.5">
      <c r="F21837" s="156" t="s">
        <v>3683</v>
      </c>
      <c r="H21837">
        <v>89785</v>
      </c>
    </row>
    <row r="21838" spans="6:8" ht="13.5">
      <c r="F21838" s="156" t="s">
        <v>3683</v>
      </c>
      <c r="H21838">
        <v>89785</v>
      </c>
    </row>
    <row r="21839" spans="6:8" ht="13.5">
      <c r="F21839" s="156" t="s">
        <v>3683</v>
      </c>
      <c r="H21839">
        <v>89785</v>
      </c>
    </row>
    <row r="21840" spans="6:8" ht="13.5">
      <c r="F21840" s="156" t="s">
        <v>3684</v>
      </c>
      <c r="H21840">
        <v>89786</v>
      </c>
    </row>
    <row r="21841" spans="6:8" ht="13.5">
      <c r="F21841" s="156" t="s">
        <v>3684</v>
      </c>
      <c r="H21841">
        <v>89786</v>
      </c>
    </row>
    <row r="21842" spans="6:8" ht="13.5">
      <c r="F21842" s="156" t="s">
        <v>3684</v>
      </c>
      <c r="H21842">
        <v>89786</v>
      </c>
    </row>
    <row r="21843" spans="6:8" ht="13.5">
      <c r="F21843" s="156" t="s">
        <v>3684</v>
      </c>
      <c r="H21843">
        <v>89786</v>
      </c>
    </row>
    <row r="21844" spans="6:8" ht="13.5">
      <c r="F21844" s="156" t="s">
        <v>3684</v>
      </c>
      <c r="H21844">
        <v>89786</v>
      </c>
    </row>
    <row r="21845" spans="6:8" ht="13.5">
      <c r="F21845" s="156" t="s">
        <v>3684</v>
      </c>
      <c r="H21845">
        <v>89786</v>
      </c>
    </row>
    <row r="21846" spans="6:8" ht="13.5">
      <c r="F21846" s="156" t="s">
        <v>3685</v>
      </c>
      <c r="H21846">
        <v>89787</v>
      </c>
    </row>
    <row r="21847" spans="6:8" ht="13.5">
      <c r="F21847" s="156" t="s">
        <v>3685</v>
      </c>
      <c r="H21847">
        <v>89787</v>
      </c>
    </row>
    <row r="21848" spans="6:8" ht="13.5">
      <c r="F21848" s="156" t="s">
        <v>3685</v>
      </c>
      <c r="H21848">
        <v>89787</v>
      </c>
    </row>
    <row r="21849" spans="6:8" ht="13.5">
      <c r="F21849" s="156" t="s">
        <v>3685</v>
      </c>
      <c r="H21849">
        <v>89787</v>
      </c>
    </row>
    <row r="21850" spans="6:8" ht="13.5">
      <c r="F21850" s="156" t="s">
        <v>3685</v>
      </c>
      <c r="H21850">
        <v>89787</v>
      </c>
    </row>
    <row r="21851" spans="6:8" ht="13.5">
      <c r="F21851" s="156" t="s">
        <v>3686</v>
      </c>
      <c r="H21851">
        <v>89788</v>
      </c>
    </row>
    <row r="21852" spans="6:8" ht="13.5">
      <c r="F21852" s="156" t="s">
        <v>3686</v>
      </c>
      <c r="H21852">
        <v>89788</v>
      </c>
    </row>
    <row r="21853" spans="6:8" ht="13.5">
      <c r="F21853" s="156" t="s">
        <v>3686</v>
      </c>
      <c r="H21853">
        <v>89788</v>
      </c>
    </row>
    <row r="21854" spans="6:8" ht="13.5">
      <c r="F21854" s="156" t="s">
        <v>3686</v>
      </c>
      <c r="H21854">
        <v>89788</v>
      </c>
    </row>
    <row r="21855" spans="6:8" ht="13.5">
      <c r="F21855" s="156" t="s">
        <v>3686</v>
      </c>
      <c r="H21855">
        <v>89788</v>
      </c>
    </row>
    <row r="21856" spans="6:8" ht="13.5">
      <c r="F21856" s="156" t="s">
        <v>3687</v>
      </c>
      <c r="H21856">
        <v>89789</v>
      </c>
    </row>
    <row r="21857" spans="6:8" ht="13.5">
      <c r="F21857" s="156" t="s">
        <v>3687</v>
      </c>
      <c r="H21857">
        <v>89789</v>
      </c>
    </row>
    <row r="21858" spans="6:8" ht="13.5">
      <c r="F21858" s="156" t="s">
        <v>3687</v>
      </c>
      <c r="H21858">
        <v>89789</v>
      </c>
    </row>
    <row r="21859" spans="6:8" ht="13.5">
      <c r="F21859" s="156" t="s">
        <v>3687</v>
      </c>
      <c r="H21859">
        <v>89789</v>
      </c>
    </row>
    <row r="21860" spans="6:8" ht="13.5">
      <c r="F21860" s="156" t="s">
        <v>3687</v>
      </c>
      <c r="H21860">
        <v>89789</v>
      </c>
    </row>
    <row r="21861" spans="6:8" ht="13.5">
      <c r="F21861" s="156" t="s">
        <v>3688</v>
      </c>
      <c r="H21861">
        <v>89790</v>
      </c>
    </row>
    <row r="21862" spans="6:8" ht="13.5">
      <c r="F21862" s="156" t="s">
        <v>3688</v>
      </c>
      <c r="H21862">
        <v>89790</v>
      </c>
    </row>
    <row r="21863" spans="6:8" ht="13.5">
      <c r="F21863" s="156" t="s">
        <v>3688</v>
      </c>
      <c r="H21863">
        <v>89790</v>
      </c>
    </row>
    <row r="21864" spans="6:8" ht="13.5">
      <c r="F21864" s="156" t="s">
        <v>3688</v>
      </c>
      <c r="H21864">
        <v>89790</v>
      </c>
    </row>
    <row r="21865" spans="6:8" ht="13.5">
      <c r="F21865" s="156" t="s">
        <v>3688</v>
      </c>
      <c r="H21865">
        <v>89790</v>
      </c>
    </row>
    <row r="21866" spans="6:8" ht="13.5">
      <c r="F21866" s="156" t="s">
        <v>3689</v>
      </c>
      <c r="H21866">
        <v>89791</v>
      </c>
    </row>
    <row r="21867" spans="6:8" ht="13.5">
      <c r="F21867" s="156" t="s">
        <v>3689</v>
      </c>
      <c r="H21867">
        <v>89791</v>
      </c>
    </row>
    <row r="21868" spans="6:8" ht="13.5">
      <c r="F21868" s="156" t="s">
        <v>3689</v>
      </c>
      <c r="H21868">
        <v>89791</v>
      </c>
    </row>
    <row r="21869" spans="6:8" ht="13.5">
      <c r="F21869" s="156" t="s">
        <v>3689</v>
      </c>
      <c r="H21869">
        <v>89791</v>
      </c>
    </row>
    <row r="21870" spans="6:8" ht="13.5">
      <c r="F21870" s="156" t="s">
        <v>3689</v>
      </c>
      <c r="H21870">
        <v>89791</v>
      </c>
    </row>
    <row r="21871" spans="6:8" ht="13.5">
      <c r="F21871" s="156" t="s">
        <v>3690</v>
      </c>
      <c r="H21871">
        <v>89792</v>
      </c>
    </row>
    <row r="21872" spans="6:8" ht="13.5">
      <c r="F21872" s="156" t="s">
        <v>3690</v>
      </c>
      <c r="H21872">
        <v>89792</v>
      </c>
    </row>
    <row r="21873" spans="6:8" ht="13.5">
      <c r="F21873" s="156" t="s">
        <v>3690</v>
      </c>
      <c r="H21873">
        <v>89792</v>
      </c>
    </row>
    <row r="21874" spans="6:8" ht="13.5">
      <c r="F21874" s="156" t="s">
        <v>3690</v>
      </c>
      <c r="H21874">
        <v>89792</v>
      </c>
    </row>
    <row r="21875" spans="6:8" ht="13.5">
      <c r="F21875" s="156" t="s">
        <v>3690</v>
      </c>
      <c r="H21875">
        <v>89792</v>
      </c>
    </row>
    <row r="21876" spans="6:8" ht="13.5">
      <c r="F21876" s="156" t="s">
        <v>3691</v>
      </c>
      <c r="H21876">
        <v>89793</v>
      </c>
    </row>
    <row r="21877" spans="6:8" ht="13.5">
      <c r="F21877" s="156" t="s">
        <v>3691</v>
      </c>
      <c r="H21877">
        <v>89793</v>
      </c>
    </row>
    <row r="21878" spans="6:8" ht="13.5">
      <c r="F21878" s="156" t="s">
        <v>3691</v>
      </c>
      <c r="H21878">
        <v>89793</v>
      </c>
    </row>
    <row r="21879" spans="6:8" ht="13.5">
      <c r="F21879" s="156" t="s">
        <v>3691</v>
      </c>
      <c r="H21879">
        <v>89793</v>
      </c>
    </row>
    <row r="21880" spans="6:8" ht="13.5">
      <c r="F21880" s="156" t="s">
        <v>3691</v>
      </c>
      <c r="H21880">
        <v>89793</v>
      </c>
    </row>
    <row r="21881" spans="6:8" ht="13.5">
      <c r="F21881" s="156" t="s">
        <v>3692</v>
      </c>
      <c r="H21881">
        <v>89794</v>
      </c>
    </row>
    <row r="21882" spans="6:8" ht="13.5">
      <c r="F21882" s="156" t="s">
        <v>3692</v>
      </c>
      <c r="H21882">
        <v>89794</v>
      </c>
    </row>
    <row r="21883" spans="6:8" ht="13.5">
      <c r="F21883" s="156" t="s">
        <v>3692</v>
      </c>
      <c r="H21883">
        <v>89794</v>
      </c>
    </row>
    <row r="21884" spans="6:8" ht="13.5">
      <c r="F21884" s="156" t="s">
        <v>3692</v>
      </c>
      <c r="H21884">
        <v>89794</v>
      </c>
    </row>
    <row r="21885" spans="6:8" ht="13.5">
      <c r="F21885" s="156" t="s">
        <v>3692</v>
      </c>
      <c r="H21885">
        <v>89794</v>
      </c>
    </row>
    <row r="21886" spans="6:8" ht="13.5">
      <c r="F21886" s="156" t="s">
        <v>3693</v>
      </c>
      <c r="H21886">
        <v>89795</v>
      </c>
    </row>
    <row r="21887" spans="6:8" ht="13.5">
      <c r="F21887" s="156" t="s">
        <v>3693</v>
      </c>
      <c r="H21887">
        <v>89795</v>
      </c>
    </row>
    <row r="21888" spans="6:8" ht="13.5">
      <c r="F21888" s="156" t="s">
        <v>3693</v>
      </c>
      <c r="H21888">
        <v>89795</v>
      </c>
    </row>
    <row r="21889" spans="6:8" ht="13.5">
      <c r="F21889" s="156" t="s">
        <v>3693</v>
      </c>
      <c r="H21889">
        <v>89795</v>
      </c>
    </row>
    <row r="21890" spans="6:8" ht="13.5">
      <c r="F21890" s="156" t="s">
        <v>3693</v>
      </c>
      <c r="H21890">
        <v>89795</v>
      </c>
    </row>
    <row r="21891" spans="6:8" ht="13.5">
      <c r="F21891" s="156" t="s">
        <v>3693</v>
      </c>
      <c r="H21891">
        <v>89795</v>
      </c>
    </row>
    <row r="21892" spans="6:8" ht="13.5">
      <c r="F21892" s="156" t="s">
        <v>3694</v>
      </c>
      <c r="H21892">
        <v>89796</v>
      </c>
    </row>
    <row r="21893" spans="6:8" ht="13.5">
      <c r="F21893" s="156" t="s">
        <v>3694</v>
      </c>
      <c r="H21893">
        <v>89796</v>
      </c>
    </row>
    <row r="21894" spans="6:8" ht="13.5">
      <c r="F21894" s="156" t="s">
        <v>3694</v>
      </c>
      <c r="H21894">
        <v>89796</v>
      </c>
    </row>
    <row r="21895" spans="6:8" ht="13.5">
      <c r="F21895" s="156" t="s">
        <v>3694</v>
      </c>
      <c r="H21895">
        <v>89796</v>
      </c>
    </row>
    <row r="21896" spans="6:8" ht="13.5">
      <c r="F21896" s="156" t="s">
        <v>3694</v>
      </c>
      <c r="H21896">
        <v>89796</v>
      </c>
    </row>
    <row r="21897" spans="6:8" ht="13.5">
      <c r="F21897" s="156" t="s">
        <v>3694</v>
      </c>
      <c r="H21897">
        <v>89796</v>
      </c>
    </row>
    <row r="21898" spans="6:8" ht="13.5">
      <c r="F21898" s="156" t="s">
        <v>3695</v>
      </c>
      <c r="H21898">
        <v>89797</v>
      </c>
    </row>
    <row r="21899" spans="6:8" ht="13.5">
      <c r="F21899" s="156" t="s">
        <v>3695</v>
      </c>
      <c r="H21899">
        <v>89797</v>
      </c>
    </row>
    <row r="21900" spans="6:8" ht="13.5">
      <c r="F21900" s="156" t="s">
        <v>3695</v>
      </c>
      <c r="H21900">
        <v>89797</v>
      </c>
    </row>
    <row r="21901" spans="6:8" ht="13.5">
      <c r="F21901" s="156" t="s">
        <v>3695</v>
      </c>
      <c r="H21901">
        <v>89797</v>
      </c>
    </row>
    <row r="21902" spans="6:8" ht="13.5">
      <c r="F21902" s="156" t="s">
        <v>3695</v>
      </c>
      <c r="H21902">
        <v>89797</v>
      </c>
    </row>
    <row r="21903" spans="6:8" ht="13.5">
      <c r="F21903" s="156" t="s">
        <v>3695</v>
      </c>
      <c r="H21903">
        <v>89797</v>
      </c>
    </row>
    <row r="21904" spans="6:8" ht="13.5">
      <c r="F21904" s="156" t="s">
        <v>3696</v>
      </c>
      <c r="H21904">
        <v>89801</v>
      </c>
    </row>
    <row r="21905" spans="6:8" ht="13.5">
      <c r="F21905" s="156" t="s">
        <v>3696</v>
      </c>
      <c r="H21905">
        <v>89801</v>
      </c>
    </row>
    <row r="21906" spans="6:8" ht="13.5">
      <c r="F21906" s="156" t="s">
        <v>3696</v>
      </c>
      <c r="H21906">
        <v>89801</v>
      </c>
    </row>
    <row r="21907" spans="6:8" ht="13.5">
      <c r="F21907" s="156" t="s">
        <v>3696</v>
      </c>
      <c r="H21907">
        <v>89801</v>
      </c>
    </row>
    <row r="21908" spans="6:8" ht="13.5">
      <c r="F21908" s="156" t="s">
        <v>3696</v>
      </c>
      <c r="H21908">
        <v>89801</v>
      </c>
    </row>
    <row r="21909" spans="6:8" ht="13.5">
      <c r="F21909" s="156" t="s">
        <v>3696</v>
      </c>
      <c r="H21909">
        <v>89801</v>
      </c>
    </row>
    <row r="21910" spans="6:8" ht="13.5">
      <c r="F21910" s="156" t="s">
        <v>3697</v>
      </c>
      <c r="H21910">
        <v>89802</v>
      </c>
    </row>
    <row r="21911" spans="6:8" ht="13.5">
      <c r="F21911" s="156" t="s">
        <v>3697</v>
      </c>
      <c r="H21911">
        <v>89802</v>
      </c>
    </row>
    <row r="21912" spans="6:8" ht="13.5">
      <c r="F21912" s="156" t="s">
        <v>3697</v>
      </c>
      <c r="H21912">
        <v>89802</v>
      </c>
    </row>
    <row r="21913" spans="6:8" ht="13.5">
      <c r="F21913" s="156" t="s">
        <v>3697</v>
      </c>
      <c r="H21913">
        <v>89802</v>
      </c>
    </row>
    <row r="21914" spans="6:8" ht="13.5">
      <c r="F21914" s="156" t="s">
        <v>3697</v>
      </c>
      <c r="H21914">
        <v>89802</v>
      </c>
    </row>
    <row r="21915" spans="6:8" ht="13.5">
      <c r="F21915" s="156" t="s">
        <v>3697</v>
      </c>
      <c r="H21915">
        <v>89802</v>
      </c>
    </row>
    <row r="21916" spans="6:8" ht="13.5">
      <c r="F21916" s="156" t="s">
        <v>3698</v>
      </c>
      <c r="H21916">
        <v>89803</v>
      </c>
    </row>
    <row r="21917" spans="6:8" ht="13.5">
      <c r="F21917" s="156" t="s">
        <v>3698</v>
      </c>
      <c r="H21917">
        <v>89803</v>
      </c>
    </row>
    <row r="21918" spans="6:8" ht="13.5">
      <c r="F21918" s="156" t="s">
        <v>3698</v>
      </c>
      <c r="H21918">
        <v>89803</v>
      </c>
    </row>
    <row r="21919" spans="6:8" ht="13.5">
      <c r="F21919" s="156" t="s">
        <v>3698</v>
      </c>
      <c r="H21919">
        <v>89803</v>
      </c>
    </row>
    <row r="21920" spans="6:8" ht="13.5">
      <c r="F21920" s="156" t="s">
        <v>3698</v>
      </c>
      <c r="H21920">
        <v>89803</v>
      </c>
    </row>
    <row r="21921" spans="6:8" ht="13.5">
      <c r="F21921" s="156" t="s">
        <v>3698</v>
      </c>
      <c r="H21921">
        <v>89803</v>
      </c>
    </row>
    <row r="21922" spans="6:8" ht="13.5">
      <c r="F21922" s="156" t="s">
        <v>3699</v>
      </c>
      <c r="H21922">
        <v>89804</v>
      </c>
    </row>
    <row r="21923" spans="6:8" ht="13.5">
      <c r="F21923" s="156" t="s">
        <v>3699</v>
      </c>
      <c r="H21923">
        <v>89804</v>
      </c>
    </row>
    <row r="21924" spans="6:8" ht="13.5">
      <c r="F21924" s="156" t="s">
        <v>3699</v>
      </c>
      <c r="H21924">
        <v>89804</v>
      </c>
    </row>
    <row r="21925" spans="6:8" ht="13.5">
      <c r="F21925" s="156" t="s">
        <v>3699</v>
      </c>
      <c r="H21925">
        <v>89804</v>
      </c>
    </row>
    <row r="21926" spans="6:8" ht="13.5">
      <c r="F21926" s="156" t="s">
        <v>3699</v>
      </c>
      <c r="H21926">
        <v>89804</v>
      </c>
    </row>
    <row r="21927" spans="6:8" ht="13.5">
      <c r="F21927" s="156" t="s">
        <v>3699</v>
      </c>
      <c r="H21927">
        <v>89804</v>
      </c>
    </row>
    <row r="21928" spans="6:8" ht="13.5">
      <c r="F21928" s="156" t="s">
        <v>3700</v>
      </c>
      <c r="H21928">
        <v>89805</v>
      </c>
    </row>
    <row r="21929" spans="6:8" ht="13.5">
      <c r="F21929" s="156" t="s">
        <v>3700</v>
      </c>
      <c r="H21929">
        <v>89805</v>
      </c>
    </row>
    <row r="21930" spans="6:8" ht="13.5">
      <c r="F21930" s="156" t="s">
        <v>3700</v>
      </c>
      <c r="H21930">
        <v>89805</v>
      </c>
    </row>
    <row r="21931" spans="6:8" ht="13.5">
      <c r="F21931" s="156" t="s">
        <v>3700</v>
      </c>
      <c r="H21931">
        <v>89805</v>
      </c>
    </row>
    <row r="21932" spans="6:8" ht="13.5">
      <c r="F21932" s="156" t="s">
        <v>3700</v>
      </c>
      <c r="H21932">
        <v>89805</v>
      </c>
    </row>
    <row r="21933" spans="6:8" ht="13.5">
      <c r="F21933" s="156" t="s">
        <v>3700</v>
      </c>
      <c r="H21933">
        <v>89805</v>
      </c>
    </row>
    <row r="21934" spans="6:8" ht="13.5">
      <c r="F21934" s="156" t="s">
        <v>3701</v>
      </c>
      <c r="H21934">
        <v>89806</v>
      </c>
    </row>
    <row r="21935" spans="6:8" ht="13.5">
      <c r="F21935" s="156" t="s">
        <v>3701</v>
      </c>
      <c r="H21935">
        <v>89806</v>
      </c>
    </row>
    <row r="21936" spans="6:8" ht="13.5">
      <c r="F21936" s="156" t="s">
        <v>3701</v>
      </c>
      <c r="H21936">
        <v>89806</v>
      </c>
    </row>
    <row r="21937" spans="6:8" ht="13.5">
      <c r="F21937" s="156" t="s">
        <v>3701</v>
      </c>
      <c r="H21937">
        <v>89806</v>
      </c>
    </row>
    <row r="21938" spans="6:8" ht="13.5">
      <c r="F21938" s="156" t="s">
        <v>3701</v>
      </c>
      <c r="H21938">
        <v>89806</v>
      </c>
    </row>
    <row r="21939" spans="6:8" ht="13.5">
      <c r="F21939" s="156" t="s">
        <v>3701</v>
      </c>
      <c r="H21939">
        <v>89806</v>
      </c>
    </row>
    <row r="21940" spans="6:8" ht="13.5">
      <c r="F21940" s="156" t="s">
        <v>3702</v>
      </c>
      <c r="H21940">
        <v>89807</v>
      </c>
    </row>
    <row r="21941" spans="6:8" ht="13.5">
      <c r="F21941" s="156" t="s">
        <v>3702</v>
      </c>
      <c r="H21941">
        <v>89807</v>
      </c>
    </row>
    <row r="21942" spans="6:8" ht="13.5">
      <c r="F21942" s="156" t="s">
        <v>3702</v>
      </c>
      <c r="H21942">
        <v>89807</v>
      </c>
    </row>
    <row r="21943" spans="6:8" ht="13.5">
      <c r="F21943" s="156" t="s">
        <v>3702</v>
      </c>
      <c r="H21943">
        <v>89807</v>
      </c>
    </row>
    <row r="21944" spans="6:8" ht="13.5">
      <c r="F21944" s="156" t="s">
        <v>3702</v>
      </c>
      <c r="H21944">
        <v>89807</v>
      </c>
    </row>
    <row r="21945" spans="6:8" ht="13.5">
      <c r="F21945" s="156" t="s">
        <v>3702</v>
      </c>
      <c r="H21945">
        <v>89807</v>
      </c>
    </row>
    <row r="21946" spans="6:8" ht="13.5">
      <c r="F21946" s="156" t="s">
        <v>3703</v>
      </c>
      <c r="H21946">
        <v>89808</v>
      </c>
    </row>
    <row r="21947" spans="6:8" ht="13.5">
      <c r="F21947" s="156" t="s">
        <v>3703</v>
      </c>
      <c r="H21947">
        <v>89808</v>
      </c>
    </row>
    <row r="21948" spans="6:8" ht="13.5">
      <c r="F21948" s="156" t="s">
        <v>3703</v>
      </c>
      <c r="H21948">
        <v>89808</v>
      </c>
    </row>
    <row r="21949" spans="6:8" ht="13.5">
      <c r="F21949" s="156" t="s">
        <v>3703</v>
      </c>
      <c r="H21949">
        <v>89808</v>
      </c>
    </row>
    <row r="21950" spans="6:8" ht="13.5">
      <c r="F21950" s="156" t="s">
        <v>3703</v>
      </c>
      <c r="H21950">
        <v>89808</v>
      </c>
    </row>
    <row r="21951" spans="6:8" ht="13.5">
      <c r="F21951" s="156" t="s">
        <v>3703</v>
      </c>
      <c r="H21951">
        <v>89808</v>
      </c>
    </row>
    <row r="21952" spans="6:8" ht="13.5">
      <c r="F21952" s="156" t="s">
        <v>3704</v>
      </c>
      <c r="H21952">
        <v>89809</v>
      </c>
    </row>
    <row r="21953" spans="6:8" ht="13.5">
      <c r="F21953" s="156" t="s">
        <v>3704</v>
      </c>
      <c r="H21953">
        <v>89809</v>
      </c>
    </row>
    <row r="21954" spans="6:8" ht="13.5">
      <c r="F21954" s="156" t="s">
        <v>3704</v>
      </c>
      <c r="H21954">
        <v>89809</v>
      </c>
    </row>
    <row r="21955" spans="6:8" ht="13.5">
      <c r="F21955" s="156" t="s">
        <v>3704</v>
      </c>
      <c r="H21955">
        <v>89809</v>
      </c>
    </row>
    <row r="21956" spans="6:8" ht="13.5">
      <c r="F21956" s="156" t="s">
        <v>3704</v>
      </c>
      <c r="H21956">
        <v>89809</v>
      </c>
    </row>
    <row r="21957" spans="6:8" ht="13.5">
      <c r="F21957" s="156" t="s">
        <v>3704</v>
      </c>
      <c r="H21957">
        <v>89809</v>
      </c>
    </row>
    <row r="21958" spans="6:8" ht="13.5">
      <c r="F21958" s="156" t="s">
        <v>3705</v>
      </c>
      <c r="H21958">
        <v>89810</v>
      </c>
    </row>
    <row r="21959" spans="6:8" ht="13.5">
      <c r="F21959" s="156" t="s">
        <v>3705</v>
      </c>
      <c r="H21959">
        <v>89810</v>
      </c>
    </row>
    <row r="21960" spans="6:8" ht="13.5">
      <c r="F21960" s="156" t="s">
        <v>3705</v>
      </c>
      <c r="H21960">
        <v>89810</v>
      </c>
    </row>
    <row r="21961" spans="6:8" ht="13.5">
      <c r="F21961" s="156" t="s">
        <v>3705</v>
      </c>
      <c r="H21961">
        <v>89810</v>
      </c>
    </row>
    <row r="21962" spans="6:8" ht="13.5">
      <c r="F21962" s="156" t="s">
        <v>3705</v>
      </c>
      <c r="H21962">
        <v>89810</v>
      </c>
    </row>
    <row r="21963" spans="6:8" ht="13.5">
      <c r="F21963" s="156" t="s">
        <v>3705</v>
      </c>
      <c r="H21963">
        <v>89810</v>
      </c>
    </row>
    <row r="21964" spans="6:8" ht="13.5">
      <c r="F21964" s="156" t="s">
        <v>3706</v>
      </c>
      <c r="H21964">
        <v>89811</v>
      </c>
    </row>
    <row r="21965" spans="6:8" ht="13.5">
      <c r="F21965" s="156" t="s">
        <v>3706</v>
      </c>
      <c r="H21965">
        <v>89811</v>
      </c>
    </row>
    <row r="21966" spans="6:8" ht="13.5">
      <c r="F21966" s="156" t="s">
        <v>3706</v>
      </c>
      <c r="H21966">
        <v>89811</v>
      </c>
    </row>
    <row r="21967" spans="6:8" ht="13.5">
      <c r="F21967" s="156" t="s">
        <v>3706</v>
      </c>
      <c r="H21967">
        <v>89811</v>
      </c>
    </row>
    <row r="21968" spans="6:8" ht="13.5">
      <c r="F21968" s="156" t="s">
        <v>3706</v>
      </c>
      <c r="H21968">
        <v>89811</v>
      </c>
    </row>
    <row r="21969" spans="6:8" ht="13.5">
      <c r="F21969" s="156" t="s">
        <v>3706</v>
      </c>
      <c r="H21969">
        <v>89811</v>
      </c>
    </row>
    <row r="21970" spans="6:8" ht="13.5">
      <c r="F21970" s="156" t="s">
        <v>3707</v>
      </c>
      <c r="H21970">
        <v>89812</v>
      </c>
    </row>
    <row r="21971" spans="6:8" ht="13.5">
      <c r="F21971" s="156" t="s">
        <v>3707</v>
      </c>
      <c r="H21971">
        <v>89812</v>
      </c>
    </row>
    <row r="21972" spans="6:8" ht="13.5">
      <c r="F21972" s="156" t="s">
        <v>3707</v>
      </c>
      <c r="H21972">
        <v>89812</v>
      </c>
    </row>
    <row r="21973" spans="6:8" ht="13.5">
      <c r="F21973" s="156" t="s">
        <v>3707</v>
      </c>
      <c r="H21973">
        <v>89812</v>
      </c>
    </row>
    <row r="21974" spans="6:8" ht="13.5">
      <c r="F21974" s="156" t="s">
        <v>3707</v>
      </c>
      <c r="H21974">
        <v>89812</v>
      </c>
    </row>
    <row r="21975" spans="6:8" ht="13.5">
      <c r="F21975" s="156" t="s">
        <v>3707</v>
      </c>
      <c r="H21975">
        <v>89812</v>
      </c>
    </row>
    <row r="21976" spans="6:8" ht="13.5">
      <c r="F21976" s="156" t="s">
        <v>3708</v>
      </c>
      <c r="H21976">
        <v>89813</v>
      </c>
    </row>
    <row r="21977" spans="6:8" ht="13.5">
      <c r="F21977" s="156" t="s">
        <v>3708</v>
      </c>
      <c r="H21977">
        <v>89813</v>
      </c>
    </row>
    <row r="21978" spans="6:8" ht="13.5">
      <c r="F21978" s="156" t="s">
        <v>3708</v>
      </c>
      <c r="H21978">
        <v>89813</v>
      </c>
    </row>
    <row r="21979" spans="6:8" ht="13.5">
      <c r="F21979" s="156" t="s">
        <v>3708</v>
      </c>
      <c r="H21979">
        <v>89813</v>
      </c>
    </row>
    <row r="21980" spans="6:8" ht="13.5">
      <c r="F21980" s="156" t="s">
        <v>3708</v>
      </c>
      <c r="H21980">
        <v>89813</v>
      </c>
    </row>
    <row r="21981" spans="6:8" ht="13.5">
      <c r="F21981" s="156" t="s">
        <v>3708</v>
      </c>
      <c r="H21981">
        <v>89813</v>
      </c>
    </row>
    <row r="21982" spans="6:8" ht="13.5">
      <c r="F21982" s="156" t="s">
        <v>3709</v>
      </c>
      <c r="H21982">
        <v>89814</v>
      </c>
    </row>
    <row r="21983" spans="6:8" ht="13.5">
      <c r="F21983" s="156" t="s">
        <v>3709</v>
      </c>
      <c r="H21983">
        <v>89814</v>
      </c>
    </row>
    <row r="21984" spans="6:8" ht="13.5">
      <c r="F21984" s="156" t="s">
        <v>3709</v>
      </c>
      <c r="H21984">
        <v>89814</v>
      </c>
    </row>
    <row r="21985" spans="6:8" ht="13.5">
      <c r="F21985" s="156" t="s">
        <v>3709</v>
      </c>
      <c r="H21985">
        <v>89814</v>
      </c>
    </row>
    <row r="21986" spans="6:8" ht="13.5">
      <c r="F21986" s="156" t="s">
        <v>3709</v>
      </c>
      <c r="H21986">
        <v>89814</v>
      </c>
    </row>
    <row r="21987" spans="6:8" ht="13.5">
      <c r="F21987" s="156" t="s">
        <v>3709</v>
      </c>
      <c r="H21987">
        <v>89814</v>
      </c>
    </row>
    <row r="21988" spans="6:8" ht="13.5">
      <c r="F21988" s="156" t="s">
        <v>3710</v>
      </c>
      <c r="H21988">
        <v>89815</v>
      </c>
    </row>
    <row r="21989" spans="6:8" ht="13.5">
      <c r="F21989" s="156" t="s">
        <v>3710</v>
      </c>
      <c r="H21989">
        <v>89815</v>
      </c>
    </row>
    <row r="21990" spans="6:8" ht="13.5">
      <c r="F21990" s="156" t="s">
        <v>3710</v>
      </c>
      <c r="H21990">
        <v>89815</v>
      </c>
    </row>
    <row r="21991" spans="6:8" ht="13.5">
      <c r="F21991" s="156" t="s">
        <v>3710</v>
      </c>
      <c r="H21991">
        <v>89815</v>
      </c>
    </row>
    <row r="21992" spans="6:8" ht="13.5">
      <c r="F21992" s="156" t="s">
        <v>3710</v>
      </c>
      <c r="H21992">
        <v>89815</v>
      </c>
    </row>
    <row r="21993" spans="6:8" ht="13.5">
      <c r="F21993" s="156" t="s">
        <v>3711</v>
      </c>
      <c r="H21993">
        <v>89816</v>
      </c>
    </row>
    <row r="21994" spans="6:8" ht="13.5">
      <c r="F21994" s="156" t="s">
        <v>3711</v>
      </c>
      <c r="H21994">
        <v>89816</v>
      </c>
    </row>
    <row r="21995" spans="6:8" ht="13.5">
      <c r="F21995" s="156" t="s">
        <v>3711</v>
      </c>
      <c r="H21995">
        <v>89816</v>
      </c>
    </row>
    <row r="21996" spans="6:8" ht="13.5">
      <c r="F21996" s="156" t="s">
        <v>3711</v>
      </c>
      <c r="H21996">
        <v>89816</v>
      </c>
    </row>
    <row r="21997" spans="6:8" ht="13.5">
      <c r="F21997" s="156" t="s">
        <v>3711</v>
      </c>
      <c r="H21997">
        <v>89816</v>
      </c>
    </row>
    <row r="21998" spans="6:8" ht="13.5">
      <c r="F21998" s="156" t="s">
        <v>3712</v>
      </c>
      <c r="H21998">
        <v>89817</v>
      </c>
    </row>
    <row r="21999" spans="6:8" ht="13.5">
      <c r="F21999" s="156" t="s">
        <v>3712</v>
      </c>
      <c r="H21999">
        <v>89817</v>
      </c>
    </row>
    <row r="22000" spans="6:8" ht="13.5">
      <c r="F22000" s="156" t="s">
        <v>3712</v>
      </c>
      <c r="H22000">
        <v>89817</v>
      </c>
    </row>
    <row r="22001" spans="6:8" ht="13.5">
      <c r="F22001" s="156" t="s">
        <v>3712</v>
      </c>
      <c r="H22001">
        <v>89817</v>
      </c>
    </row>
    <row r="22002" spans="6:8" ht="13.5">
      <c r="F22002" s="156" t="s">
        <v>3712</v>
      </c>
      <c r="H22002">
        <v>89817</v>
      </c>
    </row>
    <row r="22003" spans="6:8" ht="13.5">
      <c r="F22003" s="156" t="s">
        <v>3712</v>
      </c>
      <c r="H22003">
        <v>89817</v>
      </c>
    </row>
    <row r="22004" spans="6:8" ht="13.5">
      <c r="F22004" s="156" t="s">
        <v>3713</v>
      </c>
      <c r="H22004">
        <v>89818</v>
      </c>
    </row>
    <row r="22005" spans="6:8" ht="13.5">
      <c r="F22005" s="156" t="s">
        <v>3713</v>
      </c>
      <c r="H22005">
        <v>89818</v>
      </c>
    </row>
    <row r="22006" spans="6:8" ht="13.5">
      <c r="F22006" s="156" t="s">
        <v>3713</v>
      </c>
      <c r="H22006">
        <v>89818</v>
      </c>
    </row>
    <row r="22007" spans="6:8" ht="13.5">
      <c r="F22007" s="156" t="s">
        <v>3713</v>
      </c>
      <c r="H22007">
        <v>89818</v>
      </c>
    </row>
    <row r="22008" spans="6:8" ht="13.5">
      <c r="F22008" s="156" t="s">
        <v>3713</v>
      </c>
      <c r="H22008">
        <v>89818</v>
      </c>
    </row>
    <row r="22009" spans="6:8" ht="13.5">
      <c r="F22009" s="156" t="s">
        <v>3714</v>
      </c>
      <c r="H22009">
        <v>89819</v>
      </c>
    </row>
    <row r="22010" spans="6:8" ht="13.5">
      <c r="F22010" s="156" t="s">
        <v>3714</v>
      </c>
      <c r="H22010">
        <v>89819</v>
      </c>
    </row>
    <row r="22011" spans="6:8" ht="13.5">
      <c r="F22011" s="156" t="s">
        <v>3714</v>
      </c>
      <c r="H22011">
        <v>89819</v>
      </c>
    </row>
    <row r="22012" spans="6:8" ht="13.5">
      <c r="F22012" s="156" t="s">
        <v>3714</v>
      </c>
      <c r="H22012">
        <v>89819</v>
      </c>
    </row>
    <row r="22013" spans="6:8" ht="13.5">
      <c r="F22013" s="156" t="s">
        <v>3714</v>
      </c>
      <c r="H22013">
        <v>89819</v>
      </c>
    </row>
    <row r="22014" spans="6:8" ht="13.5">
      <c r="F22014" s="156" t="s">
        <v>3714</v>
      </c>
      <c r="H22014">
        <v>89819</v>
      </c>
    </row>
    <row r="22015" spans="6:8" ht="13.5">
      <c r="F22015" s="156" t="s">
        <v>3715</v>
      </c>
      <c r="H22015">
        <v>89820</v>
      </c>
    </row>
    <row r="22016" spans="6:8" ht="13.5">
      <c r="F22016" s="156" t="s">
        <v>3715</v>
      </c>
      <c r="H22016">
        <v>89820</v>
      </c>
    </row>
    <row r="22017" spans="6:8" ht="13.5">
      <c r="F22017" s="156" t="s">
        <v>3715</v>
      </c>
      <c r="H22017">
        <v>89820</v>
      </c>
    </row>
    <row r="22018" spans="6:8" ht="13.5">
      <c r="F22018" s="156" t="s">
        <v>3715</v>
      </c>
      <c r="H22018">
        <v>89820</v>
      </c>
    </row>
    <row r="22019" spans="6:8" ht="13.5">
      <c r="F22019" s="156" t="s">
        <v>3715</v>
      </c>
      <c r="H22019">
        <v>89820</v>
      </c>
    </row>
    <row r="22020" spans="6:8" ht="13.5">
      <c r="F22020" s="156" t="s">
        <v>3716</v>
      </c>
      <c r="H22020">
        <v>89821</v>
      </c>
    </row>
    <row r="22021" spans="6:8" ht="13.5">
      <c r="F22021" s="156" t="s">
        <v>3716</v>
      </c>
      <c r="H22021">
        <v>89821</v>
      </c>
    </row>
    <row r="22022" spans="6:8" ht="13.5">
      <c r="F22022" s="156" t="s">
        <v>3716</v>
      </c>
      <c r="H22022">
        <v>89821</v>
      </c>
    </row>
    <row r="22023" spans="6:8" ht="13.5">
      <c r="F22023" s="156" t="s">
        <v>3716</v>
      </c>
      <c r="H22023">
        <v>89821</v>
      </c>
    </row>
    <row r="22024" spans="6:8" ht="13.5">
      <c r="F22024" s="156" t="s">
        <v>3716</v>
      </c>
      <c r="H22024">
        <v>89821</v>
      </c>
    </row>
    <row r="22025" spans="6:8" ht="13.5">
      <c r="F22025" s="156" t="s">
        <v>3716</v>
      </c>
      <c r="H22025">
        <v>89821</v>
      </c>
    </row>
    <row r="22026" spans="6:8" ht="13.5">
      <c r="F22026" s="156" t="s">
        <v>3717</v>
      </c>
      <c r="H22026">
        <v>89822</v>
      </c>
    </row>
    <row r="22027" spans="6:8" ht="13.5">
      <c r="F22027" s="156" t="s">
        <v>3717</v>
      </c>
      <c r="H22027">
        <v>89822</v>
      </c>
    </row>
    <row r="22028" spans="6:8" ht="13.5">
      <c r="F22028" s="156" t="s">
        <v>3717</v>
      </c>
      <c r="H22028">
        <v>89822</v>
      </c>
    </row>
    <row r="22029" spans="6:8" ht="13.5">
      <c r="F22029" s="156" t="s">
        <v>3717</v>
      </c>
      <c r="H22029">
        <v>89822</v>
      </c>
    </row>
    <row r="22030" spans="6:8" ht="13.5">
      <c r="F22030" s="156" t="s">
        <v>3717</v>
      </c>
      <c r="H22030">
        <v>89822</v>
      </c>
    </row>
    <row r="22031" spans="6:8" ht="13.5">
      <c r="F22031" s="156" t="s">
        <v>3718</v>
      </c>
      <c r="H22031">
        <v>89823</v>
      </c>
    </row>
    <row r="22032" spans="6:8" ht="13.5">
      <c r="F22032" s="156" t="s">
        <v>3718</v>
      </c>
      <c r="H22032">
        <v>89823</v>
      </c>
    </row>
    <row r="22033" spans="6:8" ht="13.5">
      <c r="F22033" s="156" t="s">
        <v>3718</v>
      </c>
      <c r="H22033">
        <v>89823</v>
      </c>
    </row>
    <row r="22034" spans="6:8" ht="13.5">
      <c r="F22034" s="156" t="s">
        <v>3718</v>
      </c>
      <c r="H22034">
        <v>89823</v>
      </c>
    </row>
    <row r="22035" spans="6:8" ht="13.5">
      <c r="F22035" s="156" t="s">
        <v>3718</v>
      </c>
      <c r="H22035">
        <v>89823</v>
      </c>
    </row>
    <row r="22036" spans="6:8" ht="13.5">
      <c r="F22036" s="156" t="s">
        <v>3718</v>
      </c>
      <c r="H22036">
        <v>89823</v>
      </c>
    </row>
    <row r="22037" spans="6:8" ht="13.5">
      <c r="F22037" s="156" t="s">
        <v>3719</v>
      </c>
      <c r="H22037">
        <v>89824</v>
      </c>
    </row>
    <row r="22038" spans="6:8" ht="13.5">
      <c r="F22038" s="156" t="s">
        <v>3719</v>
      </c>
      <c r="H22038">
        <v>89824</v>
      </c>
    </row>
    <row r="22039" spans="6:8" ht="13.5">
      <c r="F22039" s="156" t="s">
        <v>3719</v>
      </c>
      <c r="H22039">
        <v>89824</v>
      </c>
    </row>
    <row r="22040" spans="6:8" ht="13.5">
      <c r="F22040" s="156" t="s">
        <v>3719</v>
      </c>
      <c r="H22040">
        <v>89824</v>
      </c>
    </row>
    <row r="22041" spans="6:8" ht="13.5">
      <c r="F22041" s="156" t="s">
        <v>3719</v>
      </c>
      <c r="H22041">
        <v>89824</v>
      </c>
    </row>
    <row r="22042" spans="6:8" ht="13.5">
      <c r="F22042" s="156" t="s">
        <v>3720</v>
      </c>
      <c r="H22042">
        <v>89825</v>
      </c>
    </row>
    <row r="22043" spans="6:8" ht="13.5">
      <c r="F22043" s="156" t="s">
        <v>3720</v>
      </c>
      <c r="H22043">
        <v>89825</v>
      </c>
    </row>
    <row r="22044" spans="6:8" ht="13.5">
      <c r="F22044" s="156" t="s">
        <v>3720</v>
      </c>
      <c r="H22044">
        <v>89825</v>
      </c>
    </row>
    <row r="22045" spans="6:8" ht="13.5">
      <c r="F22045" s="156" t="s">
        <v>3720</v>
      </c>
      <c r="H22045">
        <v>89825</v>
      </c>
    </row>
    <row r="22046" spans="6:8" ht="13.5">
      <c r="F22046" s="156" t="s">
        <v>3720</v>
      </c>
      <c r="H22046">
        <v>89825</v>
      </c>
    </row>
    <row r="22047" spans="6:8" ht="13.5">
      <c r="F22047" s="156" t="s">
        <v>3720</v>
      </c>
      <c r="H22047">
        <v>89825</v>
      </c>
    </row>
    <row r="22048" spans="6:8" ht="13.5">
      <c r="F22048" s="156" t="s">
        <v>3721</v>
      </c>
      <c r="H22048">
        <v>89826</v>
      </c>
    </row>
    <row r="22049" spans="6:8" ht="13.5">
      <c r="F22049" s="156" t="s">
        <v>3721</v>
      </c>
      <c r="H22049">
        <v>89826</v>
      </c>
    </row>
    <row r="22050" spans="6:8" ht="13.5">
      <c r="F22050" s="156" t="s">
        <v>3721</v>
      </c>
      <c r="H22050">
        <v>89826</v>
      </c>
    </row>
    <row r="22051" spans="6:8" ht="13.5">
      <c r="F22051" s="156" t="s">
        <v>3721</v>
      </c>
      <c r="H22051">
        <v>89826</v>
      </c>
    </row>
    <row r="22052" spans="6:8" ht="13.5">
      <c r="F22052" s="156" t="s">
        <v>3721</v>
      </c>
      <c r="H22052">
        <v>89826</v>
      </c>
    </row>
    <row r="22053" spans="6:8" ht="13.5">
      <c r="F22053" s="156" t="s">
        <v>3722</v>
      </c>
      <c r="H22053">
        <v>89827</v>
      </c>
    </row>
    <row r="22054" spans="6:8" ht="13.5">
      <c r="F22054" s="156" t="s">
        <v>3722</v>
      </c>
      <c r="H22054">
        <v>89827</v>
      </c>
    </row>
    <row r="22055" spans="6:8" ht="13.5">
      <c r="F22055" s="156" t="s">
        <v>3722</v>
      </c>
      <c r="H22055">
        <v>89827</v>
      </c>
    </row>
    <row r="22056" spans="6:8" ht="13.5">
      <c r="F22056" s="156" t="s">
        <v>3722</v>
      </c>
      <c r="H22056">
        <v>89827</v>
      </c>
    </row>
    <row r="22057" spans="6:8" ht="13.5">
      <c r="F22057" s="156" t="s">
        <v>3722</v>
      </c>
      <c r="H22057">
        <v>89827</v>
      </c>
    </row>
    <row r="22058" spans="6:8" ht="13.5">
      <c r="F22058" s="156" t="s">
        <v>3722</v>
      </c>
      <c r="H22058">
        <v>89827</v>
      </c>
    </row>
    <row r="22059" spans="6:8" ht="13.5">
      <c r="F22059" s="156" t="s">
        <v>3723</v>
      </c>
      <c r="H22059">
        <v>89828</v>
      </c>
    </row>
    <row r="22060" spans="6:8" ht="13.5">
      <c r="F22060" s="156" t="s">
        <v>3723</v>
      </c>
      <c r="H22060">
        <v>89828</v>
      </c>
    </row>
    <row r="22061" spans="6:8" ht="13.5">
      <c r="F22061" s="156" t="s">
        <v>3723</v>
      </c>
      <c r="H22061">
        <v>89828</v>
      </c>
    </row>
    <row r="22062" spans="6:8" ht="13.5">
      <c r="F22062" s="156" t="s">
        <v>3723</v>
      </c>
      <c r="H22062">
        <v>89828</v>
      </c>
    </row>
    <row r="22063" spans="6:8" ht="13.5">
      <c r="F22063" s="156" t="s">
        <v>3723</v>
      </c>
      <c r="H22063">
        <v>89828</v>
      </c>
    </row>
    <row r="22064" spans="6:8" ht="13.5">
      <c r="F22064" s="156" t="s">
        <v>3724</v>
      </c>
      <c r="H22064">
        <v>89829</v>
      </c>
    </row>
    <row r="22065" spans="6:8" ht="13.5">
      <c r="F22065" s="156" t="s">
        <v>3724</v>
      </c>
      <c r="H22065">
        <v>89829</v>
      </c>
    </row>
    <row r="22066" spans="6:8" ht="13.5">
      <c r="F22066" s="156" t="s">
        <v>3724</v>
      </c>
      <c r="H22066">
        <v>89829</v>
      </c>
    </row>
    <row r="22067" spans="6:8" ht="13.5">
      <c r="F22067" s="156" t="s">
        <v>3724</v>
      </c>
      <c r="H22067">
        <v>89829</v>
      </c>
    </row>
    <row r="22068" spans="6:8" ht="13.5">
      <c r="F22068" s="156" t="s">
        <v>3724</v>
      </c>
      <c r="H22068">
        <v>89829</v>
      </c>
    </row>
    <row r="22069" spans="6:8" ht="13.5">
      <c r="F22069" s="156" t="s">
        <v>3724</v>
      </c>
      <c r="H22069">
        <v>89829</v>
      </c>
    </row>
    <row r="22070" spans="6:8" ht="13.5">
      <c r="F22070" s="156" t="s">
        <v>3725</v>
      </c>
      <c r="H22070">
        <v>89830</v>
      </c>
    </row>
    <row r="22071" spans="6:8" ht="13.5">
      <c r="F22071" s="156" t="s">
        <v>3725</v>
      </c>
      <c r="H22071">
        <v>89830</v>
      </c>
    </row>
    <row r="22072" spans="6:8" ht="13.5">
      <c r="F22072" s="156" t="s">
        <v>3725</v>
      </c>
      <c r="H22072">
        <v>89830</v>
      </c>
    </row>
    <row r="22073" spans="6:8" ht="13.5">
      <c r="F22073" s="156" t="s">
        <v>3725</v>
      </c>
      <c r="H22073">
        <v>89830</v>
      </c>
    </row>
    <row r="22074" spans="6:8" ht="13.5">
      <c r="F22074" s="156" t="s">
        <v>3725</v>
      </c>
      <c r="H22074">
        <v>89830</v>
      </c>
    </row>
    <row r="22075" spans="6:8" ht="13.5">
      <c r="F22075" s="156" t="s">
        <v>3725</v>
      </c>
      <c r="H22075">
        <v>89830</v>
      </c>
    </row>
    <row r="22076" spans="6:8" ht="13.5">
      <c r="F22076" s="156" t="s">
        <v>3726</v>
      </c>
      <c r="H22076">
        <v>89831</v>
      </c>
    </row>
    <row r="22077" spans="6:8" ht="13.5">
      <c r="F22077" s="156" t="s">
        <v>3726</v>
      </c>
      <c r="H22077">
        <v>89831</v>
      </c>
    </row>
    <row r="22078" spans="6:8" ht="13.5">
      <c r="F22078" s="156" t="s">
        <v>3726</v>
      </c>
      <c r="H22078">
        <v>89831</v>
      </c>
    </row>
    <row r="22079" spans="6:8" ht="13.5">
      <c r="F22079" s="156" t="s">
        <v>3726</v>
      </c>
      <c r="H22079">
        <v>89831</v>
      </c>
    </row>
    <row r="22080" spans="6:8" ht="13.5">
      <c r="F22080" s="156" t="s">
        <v>3726</v>
      </c>
      <c r="H22080">
        <v>89831</v>
      </c>
    </row>
    <row r="22081" spans="6:8" ht="13.5">
      <c r="F22081" s="156" t="s">
        <v>3727</v>
      </c>
      <c r="H22081">
        <v>89832</v>
      </c>
    </row>
    <row r="22082" spans="6:8" ht="13.5">
      <c r="F22082" s="156" t="s">
        <v>3727</v>
      </c>
      <c r="H22082">
        <v>89832</v>
      </c>
    </row>
    <row r="22083" spans="6:8" ht="13.5">
      <c r="F22083" s="156" t="s">
        <v>3727</v>
      </c>
      <c r="H22083">
        <v>89832</v>
      </c>
    </row>
    <row r="22084" spans="6:8" ht="13.5">
      <c r="F22084" s="156" t="s">
        <v>3727</v>
      </c>
      <c r="H22084">
        <v>89832</v>
      </c>
    </row>
    <row r="22085" spans="6:8" ht="13.5">
      <c r="F22085" s="156" t="s">
        <v>3727</v>
      </c>
      <c r="H22085">
        <v>89832</v>
      </c>
    </row>
    <row r="22086" spans="6:8" ht="13.5">
      <c r="F22086" s="156" t="s">
        <v>3728</v>
      </c>
      <c r="H22086">
        <v>89833</v>
      </c>
    </row>
    <row r="22087" spans="6:8" ht="13.5">
      <c r="F22087" s="156" t="s">
        <v>3728</v>
      </c>
      <c r="H22087">
        <v>89833</v>
      </c>
    </row>
    <row r="22088" spans="6:8" ht="13.5">
      <c r="F22088" s="156" t="s">
        <v>3728</v>
      </c>
      <c r="H22088">
        <v>89833</v>
      </c>
    </row>
    <row r="22089" spans="6:8" ht="13.5">
      <c r="F22089" s="156" t="s">
        <v>3728</v>
      </c>
      <c r="H22089">
        <v>89833</v>
      </c>
    </row>
    <row r="22090" spans="6:8" ht="13.5">
      <c r="F22090" s="156" t="s">
        <v>3728</v>
      </c>
      <c r="H22090">
        <v>89833</v>
      </c>
    </row>
    <row r="22091" spans="6:8" ht="13.5">
      <c r="F22091" s="156" t="s">
        <v>3728</v>
      </c>
      <c r="H22091">
        <v>89833</v>
      </c>
    </row>
    <row r="22092" spans="6:8" ht="13.5">
      <c r="F22092" s="156" t="s">
        <v>3729</v>
      </c>
      <c r="H22092">
        <v>89834</v>
      </c>
    </row>
    <row r="22093" spans="6:8" ht="13.5">
      <c r="F22093" s="156" t="s">
        <v>3729</v>
      </c>
      <c r="H22093">
        <v>89834</v>
      </c>
    </row>
    <row r="22094" spans="6:8" ht="13.5">
      <c r="F22094" s="156" t="s">
        <v>3729</v>
      </c>
      <c r="H22094">
        <v>89834</v>
      </c>
    </row>
    <row r="22095" spans="6:8" ht="13.5">
      <c r="F22095" s="156" t="s">
        <v>3729</v>
      </c>
      <c r="H22095">
        <v>89834</v>
      </c>
    </row>
    <row r="22096" spans="6:8" ht="13.5">
      <c r="F22096" s="156" t="s">
        <v>3729</v>
      </c>
      <c r="H22096">
        <v>89834</v>
      </c>
    </row>
    <row r="22097" spans="6:8" ht="13.5">
      <c r="F22097" s="156" t="s">
        <v>3729</v>
      </c>
      <c r="H22097">
        <v>89834</v>
      </c>
    </row>
    <row r="22098" spans="6:8" ht="13.5">
      <c r="F22098" s="156" t="s">
        <v>3730</v>
      </c>
      <c r="H22098">
        <v>89835</v>
      </c>
    </row>
    <row r="22099" spans="6:8" ht="13.5">
      <c r="F22099" s="156" t="s">
        <v>3730</v>
      </c>
      <c r="H22099">
        <v>89835</v>
      </c>
    </row>
    <row r="22100" spans="6:8" ht="13.5">
      <c r="F22100" s="156" t="s">
        <v>3730</v>
      </c>
      <c r="H22100">
        <v>89835</v>
      </c>
    </row>
    <row r="22101" spans="6:8" ht="13.5">
      <c r="F22101" s="156" t="s">
        <v>3730</v>
      </c>
      <c r="H22101">
        <v>89835</v>
      </c>
    </row>
    <row r="22102" spans="6:8" ht="13.5">
      <c r="F22102" s="156" t="s">
        <v>3730</v>
      </c>
      <c r="H22102">
        <v>89835</v>
      </c>
    </row>
    <row r="22103" spans="6:8" ht="13.5">
      <c r="F22103" s="156" t="s">
        <v>3731</v>
      </c>
      <c r="H22103">
        <v>89836</v>
      </c>
    </row>
    <row r="22104" spans="6:8" ht="13.5">
      <c r="F22104" s="156" t="s">
        <v>3731</v>
      </c>
      <c r="H22104">
        <v>89836</v>
      </c>
    </row>
    <row r="22105" spans="6:8" ht="13.5">
      <c r="F22105" s="156" t="s">
        <v>3731</v>
      </c>
      <c r="H22105">
        <v>89836</v>
      </c>
    </row>
    <row r="22106" spans="6:8" ht="13.5">
      <c r="F22106" s="156" t="s">
        <v>3731</v>
      </c>
      <c r="H22106">
        <v>89836</v>
      </c>
    </row>
    <row r="22107" spans="6:8" ht="13.5">
      <c r="F22107" s="156" t="s">
        <v>3731</v>
      </c>
      <c r="H22107">
        <v>89836</v>
      </c>
    </row>
    <row r="22108" spans="6:8" ht="13.5">
      <c r="F22108" s="156" t="s">
        <v>3732</v>
      </c>
      <c r="H22108">
        <v>89837</v>
      </c>
    </row>
    <row r="22109" spans="6:8" ht="13.5">
      <c r="F22109" s="156" t="s">
        <v>3732</v>
      </c>
      <c r="H22109">
        <v>89837</v>
      </c>
    </row>
    <row r="22110" spans="6:8" ht="13.5">
      <c r="F22110" s="156" t="s">
        <v>3732</v>
      </c>
      <c r="H22110">
        <v>89837</v>
      </c>
    </row>
    <row r="22111" spans="6:8" ht="13.5">
      <c r="F22111" s="156" t="s">
        <v>3732</v>
      </c>
      <c r="H22111">
        <v>89837</v>
      </c>
    </row>
    <row r="22112" spans="6:8" ht="13.5">
      <c r="F22112" s="156" t="s">
        <v>3732</v>
      </c>
      <c r="H22112">
        <v>89837</v>
      </c>
    </row>
    <row r="22113" spans="6:8" ht="13.5">
      <c r="F22113" s="156" t="s">
        <v>3733</v>
      </c>
      <c r="H22113">
        <v>89838</v>
      </c>
    </row>
    <row r="22114" spans="6:8" ht="13.5">
      <c r="F22114" s="156" t="s">
        <v>3733</v>
      </c>
      <c r="H22114">
        <v>89838</v>
      </c>
    </row>
    <row r="22115" spans="6:8" ht="13.5">
      <c r="F22115" s="156" t="s">
        <v>3733</v>
      </c>
      <c r="H22115">
        <v>89838</v>
      </c>
    </row>
    <row r="22116" spans="6:8" ht="13.5">
      <c r="F22116" s="156" t="s">
        <v>3733</v>
      </c>
      <c r="H22116">
        <v>89838</v>
      </c>
    </row>
    <row r="22117" spans="6:8" ht="13.5">
      <c r="F22117" s="156" t="s">
        <v>3733</v>
      </c>
      <c r="H22117">
        <v>89838</v>
      </c>
    </row>
    <row r="22118" spans="6:8" ht="13.5">
      <c r="F22118" s="156" t="s">
        <v>3734</v>
      </c>
      <c r="H22118">
        <v>89839</v>
      </c>
    </row>
    <row r="22119" spans="6:8" ht="13.5">
      <c r="F22119" s="156" t="s">
        <v>3734</v>
      </c>
      <c r="H22119">
        <v>89839</v>
      </c>
    </row>
    <row r="22120" spans="6:8" ht="13.5">
      <c r="F22120" s="156" t="s">
        <v>3734</v>
      </c>
      <c r="H22120">
        <v>89839</v>
      </c>
    </row>
    <row r="22121" spans="6:8" ht="13.5">
      <c r="F22121" s="156" t="s">
        <v>3734</v>
      </c>
      <c r="H22121">
        <v>89839</v>
      </c>
    </row>
    <row r="22122" spans="6:8" ht="13.5">
      <c r="F22122" s="156" t="s">
        <v>3734</v>
      </c>
      <c r="H22122">
        <v>89839</v>
      </c>
    </row>
    <row r="22123" spans="6:8" ht="13.5">
      <c r="F22123" s="156" t="s">
        <v>3735</v>
      </c>
      <c r="H22123">
        <v>89840</v>
      </c>
    </row>
    <row r="22124" spans="6:8" ht="13.5">
      <c r="F22124" s="156" t="s">
        <v>3735</v>
      </c>
      <c r="H22124">
        <v>89840</v>
      </c>
    </row>
    <row r="22125" spans="6:8" ht="13.5">
      <c r="F22125" s="156" t="s">
        <v>3735</v>
      </c>
      <c r="H22125">
        <v>89840</v>
      </c>
    </row>
    <row r="22126" spans="6:8" ht="13.5">
      <c r="F22126" s="156" t="s">
        <v>3735</v>
      </c>
      <c r="H22126">
        <v>89840</v>
      </c>
    </row>
    <row r="22127" spans="6:8" ht="13.5">
      <c r="F22127" s="156" t="s">
        <v>3735</v>
      </c>
      <c r="H22127">
        <v>89840</v>
      </c>
    </row>
    <row r="22128" spans="6:8" ht="13.5">
      <c r="F22128" s="156" t="s">
        <v>3736</v>
      </c>
      <c r="H22128">
        <v>89841</v>
      </c>
    </row>
    <row r="22129" spans="6:8" ht="13.5">
      <c r="F22129" s="156" t="s">
        <v>3736</v>
      </c>
      <c r="H22129">
        <v>89841</v>
      </c>
    </row>
    <row r="22130" spans="6:8" ht="13.5">
      <c r="F22130" s="156" t="s">
        <v>3736</v>
      </c>
      <c r="H22130">
        <v>89841</v>
      </c>
    </row>
    <row r="22131" spans="6:8" ht="13.5">
      <c r="F22131" s="156" t="s">
        <v>3736</v>
      </c>
      <c r="H22131">
        <v>89841</v>
      </c>
    </row>
    <row r="22132" spans="6:8" ht="13.5">
      <c r="F22132" s="156" t="s">
        <v>3736</v>
      </c>
      <c r="H22132">
        <v>89841</v>
      </c>
    </row>
    <row r="22133" spans="6:8" ht="13.5">
      <c r="F22133" s="156" t="s">
        <v>3737</v>
      </c>
      <c r="H22133">
        <v>89842</v>
      </c>
    </row>
    <row r="22134" spans="6:8" ht="13.5">
      <c r="F22134" s="156" t="s">
        <v>3737</v>
      </c>
      <c r="H22134">
        <v>89842</v>
      </c>
    </row>
    <row r="22135" spans="6:8" ht="13.5">
      <c r="F22135" s="156" t="s">
        <v>3737</v>
      </c>
      <c r="H22135">
        <v>89842</v>
      </c>
    </row>
    <row r="22136" spans="6:8" ht="13.5">
      <c r="F22136" s="156" t="s">
        <v>3737</v>
      </c>
      <c r="H22136">
        <v>89842</v>
      </c>
    </row>
    <row r="22137" spans="6:8" ht="13.5">
      <c r="F22137" s="156" t="s">
        <v>3737</v>
      </c>
      <c r="H22137">
        <v>89842</v>
      </c>
    </row>
    <row r="22138" spans="6:8" ht="13.5">
      <c r="F22138" s="156" t="s">
        <v>3738</v>
      </c>
      <c r="H22138">
        <v>89844</v>
      </c>
    </row>
    <row r="22139" spans="6:8" ht="13.5">
      <c r="F22139" s="156" t="s">
        <v>3738</v>
      </c>
      <c r="H22139">
        <v>89844</v>
      </c>
    </row>
    <row r="22140" spans="6:8" ht="13.5">
      <c r="F22140" s="156" t="s">
        <v>3738</v>
      </c>
      <c r="H22140">
        <v>89844</v>
      </c>
    </row>
    <row r="22141" spans="6:8" ht="13.5">
      <c r="F22141" s="156" t="s">
        <v>3738</v>
      </c>
      <c r="H22141">
        <v>89844</v>
      </c>
    </row>
    <row r="22142" spans="6:8" ht="13.5">
      <c r="F22142" s="156" t="s">
        <v>3738</v>
      </c>
      <c r="H22142">
        <v>89844</v>
      </c>
    </row>
    <row r="22143" spans="6:8" ht="13.5">
      <c r="F22143" s="156" t="s">
        <v>3739</v>
      </c>
      <c r="H22143">
        <v>89845</v>
      </c>
    </row>
    <row r="22144" spans="6:8" ht="13.5">
      <c r="F22144" s="156" t="s">
        <v>3739</v>
      </c>
      <c r="H22144">
        <v>89845</v>
      </c>
    </row>
    <row r="22145" spans="6:8" ht="13.5">
      <c r="F22145" s="156" t="s">
        <v>3739</v>
      </c>
      <c r="H22145">
        <v>89845</v>
      </c>
    </row>
    <row r="22146" spans="6:8" ht="13.5">
      <c r="F22146" s="156" t="s">
        <v>3739</v>
      </c>
      <c r="H22146">
        <v>89845</v>
      </c>
    </row>
    <row r="22147" spans="6:8" ht="13.5">
      <c r="F22147" s="156" t="s">
        <v>3739</v>
      </c>
      <c r="H22147">
        <v>89845</v>
      </c>
    </row>
    <row r="22148" spans="6:8" ht="13.5">
      <c r="F22148" s="156" t="s">
        <v>3740</v>
      </c>
      <c r="H22148">
        <v>89846</v>
      </c>
    </row>
    <row r="22149" spans="6:8" ht="13.5">
      <c r="F22149" s="156" t="s">
        <v>3740</v>
      </c>
      <c r="H22149">
        <v>89846</v>
      </c>
    </row>
    <row r="22150" spans="6:8" ht="13.5">
      <c r="F22150" s="156" t="s">
        <v>3740</v>
      </c>
      <c r="H22150">
        <v>89846</v>
      </c>
    </row>
    <row r="22151" spans="6:8" ht="13.5">
      <c r="F22151" s="156" t="s">
        <v>3740</v>
      </c>
      <c r="H22151">
        <v>89846</v>
      </c>
    </row>
    <row r="22152" spans="6:8" ht="13.5">
      <c r="F22152" s="156" t="s">
        <v>3740</v>
      </c>
      <c r="H22152">
        <v>89846</v>
      </c>
    </row>
    <row r="22153" spans="6:8" ht="13.5">
      <c r="F22153" s="156" t="s">
        <v>3741</v>
      </c>
      <c r="H22153">
        <v>89847</v>
      </c>
    </row>
    <row r="22154" spans="6:8" ht="13.5">
      <c r="F22154" s="156" t="s">
        <v>3741</v>
      </c>
      <c r="H22154">
        <v>89847</v>
      </c>
    </row>
    <row r="22155" spans="6:8" ht="13.5">
      <c r="F22155" s="156" t="s">
        <v>3741</v>
      </c>
      <c r="H22155">
        <v>89847</v>
      </c>
    </row>
    <row r="22156" spans="6:8" ht="13.5">
      <c r="F22156" s="156" t="s">
        <v>3741</v>
      </c>
      <c r="H22156">
        <v>89847</v>
      </c>
    </row>
    <row r="22157" spans="6:8" ht="13.5">
      <c r="F22157" s="156" t="s">
        <v>3741</v>
      </c>
      <c r="H22157">
        <v>89847</v>
      </c>
    </row>
    <row r="22158" spans="6:8" ht="13.5">
      <c r="F22158" s="156" t="s">
        <v>3742</v>
      </c>
      <c r="H22158">
        <v>89850</v>
      </c>
    </row>
    <row r="22159" spans="6:8" ht="13.5">
      <c r="F22159" s="156" t="s">
        <v>3742</v>
      </c>
      <c r="H22159">
        <v>89850</v>
      </c>
    </row>
    <row r="22160" spans="6:8" ht="13.5">
      <c r="F22160" s="156" t="s">
        <v>3742</v>
      </c>
      <c r="H22160">
        <v>89850</v>
      </c>
    </row>
    <row r="22161" spans="6:8" ht="13.5">
      <c r="F22161" s="156" t="s">
        <v>3742</v>
      </c>
      <c r="H22161">
        <v>89850</v>
      </c>
    </row>
    <row r="22162" spans="6:8" ht="13.5">
      <c r="F22162" s="156" t="s">
        <v>3742</v>
      </c>
      <c r="H22162">
        <v>89850</v>
      </c>
    </row>
    <row r="22163" spans="6:8" ht="13.5">
      <c r="F22163" s="156" t="s">
        <v>3742</v>
      </c>
      <c r="H22163">
        <v>89850</v>
      </c>
    </row>
    <row r="22164" spans="6:8" ht="13.5">
      <c r="F22164" s="156" t="s">
        <v>3743</v>
      </c>
      <c r="H22164">
        <v>89851</v>
      </c>
    </row>
    <row r="22165" spans="6:8" ht="13.5">
      <c r="F22165" s="156" t="s">
        <v>3743</v>
      </c>
      <c r="H22165">
        <v>89851</v>
      </c>
    </row>
    <row r="22166" spans="6:8" ht="13.5">
      <c r="F22166" s="156" t="s">
        <v>3743</v>
      </c>
      <c r="H22166">
        <v>89851</v>
      </c>
    </row>
    <row r="22167" spans="6:8" ht="13.5">
      <c r="F22167" s="156" t="s">
        <v>3743</v>
      </c>
      <c r="H22167">
        <v>89851</v>
      </c>
    </row>
    <row r="22168" spans="6:8" ht="13.5">
      <c r="F22168" s="156" t="s">
        <v>3743</v>
      </c>
      <c r="H22168">
        <v>89851</v>
      </c>
    </row>
    <row r="22169" spans="6:8" ht="13.5">
      <c r="F22169" s="156" t="s">
        <v>3743</v>
      </c>
      <c r="H22169">
        <v>89851</v>
      </c>
    </row>
    <row r="22170" spans="6:8" ht="13.5">
      <c r="F22170" s="156" t="s">
        <v>3744</v>
      </c>
      <c r="H22170">
        <v>89852</v>
      </c>
    </row>
    <row r="22171" spans="6:8" ht="13.5">
      <c r="F22171" s="156" t="s">
        <v>3744</v>
      </c>
      <c r="H22171">
        <v>89852</v>
      </c>
    </row>
    <row r="22172" spans="6:8" ht="13.5">
      <c r="F22172" s="156" t="s">
        <v>3744</v>
      </c>
      <c r="H22172">
        <v>89852</v>
      </c>
    </row>
    <row r="22173" spans="6:8" ht="13.5">
      <c r="F22173" s="156" t="s">
        <v>3744</v>
      </c>
      <c r="H22173">
        <v>89852</v>
      </c>
    </row>
    <row r="22174" spans="6:8" ht="13.5">
      <c r="F22174" s="156" t="s">
        <v>3744</v>
      </c>
      <c r="H22174">
        <v>89852</v>
      </c>
    </row>
    <row r="22175" spans="6:8" ht="13.5">
      <c r="F22175" s="156" t="s">
        <v>3744</v>
      </c>
      <c r="H22175">
        <v>89852</v>
      </c>
    </row>
    <row r="22176" spans="6:8" ht="13.5">
      <c r="F22176" s="156" t="s">
        <v>3745</v>
      </c>
      <c r="H22176">
        <v>89853</v>
      </c>
    </row>
    <row r="22177" spans="6:8" ht="13.5">
      <c r="F22177" s="156" t="s">
        <v>3745</v>
      </c>
      <c r="H22177">
        <v>89853</v>
      </c>
    </row>
    <row r="22178" spans="6:8" ht="13.5">
      <c r="F22178" s="156" t="s">
        <v>3745</v>
      </c>
      <c r="H22178">
        <v>89853</v>
      </c>
    </row>
    <row r="22179" spans="6:8" ht="13.5">
      <c r="F22179" s="156" t="s">
        <v>3745</v>
      </c>
      <c r="H22179">
        <v>89853</v>
      </c>
    </row>
    <row r="22180" spans="6:8" ht="13.5">
      <c r="F22180" s="156" t="s">
        <v>3745</v>
      </c>
      <c r="H22180">
        <v>89853</v>
      </c>
    </row>
    <row r="22181" spans="6:8" ht="13.5">
      <c r="F22181" s="156" t="s">
        <v>3745</v>
      </c>
      <c r="H22181">
        <v>89853</v>
      </c>
    </row>
    <row r="22182" spans="6:8" ht="13.5">
      <c r="F22182" s="156" t="s">
        <v>3746</v>
      </c>
      <c r="H22182">
        <v>89854</v>
      </c>
    </row>
    <row r="22183" spans="6:8" ht="13.5">
      <c r="F22183" s="156" t="s">
        <v>3746</v>
      </c>
      <c r="H22183">
        <v>89854</v>
      </c>
    </row>
    <row r="22184" spans="6:8" ht="13.5">
      <c r="F22184" s="156" t="s">
        <v>3746</v>
      </c>
      <c r="H22184">
        <v>89854</v>
      </c>
    </row>
    <row r="22185" spans="6:8" ht="13.5">
      <c r="F22185" s="156" t="s">
        <v>3746</v>
      </c>
      <c r="H22185">
        <v>89854</v>
      </c>
    </row>
    <row r="22186" spans="6:8" ht="13.5">
      <c r="F22186" s="156" t="s">
        <v>3746</v>
      </c>
      <c r="H22186">
        <v>89854</v>
      </c>
    </row>
    <row r="22187" spans="6:8" ht="13.5">
      <c r="F22187" s="156" t="s">
        <v>3746</v>
      </c>
      <c r="H22187">
        <v>89854</v>
      </c>
    </row>
    <row r="22188" spans="6:8" ht="13.5">
      <c r="F22188" s="156" t="s">
        <v>3747</v>
      </c>
      <c r="H22188">
        <v>89855</v>
      </c>
    </row>
    <row r="22189" spans="6:8" ht="13.5">
      <c r="F22189" s="156" t="s">
        <v>3747</v>
      </c>
      <c r="H22189">
        <v>89855</v>
      </c>
    </row>
    <row r="22190" spans="6:8" ht="13.5">
      <c r="F22190" s="156" t="s">
        <v>3747</v>
      </c>
      <c r="H22190">
        <v>89855</v>
      </c>
    </row>
    <row r="22191" spans="6:8" ht="13.5">
      <c r="F22191" s="156" t="s">
        <v>3747</v>
      </c>
      <c r="H22191">
        <v>89855</v>
      </c>
    </row>
    <row r="22192" spans="6:8" ht="13.5">
      <c r="F22192" s="156" t="s">
        <v>3747</v>
      </c>
      <c r="H22192">
        <v>89855</v>
      </c>
    </row>
    <row r="22193" spans="6:8" ht="13.5">
      <c r="F22193" s="156" t="s">
        <v>3747</v>
      </c>
      <c r="H22193">
        <v>89855</v>
      </c>
    </row>
    <row r="22194" spans="6:8" ht="13.5">
      <c r="F22194" s="156" t="s">
        <v>3748</v>
      </c>
      <c r="H22194">
        <v>89856</v>
      </c>
    </row>
    <row r="22195" spans="6:8" ht="13.5">
      <c r="F22195" s="156" t="s">
        <v>3748</v>
      </c>
      <c r="H22195">
        <v>89856</v>
      </c>
    </row>
    <row r="22196" spans="6:8" ht="13.5">
      <c r="F22196" s="156" t="s">
        <v>3748</v>
      </c>
      <c r="H22196">
        <v>89856</v>
      </c>
    </row>
    <row r="22197" spans="6:8" ht="13.5">
      <c r="F22197" s="156" t="s">
        <v>3748</v>
      </c>
      <c r="H22197">
        <v>89856</v>
      </c>
    </row>
    <row r="22198" spans="6:8" ht="13.5">
      <c r="F22198" s="156" t="s">
        <v>3748</v>
      </c>
      <c r="H22198">
        <v>89856</v>
      </c>
    </row>
    <row r="22199" spans="6:8" ht="13.5">
      <c r="F22199" s="156" t="s">
        <v>3748</v>
      </c>
      <c r="H22199">
        <v>89856</v>
      </c>
    </row>
    <row r="22200" spans="6:8" ht="13.5">
      <c r="F22200" s="156" t="s">
        <v>3749</v>
      </c>
      <c r="H22200">
        <v>89857</v>
      </c>
    </row>
    <row r="22201" spans="6:8" ht="13.5">
      <c r="F22201" s="156" t="s">
        <v>3749</v>
      </c>
      <c r="H22201">
        <v>89857</v>
      </c>
    </row>
    <row r="22202" spans="6:8" ht="13.5">
      <c r="F22202" s="156" t="s">
        <v>3749</v>
      </c>
      <c r="H22202">
        <v>89857</v>
      </c>
    </row>
    <row r="22203" spans="6:8" ht="13.5">
      <c r="F22203" s="156" t="s">
        <v>3749</v>
      </c>
      <c r="H22203">
        <v>89857</v>
      </c>
    </row>
    <row r="22204" spans="6:8" ht="13.5">
      <c r="F22204" s="156" t="s">
        <v>3749</v>
      </c>
      <c r="H22204">
        <v>89857</v>
      </c>
    </row>
    <row r="22205" spans="6:8" ht="13.5">
      <c r="F22205" s="156" t="s">
        <v>3749</v>
      </c>
      <c r="H22205">
        <v>89857</v>
      </c>
    </row>
    <row r="22206" spans="6:8" ht="13.5">
      <c r="F22206" s="156" t="s">
        <v>3750</v>
      </c>
      <c r="H22206">
        <v>89859</v>
      </c>
    </row>
    <row r="22207" spans="6:8" ht="13.5">
      <c r="F22207" s="156" t="s">
        <v>3750</v>
      </c>
      <c r="H22207">
        <v>89859</v>
      </c>
    </row>
    <row r="22208" spans="6:8" ht="13.5">
      <c r="F22208" s="156" t="s">
        <v>3750</v>
      </c>
      <c r="H22208">
        <v>89859</v>
      </c>
    </row>
    <row r="22209" spans="6:8" ht="13.5">
      <c r="F22209" s="156" t="s">
        <v>3750</v>
      </c>
      <c r="H22209">
        <v>89859</v>
      </c>
    </row>
    <row r="22210" spans="6:8" ht="13.5">
      <c r="F22210" s="156" t="s">
        <v>3750</v>
      </c>
      <c r="H22210">
        <v>89859</v>
      </c>
    </row>
    <row r="22211" spans="6:8" ht="13.5">
      <c r="F22211" s="156" t="s">
        <v>3750</v>
      </c>
      <c r="H22211">
        <v>89859</v>
      </c>
    </row>
    <row r="22212" spans="6:8" ht="13.5">
      <c r="F22212" s="156" t="s">
        <v>3751</v>
      </c>
      <c r="H22212">
        <v>89860</v>
      </c>
    </row>
    <row r="22213" spans="6:8" ht="13.5">
      <c r="F22213" s="156" t="s">
        <v>3751</v>
      </c>
      <c r="H22213">
        <v>89860</v>
      </c>
    </row>
    <row r="22214" spans="6:8" ht="13.5">
      <c r="F22214" s="156" t="s">
        <v>3751</v>
      </c>
      <c r="H22214">
        <v>89860</v>
      </c>
    </row>
    <row r="22215" spans="6:8" ht="13.5">
      <c r="F22215" s="156" t="s">
        <v>3751</v>
      </c>
      <c r="H22215">
        <v>89860</v>
      </c>
    </row>
    <row r="22216" spans="6:8" ht="13.5">
      <c r="F22216" s="156" t="s">
        <v>3751</v>
      </c>
      <c r="H22216">
        <v>89860</v>
      </c>
    </row>
    <row r="22217" spans="6:8" ht="13.5">
      <c r="F22217" s="156" t="s">
        <v>3751</v>
      </c>
      <c r="H22217">
        <v>89860</v>
      </c>
    </row>
    <row r="22218" spans="6:8" ht="13.5">
      <c r="F22218" s="156" t="s">
        <v>3752</v>
      </c>
      <c r="H22218">
        <v>89861</v>
      </c>
    </row>
    <row r="22219" spans="6:8" ht="13.5">
      <c r="F22219" s="156" t="s">
        <v>3752</v>
      </c>
      <c r="H22219">
        <v>89861</v>
      </c>
    </row>
    <row r="22220" spans="6:8" ht="13.5">
      <c r="F22220" s="156" t="s">
        <v>3752</v>
      </c>
      <c r="H22220">
        <v>89861</v>
      </c>
    </row>
    <row r="22221" spans="6:8" ht="13.5">
      <c r="F22221" s="156" t="s">
        <v>3752</v>
      </c>
      <c r="H22221">
        <v>89861</v>
      </c>
    </row>
    <row r="22222" spans="6:8" ht="13.5">
      <c r="F22222" s="156" t="s">
        <v>3752</v>
      </c>
      <c r="H22222">
        <v>89861</v>
      </c>
    </row>
    <row r="22223" spans="6:8" ht="13.5">
      <c r="F22223" s="156" t="s">
        <v>3752</v>
      </c>
      <c r="H22223">
        <v>89861</v>
      </c>
    </row>
    <row r="22224" spans="6:8" ht="13.5">
      <c r="F22224" s="156" t="s">
        <v>3753</v>
      </c>
      <c r="H22224">
        <v>89862</v>
      </c>
    </row>
    <row r="22225" spans="6:8" ht="13.5">
      <c r="F22225" s="156" t="s">
        <v>3753</v>
      </c>
      <c r="H22225">
        <v>89862</v>
      </c>
    </row>
    <row r="22226" spans="6:8" ht="13.5">
      <c r="F22226" s="156" t="s">
        <v>3753</v>
      </c>
      <c r="H22226">
        <v>89862</v>
      </c>
    </row>
    <row r="22227" spans="6:8" ht="13.5">
      <c r="F22227" s="156" t="s">
        <v>3753</v>
      </c>
      <c r="H22227">
        <v>89862</v>
      </c>
    </row>
    <row r="22228" spans="6:8" ht="13.5">
      <c r="F22228" s="156" t="s">
        <v>3753</v>
      </c>
      <c r="H22228">
        <v>89862</v>
      </c>
    </row>
    <row r="22229" spans="6:8" ht="13.5">
      <c r="F22229" s="156" t="s">
        <v>3753</v>
      </c>
      <c r="H22229">
        <v>89862</v>
      </c>
    </row>
    <row r="22230" spans="6:8" ht="13.5">
      <c r="F22230" s="156" t="s">
        <v>3754</v>
      </c>
      <c r="H22230">
        <v>89863</v>
      </c>
    </row>
    <row r="22231" spans="6:8" ht="13.5">
      <c r="F22231" s="156" t="s">
        <v>3754</v>
      </c>
      <c r="H22231">
        <v>89863</v>
      </c>
    </row>
    <row r="22232" spans="6:8" ht="13.5">
      <c r="F22232" s="156" t="s">
        <v>3754</v>
      </c>
      <c r="H22232">
        <v>89863</v>
      </c>
    </row>
    <row r="22233" spans="6:8" ht="13.5">
      <c r="F22233" s="156" t="s">
        <v>3754</v>
      </c>
      <c r="H22233">
        <v>89863</v>
      </c>
    </row>
    <row r="22234" spans="6:8" ht="13.5">
      <c r="F22234" s="156" t="s">
        <v>3754</v>
      </c>
      <c r="H22234">
        <v>89863</v>
      </c>
    </row>
    <row r="22235" spans="6:8" ht="13.5">
      <c r="F22235" s="156" t="s">
        <v>3754</v>
      </c>
      <c r="H22235">
        <v>89863</v>
      </c>
    </row>
    <row r="22236" spans="6:8" ht="13.5">
      <c r="F22236" s="156" t="s">
        <v>3755</v>
      </c>
      <c r="H22236">
        <v>89866</v>
      </c>
    </row>
    <row r="22237" spans="6:8" ht="13.5">
      <c r="F22237" s="156" t="s">
        <v>3755</v>
      </c>
      <c r="H22237">
        <v>89866</v>
      </c>
    </row>
    <row r="22238" spans="6:8" ht="13.5">
      <c r="F22238" s="156" t="s">
        <v>3755</v>
      </c>
      <c r="H22238">
        <v>89866</v>
      </c>
    </row>
    <row r="22239" spans="6:8" ht="13.5">
      <c r="F22239" s="156" t="s">
        <v>3755</v>
      </c>
      <c r="H22239">
        <v>89866</v>
      </c>
    </row>
    <row r="22240" spans="6:8" ht="13.5">
      <c r="F22240" s="156" t="s">
        <v>3755</v>
      </c>
      <c r="H22240">
        <v>89866</v>
      </c>
    </row>
    <row r="22241" spans="6:8" ht="13.5">
      <c r="F22241" s="156" t="s">
        <v>3755</v>
      </c>
      <c r="H22241">
        <v>89866</v>
      </c>
    </row>
    <row r="22242" spans="6:8" ht="13.5">
      <c r="F22242" s="156" t="s">
        <v>3755</v>
      </c>
      <c r="H22242">
        <v>89866</v>
      </c>
    </row>
    <row r="22243" spans="6:8" ht="13.5">
      <c r="F22243" s="156" t="s">
        <v>3756</v>
      </c>
      <c r="H22243">
        <v>89867</v>
      </c>
    </row>
    <row r="22244" spans="6:8" ht="13.5">
      <c r="F22244" s="156" t="s">
        <v>3756</v>
      </c>
      <c r="H22244">
        <v>89867</v>
      </c>
    </row>
    <row r="22245" spans="6:8" ht="13.5">
      <c r="F22245" s="156" t="s">
        <v>3756</v>
      </c>
      <c r="H22245">
        <v>89867</v>
      </c>
    </row>
    <row r="22246" spans="6:8" ht="13.5">
      <c r="F22246" s="156" t="s">
        <v>3756</v>
      </c>
      <c r="H22246">
        <v>89867</v>
      </c>
    </row>
    <row r="22247" spans="6:8" ht="13.5">
      <c r="F22247" s="156" t="s">
        <v>3756</v>
      </c>
      <c r="H22247">
        <v>89867</v>
      </c>
    </row>
    <row r="22248" spans="6:8" ht="13.5">
      <c r="F22248" s="156" t="s">
        <v>3756</v>
      </c>
      <c r="H22248">
        <v>89867</v>
      </c>
    </row>
    <row r="22249" spans="6:8" ht="13.5">
      <c r="F22249" s="156" t="s">
        <v>3756</v>
      </c>
      <c r="H22249">
        <v>89867</v>
      </c>
    </row>
    <row r="22250" spans="6:8" ht="13.5">
      <c r="F22250" s="156" t="s">
        <v>3757</v>
      </c>
      <c r="H22250">
        <v>89868</v>
      </c>
    </row>
    <row r="22251" spans="6:8" ht="13.5">
      <c r="F22251" s="156" t="s">
        <v>3757</v>
      </c>
      <c r="H22251">
        <v>89868</v>
      </c>
    </row>
    <row r="22252" spans="6:8" ht="13.5">
      <c r="F22252" s="156" t="s">
        <v>3757</v>
      </c>
      <c r="H22252">
        <v>89868</v>
      </c>
    </row>
    <row r="22253" spans="6:8" ht="13.5">
      <c r="F22253" s="156" t="s">
        <v>3757</v>
      </c>
      <c r="H22253">
        <v>89868</v>
      </c>
    </row>
    <row r="22254" spans="6:8" ht="13.5">
      <c r="F22254" s="156" t="s">
        <v>3757</v>
      </c>
      <c r="H22254">
        <v>89868</v>
      </c>
    </row>
    <row r="22255" spans="6:8" ht="13.5">
      <c r="F22255" s="156" t="s">
        <v>3757</v>
      </c>
      <c r="H22255">
        <v>89868</v>
      </c>
    </row>
    <row r="22256" spans="6:8" ht="13.5">
      <c r="F22256" s="156" t="s">
        <v>3757</v>
      </c>
      <c r="H22256">
        <v>89868</v>
      </c>
    </row>
    <row r="22257" spans="6:8" ht="13.5">
      <c r="F22257" s="156" t="s">
        <v>3758</v>
      </c>
      <c r="H22257">
        <v>89869</v>
      </c>
    </row>
    <row r="22258" spans="6:8" ht="13.5">
      <c r="F22258" s="156" t="s">
        <v>3758</v>
      </c>
      <c r="H22258">
        <v>89869</v>
      </c>
    </row>
    <row r="22259" spans="6:8" ht="13.5">
      <c r="F22259" s="156" t="s">
        <v>3758</v>
      </c>
      <c r="H22259">
        <v>89869</v>
      </c>
    </row>
    <row r="22260" spans="6:8" ht="13.5">
      <c r="F22260" s="156" t="s">
        <v>3758</v>
      </c>
      <c r="H22260">
        <v>89869</v>
      </c>
    </row>
    <row r="22261" spans="6:8" ht="13.5">
      <c r="F22261" s="156" t="s">
        <v>3758</v>
      </c>
      <c r="H22261">
        <v>89869</v>
      </c>
    </row>
    <row r="22262" spans="6:8" ht="13.5">
      <c r="F22262" s="156" t="s">
        <v>3758</v>
      </c>
      <c r="H22262">
        <v>89869</v>
      </c>
    </row>
    <row r="22263" spans="6:8" ht="13.5">
      <c r="F22263" s="156" t="s">
        <v>3758</v>
      </c>
      <c r="H22263">
        <v>89869</v>
      </c>
    </row>
    <row r="22264" spans="6:8" ht="13.5">
      <c r="F22264" s="156" t="s">
        <v>3759</v>
      </c>
      <c r="H22264">
        <v>89979</v>
      </c>
    </row>
    <row r="22265" spans="6:8" ht="13.5">
      <c r="F22265" s="156" t="s">
        <v>3759</v>
      </c>
      <c r="H22265">
        <v>89979</v>
      </c>
    </row>
    <row r="22266" spans="6:8" ht="13.5">
      <c r="F22266" s="156" t="s">
        <v>3759</v>
      </c>
      <c r="H22266">
        <v>89979</v>
      </c>
    </row>
    <row r="22267" spans="6:8" ht="13.5">
      <c r="F22267" s="156" t="s">
        <v>3759</v>
      </c>
      <c r="H22267">
        <v>89979</v>
      </c>
    </row>
    <row r="22268" spans="6:8" ht="13.5">
      <c r="F22268" s="156" t="s">
        <v>3759</v>
      </c>
      <c r="H22268">
        <v>89979</v>
      </c>
    </row>
    <row r="22269" spans="6:8" ht="13.5">
      <c r="F22269" s="156" t="s">
        <v>3759</v>
      </c>
      <c r="H22269">
        <v>89979</v>
      </c>
    </row>
    <row r="22270" spans="6:8" ht="13.5">
      <c r="F22270" s="156" t="s">
        <v>3759</v>
      </c>
      <c r="H22270">
        <v>89979</v>
      </c>
    </row>
    <row r="22271" spans="6:8" ht="13.5">
      <c r="F22271" s="156" t="s">
        <v>3760</v>
      </c>
      <c r="H22271">
        <v>89980</v>
      </c>
    </row>
    <row r="22272" spans="6:8" ht="13.5">
      <c r="F22272" s="156" t="s">
        <v>3760</v>
      </c>
      <c r="H22272">
        <v>89980</v>
      </c>
    </row>
    <row r="22273" spans="6:8" ht="13.5">
      <c r="F22273" s="156" t="s">
        <v>3760</v>
      </c>
      <c r="H22273">
        <v>89980</v>
      </c>
    </row>
    <row r="22274" spans="6:8" ht="13.5">
      <c r="F22274" s="156" t="s">
        <v>3760</v>
      </c>
      <c r="H22274">
        <v>89980</v>
      </c>
    </row>
    <row r="22275" spans="6:8" ht="13.5">
      <c r="F22275" s="156" t="s">
        <v>3760</v>
      </c>
      <c r="H22275">
        <v>89980</v>
      </c>
    </row>
    <row r="22276" spans="6:8" ht="13.5">
      <c r="F22276" s="156" t="s">
        <v>3760</v>
      </c>
      <c r="H22276">
        <v>89980</v>
      </c>
    </row>
    <row r="22277" spans="6:8" ht="13.5">
      <c r="F22277" s="156" t="s">
        <v>3760</v>
      </c>
      <c r="H22277">
        <v>89980</v>
      </c>
    </row>
    <row r="22278" spans="6:8" ht="13.5">
      <c r="F22278" s="156" t="s">
        <v>3761</v>
      </c>
      <c r="H22278">
        <v>89981</v>
      </c>
    </row>
    <row r="22279" spans="6:8" ht="13.5">
      <c r="F22279" s="156" t="s">
        <v>3761</v>
      </c>
      <c r="H22279">
        <v>89981</v>
      </c>
    </row>
    <row r="22280" spans="6:8" ht="13.5">
      <c r="F22280" s="156" t="s">
        <v>3761</v>
      </c>
      <c r="H22280">
        <v>89981</v>
      </c>
    </row>
    <row r="22281" spans="6:8" ht="13.5">
      <c r="F22281" s="156" t="s">
        <v>3761</v>
      </c>
      <c r="H22281">
        <v>89981</v>
      </c>
    </row>
    <row r="22282" spans="6:8" ht="13.5">
      <c r="F22282" s="156" t="s">
        <v>3761</v>
      </c>
      <c r="H22282">
        <v>89981</v>
      </c>
    </row>
    <row r="22283" spans="6:8" ht="13.5">
      <c r="F22283" s="156" t="s">
        <v>3761</v>
      </c>
      <c r="H22283">
        <v>89981</v>
      </c>
    </row>
    <row r="22284" spans="6:8" ht="13.5">
      <c r="F22284" s="156" t="s">
        <v>3761</v>
      </c>
      <c r="H22284">
        <v>89981</v>
      </c>
    </row>
    <row r="22285" spans="6:8" ht="13.5">
      <c r="F22285" s="156" t="s">
        <v>3762</v>
      </c>
      <c r="H22285">
        <v>90373</v>
      </c>
    </row>
    <row r="22286" spans="6:8" ht="13.5">
      <c r="F22286" s="156" t="s">
        <v>3762</v>
      </c>
      <c r="H22286">
        <v>90373</v>
      </c>
    </row>
    <row r="22287" spans="6:8" ht="13.5">
      <c r="F22287" s="156" t="s">
        <v>3762</v>
      </c>
      <c r="H22287">
        <v>90373</v>
      </c>
    </row>
    <row r="22288" spans="6:8" ht="13.5">
      <c r="F22288" s="156" t="s">
        <v>3762</v>
      </c>
      <c r="H22288">
        <v>90373</v>
      </c>
    </row>
    <row r="22289" spans="6:8" ht="13.5">
      <c r="F22289" s="156" t="s">
        <v>3762</v>
      </c>
      <c r="H22289">
        <v>90373</v>
      </c>
    </row>
    <row r="22290" spans="6:8" ht="13.5">
      <c r="F22290" s="156" t="s">
        <v>3762</v>
      </c>
      <c r="H22290">
        <v>90373</v>
      </c>
    </row>
    <row r="22291" spans="6:8" ht="13.5">
      <c r="F22291" s="156" t="s">
        <v>3762</v>
      </c>
      <c r="H22291">
        <v>90373</v>
      </c>
    </row>
    <row r="22292" spans="6:8" ht="13.5">
      <c r="F22292" s="156" t="s">
        <v>3763</v>
      </c>
      <c r="H22292">
        <v>90374</v>
      </c>
    </row>
    <row r="22293" spans="6:8" ht="13.5">
      <c r="F22293" s="156" t="s">
        <v>3763</v>
      </c>
      <c r="H22293">
        <v>90374</v>
      </c>
    </row>
    <row r="22294" spans="6:8" ht="13.5">
      <c r="F22294" s="156" t="s">
        <v>3763</v>
      </c>
      <c r="H22294">
        <v>90374</v>
      </c>
    </row>
    <row r="22295" spans="6:8" ht="13.5">
      <c r="F22295" s="156" t="s">
        <v>3763</v>
      </c>
      <c r="H22295">
        <v>90374</v>
      </c>
    </row>
    <row r="22296" spans="6:8" ht="13.5">
      <c r="F22296" s="156" t="s">
        <v>3763</v>
      </c>
      <c r="H22296">
        <v>90374</v>
      </c>
    </row>
    <row r="22297" spans="6:8" ht="13.5">
      <c r="F22297" s="156" t="s">
        <v>3763</v>
      </c>
      <c r="H22297">
        <v>90374</v>
      </c>
    </row>
    <row r="22298" spans="6:8" ht="13.5">
      <c r="F22298" s="156" t="s">
        <v>3763</v>
      </c>
      <c r="H22298">
        <v>90374</v>
      </c>
    </row>
    <row r="22299" spans="6:8" ht="13.5">
      <c r="F22299" s="156" t="s">
        <v>3764</v>
      </c>
      <c r="H22299">
        <v>90375</v>
      </c>
    </row>
    <row r="22300" spans="6:8" ht="13.5">
      <c r="F22300" s="156" t="s">
        <v>3764</v>
      </c>
      <c r="H22300">
        <v>90375</v>
      </c>
    </row>
    <row r="22301" spans="6:8" ht="13.5">
      <c r="F22301" s="156" t="s">
        <v>3764</v>
      </c>
      <c r="H22301">
        <v>90375</v>
      </c>
    </row>
    <row r="22302" spans="6:8" ht="13.5">
      <c r="F22302" s="156" t="s">
        <v>3764</v>
      </c>
      <c r="H22302">
        <v>90375</v>
      </c>
    </row>
    <row r="22303" spans="6:8" ht="13.5">
      <c r="F22303" s="156" t="s">
        <v>3764</v>
      </c>
      <c r="H22303">
        <v>90375</v>
      </c>
    </row>
    <row r="22304" spans="6:8" ht="13.5">
      <c r="F22304" s="156" t="s">
        <v>3764</v>
      </c>
      <c r="H22304">
        <v>90375</v>
      </c>
    </row>
    <row r="22305" spans="6:8" ht="13.5">
      <c r="F22305" s="156" t="s">
        <v>3764</v>
      </c>
      <c r="H22305">
        <v>90375</v>
      </c>
    </row>
    <row r="22306" spans="6:8" ht="13.5">
      <c r="F22306" s="156" t="s">
        <v>3765</v>
      </c>
      <c r="H22306">
        <v>92287</v>
      </c>
    </row>
    <row r="22307" spans="6:8" ht="13.5">
      <c r="F22307" s="156" t="s">
        <v>3765</v>
      </c>
      <c r="H22307">
        <v>92287</v>
      </c>
    </row>
    <row r="22308" spans="6:8" ht="13.5">
      <c r="F22308" s="156" t="s">
        <v>3765</v>
      </c>
      <c r="H22308">
        <v>92287</v>
      </c>
    </row>
    <row r="22309" spans="6:8" ht="13.5">
      <c r="F22309" s="156" t="s">
        <v>3765</v>
      </c>
      <c r="H22309">
        <v>92287</v>
      </c>
    </row>
    <row r="22310" spans="6:8" ht="13.5">
      <c r="F22310" s="156" t="s">
        <v>3765</v>
      </c>
      <c r="H22310">
        <v>92287</v>
      </c>
    </row>
    <row r="22311" spans="6:8" ht="13.5">
      <c r="F22311" s="156" t="s">
        <v>3765</v>
      </c>
      <c r="H22311">
        <v>92287</v>
      </c>
    </row>
    <row r="22312" spans="6:8" ht="13.5">
      <c r="F22312" s="156" t="s">
        <v>3765</v>
      </c>
      <c r="H22312">
        <v>92287</v>
      </c>
    </row>
    <row r="22313" spans="6:8" ht="13.5">
      <c r="F22313" s="156" t="s">
        <v>3766</v>
      </c>
      <c r="H22313">
        <v>92288</v>
      </c>
    </row>
    <row r="22314" spans="6:8" ht="13.5">
      <c r="F22314" s="156" t="s">
        <v>3766</v>
      </c>
      <c r="H22314">
        <v>92288</v>
      </c>
    </row>
    <row r="22315" spans="6:8" ht="13.5">
      <c r="F22315" s="156" t="s">
        <v>3766</v>
      </c>
      <c r="H22315">
        <v>92288</v>
      </c>
    </row>
    <row r="22316" spans="6:8" ht="13.5">
      <c r="F22316" s="156" t="s">
        <v>3766</v>
      </c>
      <c r="H22316">
        <v>92288</v>
      </c>
    </row>
    <row r="22317" spans="6:8" ht="13.5">
      <c r="F22317" s="156" t="s">
        <v>3766</v>
      </c>
      <c r="H22317">
        <v>92288</v>
      </c>
    </row>
    <row r="22318" spans="6:8" ht="13.5">
      <c r="F22318" s="156" t="s">
        <v>3766</v>
      </c>
      <c r="H22318">
        <v>92288</v>
      </c>
    </row>
    <row r="22319" spans="6:8" ht="13.5">
      <c r="F22319" s="156" t="s">
        <v>3766</v>
      </c>
      <c r="H22319">
        <v>92288</v>
      </c>
    </row>
    <row r="22320" spans="6:8" ht="13.5">
      <c r="F22320" s="156" t="s">
        <v>3767</v>
      </c>
      <c r="H22320">
        <v>92289</v>
      </c>
    </row>
    <row r="22321" spans="6:8" ht="13.5">
      <c r="F22321" s="156" t="s">
        <v>3767</v>
      </c>
      <c r="H22321">
        <v>92289</v>
      </c>
    </row>
    <row r="22322" spans="6:8" ht="13.5">
      <c r="F22322" s="156" t="s">
        <v>3767</v>
      </c>
      <c r="H22322">
        <v>92289</v>
      </c>
    </row>
    <row r="22323" spans="6:8" ht="13.5">
      <c r="F22323" s="156" t="s">
        <v>3767</v>
      </c>
      <c r="H22323">
        <v>92289</v>
      </c>
    </row>
    <row r="22324" spans="6:8" ht="13.5">
      <c r="F22324" s="156" t="s">
        <v>3767</v>
      </c>
      <c r="H22324">
        <v>92289</v>
      </c>
    </row>
    <row r="22325" spans="6:8" ht="13.5">
      <c r="F22325" s="156" t="s">
        <v>3767</v>
      </c>
      <c r="H22325">
        <v>92289</v>
      </c>
    </row>
    <row r="22326" spans="6:8" ht="13.5">
      <c r="F22326" s="156" t="s">
        <v>3767</v>
      </c>
      <c r="H22326">
        <v>92289</v>
      </c>
    </row>
    <row r="22327" spans="6:8" ht="13.5">
      <c r="F22327" s="156" t="s">
        <v>3768</v>
      </c>
      <c r="H22327">
        <v>92290</v>
      </c>
    </row>
    <row r="22328" spans="6:8" ht="13.5">
      <c r="F22328" s="156" t="s">
        <v>3768</v>
      </c>
      <c r="H22328">
        <v>92290</v>
      </c>
    </row>
    <row r="22329" spans="6:8" ht="13.5">
      <c r="F22329" s="156" t="s">
        <v>3768</v>
      </c>
      <c r="H22329">
        <v>92290</v>
      </c>
    </row>
    <row r="22330" spans="6:8" ht="13.5">
      <c r="F22330" s="156" t="s">
        <v>3768</v>
      </c>
      <c r="H22330">
        <v>92290</v>
      </c>
    </row>
    <row r="22331" spans="6:8" ht="13.5">
      <c r="F22331" s="156" t="s">
        <v>3768</v>
      </c>
      <c r="H22331">
        <v>92290</v>
      </c>
    </row>
    <row r="22332" spans="6:8" ht="13.5">
      <c r="F22332" s="156" t="s">
        <v>3768</v>
      </c>
      <c r="H22332">
        <v>92290</v>
      </c>
    </row>
    <row r="22333" spans="6:8" ht="13.5">
      <c r="F22333" s="156" t="s">
        <v>3768</v>
      </c>
      <c r="H22333">
        <v>92290</v>
      </c>
    </row>
    <row r="22334" spans="6:8" ht="13.5">
      <c r="F22334" s="156" t="s">
        <v>3769</v>
      </c>
      <c r="H22334">
        <v>92291</v>
      </c>
    </row>
    <row r="22335" spans="6:8" ht="13.5">
      <c r="F22335" s="156" t="s">
        <v>3769</v>
      </c>
      <c r="H22335">
        <v>92291</v>
      </c>
    </row>
    <row r="22336" spans="6:8" ht="13.5">
      <c r="F22336" s="156" t="s">
        <v>3769</v>
      </c>
      <c r="H22336">
        <v>92291</v>
      </c>
    </row>
    <row r="22337" spans="6:8" ht="13.5">
      <c r="F22337" s="156" t="s">
        <v>3769</v>
      </c>
      <c r="H22337">
        <v>92291</v>
      </c>
    </row>
    <row r="22338" spans="6:8" ht="13.5">
      <c r="F22338" s="156" t="s">
        <v>3769</v>
      </c>
      <c r="H22338">
        <v>92291</v>
      </c>
    </row>
    <row r="22339" spans="6:8" ht="13.5">
      <c r="F22339" s="156" t="s">
        <v>3769</v>
      </c>
      <c r="H22339">
        <v>92291</v>
      </c>
    </row>
    <row r="22340" spans="6:8" ht="13.5">
      <c r="F22340" s="156" t="s">
        <v>3769</v>
      </c>
      <c r="H22340">
        <v>92291</v>
      </c>
    </row>
    <row r="22341" spans="6:8" ht="13.5">
      <c r="F22341" s="156" t="s">
        <v>3770</v>
      </c>
      <c r="H22341">
        <v>92292</v>
      </c>
    </row>
    <row r="22342" spans="6:8" ht="13.5">
      <c r="F22342" s="156" t="s">
        <v>3770</v>
      </c>
      <c r="H22342">
        <v>92292</v>
      </c>
    </row>
    <row r="22343" spans="6:8" ht="13.5">
      <c r="F22343" s="156" t="s">
        <v>3770</v>
      </c>
      <c r="H22343">
        <v>92292</v>
      </c>
    </row>
    <row r="22344" spans="6:8" ht="13.5">
      <c r="F22344" s="156" t="s">
        <v>3770</v>
      </c>
      <c r="H22344">
        <v>92292</v>
      </c>
    </row>
    <row r="22345" spans="6:8" ht="13.5">
      <c r="F22345" s="156" t="s">
        <v>3770</v>
      </c>
      <c r="H22345">
        <v>92292</v>
      </c>
    </row>
    <row r="22346" spans="6:8" ht="13.5">
      <c r="F22346" s="156" t="s">
        <v>3770</v>
      </c>
      <c r="H22346">
        <v>92292</v>
      </c>
    </row>
    <row r="22347" spans="6:8" ht="13.5">
      <c r="F22347" s="156" t="s">
        <v>3770</v>
      </c>
      <c r="H22347">
        <v>92292</v>
      </c>
    </row>
    <row r="22348" spans="6:8" ht="13.5">
      <c r="F22348" s="156" t="s">
        <v>3771</v>
      </c>
      <c r="H22348">
        <v>92293</v>
      </c>
    </row>
    <row r="22349" spans="6:8" ht="13.5">
      <c r="F22349" s="156" t="s">
        <v>3771</v>
      </c>
      <c r="H22349">
        <v>92293</v>
      </c>
    </row>
    <row r="22350" spans="6:8" ht="13.5">
      <c r="F22350" s="156" t="s">
        <v>3771</v>
      </c>
      <c r="H22350">
        <v>92293</v>
      </c>
    </row>
    <row r="22351" spans="6:8" ht="13.5">
      <c r="F22351" s="156" t="s">
        <v>3771</v>
      </c>
      <c r="H22351">
        <v>92293</v>
      </c>
    </row>
    <row r="22352" spans="6:8" ht="13.5">
      <c r="F22352" s="156" t="s">
        <v>3771</v>
      </c>
      <c r="H22352">
        <v>92293</v>
      </c>
    </row>
    <row r="22353" spans="6:8" ht="13.5">
      <c r="F22353" s="156" t="s">
        <v>3771</v>
      </c>
      <c r="H22353">
        <v>92293</v>
      </c>
    </row>
    <row r="22354" spans="6:8" ht="13.5">
      <c r="F22354" s="156" t="s">
        <v>3771</v>
      </c>
      <c r="H22354">
        <v>92293</v>
      </c>
    </row>
    <row r="22355" spans="6:8" ht="13.5">
      <c r="F22355" s="156" t="s">
        <v>3772</v>
      </c>
      <c r="H22355">
        <v>92294</v>
      </c>
    </row>
    <row r="22356" spans="6:8" ht="13.5">
      <c r="F22356" s="156" t="s">
        <v>3772</v>
      </c>
      <c r="H22356">
        <v>92294</v>
      </c>
    </row>
    <row r="22357" spans="6:8" ht="13.5">
      <c r="F22357" s="156" t="s">
        <v>3772</v>
      </c>
      <c r="H22357">
        <v>92294</v>
      </c>
    </row>
    <row r="22358" spans="6:8" ht="13.5">
      <c r="F22358" s="156" t="s">
        <v>3772</v>
      </c>
      <c r="H22358">
        <v>92294</v>
      </c>
    </row>
    <row r="22359" spans="6:8" ht="13.5">
      <c r="F22359" s="156" t="s">
        <v>3772</v>
      </c>
      <c r="H22359">
        <v>92294</v>
      </c>
    </row>
    <row r="22360" spans="6:8" ht="13.5">
      <c r="F22360" s="156" t="s">
        <v>3772</v>
      </c>
      <c r="H22360">
        <v>92294</v>
      </c>
    </row>
    <row r="22361" spans="6:8" ht="13.5">
      <c r="F22361" s="156" t="s">
        <v>3772</v>
      </c>
      <c r="H22361">
        <v>92294</v>
      </c>
    </row>
    <row r="22362" spans="6:8" ht="13.5">
      <c r="F22362" s="156" t="s">
        <v>3773</v>
      </c>
      <c r="H22362">
        <v>92295</v>
      </c>
    </row>
    <row r="22363" spans="6:8" ht="13.5">
      <c r="F22363" s="156" t="s">
        <v>3773</v>
      </c>
      <c r="H22363">
        <v>92295</v>
      </c>
    </row>
    <row r="22364" spans="6:8" ht="13.5">
      <c r="F22364" s="156" t="s">
        <v>3773</v>
      </c>
      <c r="H22364">
        <v>92295</v>
      </c>
    </row>
    <row r="22365" spans="6:8" ht="13.5">
      <c r="F22365" s="156" t="s">
        <v>3773</v>
      </c>
      <c r="H22365">
        <v>92295</v>
      </c>
    </row>
    <row r="22366" spans="6:8" ht="13.5">
      <c r="F22366" s="156" t="s">
        <v>3773</v>
      </c>
      <c r="H22366">
        <v>92295</v>
      </c>
    </row>
    <row r="22367" spans="6:8" ht="13.5">
      <c r="F22367" s="156" t="s">
        <v>3773</v>
      </c>
      <c r="H22367">
        <v>92295</v>
      </c>
    </row>
    <row r="22368" spans="6:8" ht="13.5">
      <c r="F22368" s="156" t="s">
        <v>3773</v>
      </c>
      <c r="H22368">
        <v>92295</v>
      </c>
    </row>
    <row r="22369" spans="6:8" ht="13.5">
      <c r="F22369" s="156" t="s">
        <v>3774</v>
      </c>
      <c r="H22369">
        <v>92296</v>
      </c>
    </row>
    <row r="22370" spans="6:8" ht="13.5">
      <c r="F22370" s="156" t="s">
        <v>3774</v>
      </c>
      <c r="H22370">
        <v>92296</v>
      </c>
    </row>
    <row r="22371" spans="6:8" ht="13.5">
      <c r="F22371" s="156" t="s">
        <v>3774</v>
      </c>
      <c r="H22371">
        <v>92296</v>
      </c>
    </row>
    <row r="22372" spans="6:8" ht="13.5">
      <c r="F22372" s="156" t="s">
        <v>3774</v>
      </c>
      <c r="H22372">
        <v>92296</v>
      </c>
    </row>
    <row r="22373" spans="6:8" ht="13.5">
      <c r="F22373" s="156" t="s">
        <v>3774</v>
      </c>
      <c r="H22373">
        <v>92296</v>
      </c>
    </row>
    <row r="22374" spans="6:8" ht="13.5">
      <c r="F22374" s="156" t="s">
        <v>3774</v>
      </c>
      <c r="H22374">
        <v>92296</v>
      </c>
    </row>
    <row r="22375" spans="6:8" ht="13.5">
      <c r="F22375" s="156" t="s">
        <v>3774</v>
      </c>
      <c r="H22375">
        <v>92296</v>
      </c>
    </row>
    <row r="22376" spans="6:8" ht="13.5">
      <c r="F22376" s="156" t="s">
        <v>3775</v>
      </c>
      <c r="H22376">
        <v>92297</v>
      </c>
    </row>
    <row r="22377" spans="6:8" ht="13.5">
      <c r="F22377" s="156" t="s">
        <v>3775</v>
      </c>
      <c r="H22377">
        <v>92297</v>
      </c>
    </row>
    <row r="22378" spans="6:8" ht="13.5">
      <c r="F22378" s="156" t="s">
        <v>3775</v>
      </c>
      <c r="H22378">
        <v>92297</v>
      </c>
    </row>
    <row r="22379" spans="6:8" ht="13.5">
      <c r="F22379" s="156" t="s">
        <v>3775</v>
      </c>
      <c r="H22379">
        <v>92297</v>
      </c>
    </row>
    <row r="22380" spans="6:8" ht="13.5">
      <c r="F22380" s="156" t="s">
        <v>3775</v>
      </c>
      <c r="H22380">
        <v>92297</v>
      </c>
    </row>
    <row r="22381" spans="6:8" ht="13.5">
      <c r="F22381" s="156" t="s">
        <v>3775</v>
      </c>
      <c r="H22381">
        <v>92297</v>
      </c>
    </row>
    <row r="22382" spans="6:8" ht="13.5">
      <c r="F22382" s="156" t="s">
        <v>3775</v>
      </c>
      <c r="H22382">
        <v>92297</v>
      </c>
    </row>
    <row r="22383" spans="6:8" ht="13.5">
      <c r="F22383" s="156" t="s">
        <v>3776</v>
      </c>
      <c r="H22383">
        <v>92298</v>
      </c>
    </row>
    <row r="22384" spans="6:8" ht="13.5">
      <c r="F22384" s="156" t="s">
        <v>3776</v>
      </c>
      <c r="H22384">
        <v>92298</v>
      </c>
    </row>
    <row r="22385" spans="6:8" ht="13.5">
      <c r="F22385" s="156" t="s">
        <v>3776</v>
      </c>
      <c r="H22385">
        <v>92298</v>
      </c>
    </row>
    <row r="22386" spans="6:8" ht="13.5">
      <c r="F22386" s="156" t="s">
        <v>3776</v>
      </c>
      <c r="H22386">
        <v>92298</v>
      </c>
    </row>
    <row r="22387" spans="6:8" ht="13.5">
      <c r="F22387" s="156" t="s">
        <v>3776</v>
      </c>
      <c r="H22387">
        <v>92298</v>
      </c>
    </row>
    <row r="22388" spans="6:8" ht="13.5">
      <c r="F22388" s="156" t="s">
        <v>3776</v>
      </c>
      <c r="H22388">
        <v>92298</v>
      </c>
    </row>
    <row r="22389" spans="6:8" ht="13.5">
      <c r="F22389" s="156" t="s">
        <v>3776</v>
      </c>
      <c r="H22389">
        <v>92298</v>
      </c>
    </row>
    <row r="22390" spans="6:8" ht="13.5">
      <c r="F22390" s="156" t="s">
        <v>3777</v>
      </c>
      <c r="H22390">
        <v>92299</v>
      </c>
    </row>
    <row r="22391" spans="6:8" ht="13.5">
      <c r="F22391" s="156" t="s">
        <v>3777</v>
      </c>
      <c r="H22391">
        <v>92299</v>
      </c>
    </row>
    <row r="22392" spans="6:8" ht="13.5">
      <c r="F22392" s="156" t="s">
        <v>3777</v>
      </c>
      <c r="H22392">
        <v>92299</v>
      </c>
    </row>
    <row r="22393" spans="6:8" ht="13.5">
      <c r="F22393" s="156" t="s">
        <v>3777</v>
      </c>
      <c r="H22393">
        <v>92299</v>
      </c>
    </row>
    <row r="22394" spans="6:8" ht="13.5">
      <c r="F22394" s="156" t="s">
        <v>3777</v>
      </c>
      <c r="H22394">
        <v>92299</v>
      </c>
    </row>
    <row r="22395" spans="6:8" ht="13.5">
      <c r="F22395" s="156" t="s">
        <v>3777</v>
      </c>
      <c r="H22395">
        <v>92299</v>
      </c>
    </row>
    <row r="22396" spans="6:8" ht="13.5">
      <c r="F22396" s="156" t="s">
        <v>3777</v>
      </c>
      <c r="H22396">
        <v>92299</v>
      </c>
    </row>
    <row r="22397" spans="6:8" ht="13.5">
      <c r="F22397" s="156" t="s">
        <v>3778</v>
      </c>
      <c r="H22397">
        <v>92300</v>
      </c>
    </row>
    <row r="22398" spans="6:8" ht="13.5">
      <c r="F22398" s="156" t="s">
        <v>3778</v>
      </c>
      <c r="H22398">
        <v>92300</v>
      </c>
    </row>
    <row r="22399" spans="6:8" ht="13.5">
      <c r="F22399" s="156" t="s">
        <v>3778</v>
      </c>
      <c r="H22399">
        <v>92300</v>
      </c>
    </row>
    <row r="22400" spans="6:8" ht="13.5">
      <c r="F22400" s="156" t="s">
        <v>3778</v>
      </c>
      <c r="H22400">
        <v>92300</v>
      </c>
    </row>
    <row r="22401" spans="6:8" ht="13.5">
      <c r="F22401" s="156" t="s">
        <v>3778</v>
      </c>
      <c r="H22401">
        <v>92300</v>
      </c>
    </row>
    <row r="22402" spans="6:8" ht="13.5">
      <c r="F22402" s="156" t="s">
        <v>3778</v>
      </c>
      <c r="H22402">
        <v>92300</v>
      </c>
    </row>
    <row r="22403" spans="6:8" ht="13.5">
      <c r="F22403" s="156" t="s">
        <v>3778</v>
      </c>
      <c r="H22403">
        <v>92300</v>
      </c>
    </row>
    <row r="22404" spans="6:8" ht="13.5">
      <c r="F22404" s="156" t="s">
        <v>3779</v>
      </c>
      <c r="H22404">
        <v>92301</v>
      </c>
    </row>
    <row r="22405" spans="6:8" ht="13.5">
      <c r="F22405" s="156" t="s">
        <v>3779</v>
      </c>
      <c r="H22405">
        <v>92301</v>
      </c>
    </row>
    <row r="22406" spans="6:8" ht="13.5">
      <c r="F22406" s="156" t="s">
        <v>3779</v>
      </c>
      <c r="H22406">
        <v>92301</v>
      </c>
    </row>
    <row r="22407" spans="6:8" ht="13.5">
      <c r="F22407" s="156" t="s">
        <v>3779</v>
      </c>
      <c r="H22407">
        <v>92301</v>
      </c>
    </row>
    <row r="22408" spans="6:8" ht="13.5">
      <c r="F22408" s="156" t="s">
        <v>3779</v>
      </c>
      <c r="H22408">
        <v>92301</v>
      </c>
    </row>
    <row r="22409" spans="6:8" ht="13.5">
      <c r="F22409" s="156" t="s">
        <v>3779</v>
      </c>
      <c r="H22409">
        <v>92301</v>
      </c>
    </row>
    <row r="22410" spans="6:8" ht="13.5">
      <c r="F22410" s="156" t="s">
        <v>3779</v>
      </c>
      <c r="H22410">
        <v>92301</v>
      </c>
    </row>
    <row r="22411" spans="6:8" ht="13.5">
      <c r="F22411" s="156" t="s">
        <v>3780</v>
      </c>
      <c r="H22411">
        <v>92302</v>
      </c>
    </row>
    <row r="22412" spans="6:8" ht="13.5">
      <c r="F22412" s="156" t="s">
        <v>3780</v>
      </c>
      <c r="H22412">
        <v>92302</v>
      </c>
    </row>
    <row r="22413" spans="6:8" ht="13.5">
      <c r="F22413" s="156" t="s">
        <v>3780</v>
      </c>
      <c r="H22413">
        <v>92302</v>
      </c>
    </row>
    <row r="22414" spans="6:8" ht="13.5">
      <c r="F22414" s="156" t="s">
        <v>3780</v>
      </c>
      <c r="H22414">
        <v>92302</v>
      </c>
    </row>
    <row r="22415" spans="6:8" ht="13.5">
      <c r="F22415" s="156" t="s">
        <v>3780</v>
      </c>
      <c r="H22415">
        <v>92302</v>
      </c>
    </row>
    <row r="22416" spans="6:8" ht="13.5">
      <c r="F22416" s="156" t="s">
        <v>3780</v>
      </c>
      <c r="H22416">
        <v>92302</v>
      </c>
    </row>
    <row r="22417" spans="6:8" ht="13.5">
      <c r="F22417" s="156" t="s">
        <v>3780</v>
      </c>
      <c r="H22417">
        <v>92302</v>
      </c>
    </row>
    <row r="22418" spans="6:8" ht="13.5">
      <c r="F22418" s="156" t="s">
        <v>3781</v>
      </c>
      <c r="H22418">
        <v>92303</v>
      </c>
    </row>
    <row r="22419" spans="6:8" ht="13.5">
      <c r="F22419" s="156" t="s">
        <v>3781</v>
      </c>
      <c r="H22419">
        <v>92303</v>
      </c>
    </row>
    <row r="22420" spans="6:8" ht="13.5">
      <c r="F22420" s="156" t="s">
        <v>3781</v>
      </c>
      <c r="H22420">
        <v>92303</v>
      </c>
    </row>
    <row r="22421" spans="6:8" ht="13.5">
      <c r="F22421" s="156" t="s">
        <v>3781</v>
      </c>
      <c r="H22421">
        <v>92303</v>
      </c>
    </row>
    <row r="22422" spans="6:8" ht="13.5">
      <c r="F22422" s="156" t="s">
        <v>3781</v>
      </c>
      <c r="H22422">
        <v>92303</v>
      </c>
    </row>
    <row r="22423" spans="6:8" ht="13.5">
      <c r="F22423" s="156" t="s">
        <v>3781</v>
      </c>
      <c r="H22423">
        <v>92303</v>
      </c>
    </row>
    <row r="22424" spans="6:8" ht="13.5">
      <c r="F22424" s="156" t="s">
        <v>3781</v>
      </c>
      <c r="H22424">
        <v>92303</v>
      </c>
    </row>
    <row r="22425" spans="6:8" ht="13.5">
      <c r="F22425" s="156" t="s">
        <v>3782</v>
      </c>
      <c r="H22425">
        <v>92304</v>
      </c>
    </row>
    <row r="22426" spans="6:8" ht="13.5">
      <c r="F22426" s="156" t="s">
        <v>3782</v>
      </c>
      <c r="H22426">
        <v>92304</v>
      </c>
    </row>
    <row r="22427" spans="6:8" ht="13.5">
      <c r="F22427" s="156" t="s">
        <v>3782</v>
      </c>
      <c r="H22427">
        <v>92304</v>
      </c>
    </row>
    <row r="22428" spans="6:8" ht="13.5">
      <c r="F22428" s="156" t="s">
        <v>3782</v>
      </c>
      <c r="H22428">
        <v>92304</v>
      </c>
    </row>
    <row r="22429" spans="6:8" ht="13.5">
      <c r="F22429" s="156" t="s">
        <v>3782</v>
      </c>
      <c r="H22429">
        <v>92304</v>
      </c>
    </row>
    <row r="22430" spans="6:8" ht="13.5">
      <c r="F22430" s="156" t="s">
        <v>3782</v>
      </c>
      <c r="H22430">
        <v>92304</v>
      </c>
    </row>
    <row r="22431" spans="6:8" ht="13.5">
      <c r="F22431" s="156" t="s">
        <v>3782</v>
      </c>
      <c r="H22431">
        <v>92304</v>
      </c>
    </row>
    <row r="22432" spans="6:8" ht="13.5">
      <c r="F22432" s="156" t="s">
        <v>3783</v>
      </c>
      <c r="H22432">
        <v>92311</v>
      </c>
    </row>
    <row r="22433" spans="6:8" ht="13.5">
      <c r="F22433" s="156" t="s">
        <v>3783</v>
      </c>
      <c r="H22433">
        <v>92311</v>
      </c>
    </row>
    <row r="22434" spans="6:8" ht="13.5">
      <c r="F22434" s="156" t="s">
        <v>3783</v>
      </c>
      <c r="H22434">
        <v>92311</v>
      </c>
    </row>
    <row r="22435" spans="6:8" ht="13.5">
      <c r="F22435" s="156" t="s">
        <v>3783</v>
      </c>
      <c r="H22435">
        <v>92311</v>
      </c>
    </row>
    <row r="22436" spans="6:8" ht="13.5">
      <c r="F22436" s="156" t="s">
        <v>3783</v>
      </c>
      <c r="H22436">
        <v>92311</v>
      </c>
    </row>
    <row r="22437" spans="6:8" ht="13.5">
      <c r="F22437" s="156" t="s">
        <v>3783</v>
      </c>
      <c r="H22437">
        <v>92311</v>
      </c>
    </row>
    <row r="22438" spans="6:8" ht="13.5">
      <c r="F22438" s="156" t="s">
        <v>3783</v>
      </c>
      <c r="H22438">
        <v>92311</v>
      </c>
    </row>
    <row r="22439" spans="6:8" ht="13.5">
      <c r="F22439" s="156" t="s">
        <v>3784</v>
      </c>
      <c r="H22439">
        <v>92312</v>
      </c>
    </row>
    <row r="22440" spans="6:8" ht="13.5">
      <c r="F22440" s="156" t="s">
        <v>3784</v>
      </c>
      <c r="H22440">
        <v>92312</v>
      </c>
    </row>
    <row r="22441" spans="6:8" ht="13.5">
      <c r="F22441" s="156" t="s">
        <v>3784</v>
      </c>
      <c r="H22441">
        <v>92312</v>
      </c>
    </row>
    <row r="22442" spans="6:8" ht="13.5">
      <c r="F22442" s="156" t="s">
        <v>3784</v>
      </c>
      <c r="H22442">
        <v>92312</v>
      </c>
    </row>
    <row r="22443" spans="6:8" ht="13.5">
      <c r="F22443" s="156" t="s">
        <v>3784</v>
      </c>
      <c r="H22443">
        <v>92312</v>
      </c>
    </row>
    <row r="22444" spans="6:8" ht="13.5">
      <c r="F22444" s="156" t="s">
        <v>3784</v>
      </c>
      <c r="H22444">
        <v>92312</v>
      </c>
    </row>
    <row r="22445" spans="6:8" ht="13.5">
      <c r="F22445" s="156" t="s">
        <v>3784</v>
      </c>
      <c r="H22445">
        <v>92312</v>
      </c>
    </row>
    <row r="22446" spans="6:8" ht="13.5">
      <c r="F22446" s="156" t="s">
        <v>3785</v>
      </c>
      <c r="H22446">
        <v>92313</v>
      </c>
    </row>
    <row r="22447" spans="6:8" ht="13.5">
      <c r="F22447" s="156" t="s">
        <v>3785</v>
      </c>
      <c r="H22447">
        <v>92313</v>
      </c>
    </row>
    <row r="22448" spans="6:8" ht="13.5">
      <c r="F22448" s="156" t="s">
        <v>3785</v>
      </c>
      <c r="H22448">
        <v>92313</v>
      </c>
    </row>
    <row r="22449" spans="6:8" ht="13.5">
      <c r="F22449" s="156" t="s">
        <v>3785</v>
      </c>
      <c r="H22449">
        <v>92313</v>
      </c>
    </row>
    <row r="22450" spans="6:8" ht="13.5">
      <c r="F22450" s="156" t="s">
        <v>3785</v>
      </c>
      <c r="H22450">
        <v>92313</v>
      </c>
    </row>
    <row r="22451" spans="6:8" ht="13.5">
      <c r="F22451" s="156" t="s">
        <v>3785</v>
      </c>
      <c r="H22451">
        <v>92313</v>
      </c>
    </row>
    <row r="22452" spans="6:8" ht="13.5">
      <c r="F22452" s="156" t="s">
        <v>3785</v>
      </c>
      <c r="H22452">
        <v>92313</v>
      </c>
    </row>
    <row r="22453" spans="6:8" ht="13.5">
      <c r="F22453" s="156" t="s">
        <v>3786</v>
      </c>
      <c r="H22453">
        <v>92314</v>
      </c>
    </row>
    <row r="22454" spans="6:8" ht="13.5">
      <c r="F22454" s="156" t="s">
        <v>3786</v>
      </c>
      <c r="H22454">
        <v>92314</v>
      </c>
    </row>
    <row r="22455" spans="6:8" ht="13.5">
      <c r="F22455" s="156" t="s">
        <v>3786</v>
      </c>
      <c r="H22455">
        <v>92314</v>
      </c>
    </row>
    <row r="22456" spans="6:8" ht="13.5">
      <c r="F22456" s="156" t="s">
        <v>3786</v>
      </c>
      <c r="H22456">
        <v>92314</v>
      </c>
    </row>
    <row r="22457" spans="6:8" ht="13.5">
      <c r="F22457" s="156" t="s">
        <v>3786</v>
      </c>
      <c r="H22457">
        <v>92314</v>
      </c>
    </row>
    <row r="22458" spans="6:8" ht="13.5">
      <c r="F22458" s="156" t="s">
        <v>3786</v>
      </c>
      <c r="H22458">
        <v>92314</v>
      </c>
    </row>
    <row r="22459" spans="6:8" ht="13.5">
      <c r="F22459" s="156" t="s">
        <v>3786</v>
      </c>
      <c r="H22459">
        <v>92314</v>
      </c>
    </row>
    <row r="22460" spans="6:8" ht="13.5">
      <c r="F22460" s="156" t="s">
        <v>3787</v>
      </c>
      <c r="H22460">
        <v>92315</v>
      </c>
    </row>
    <row r="22461" spans="6:8" ht="13.5">
      <c r="F22461" s="156" t="s">
        <v>3787</v>
      </c>
      <c r="H22461">
        <v>92315</v>
      </c>
    </row>
    <row r="22462" spans="6:8" ht="13.5">
      <c r="F22462" s="156" t="s">
        <v>3787</v>
      </c>
      <c r="H22462">
        <v>92315</v>
      </c>
    </row>
    <row r="22463" spans="6:8" ht="13.5">
      <c r="F22463" s="156" t="s">
        <v>3787</v>
      </c>
      <c r="H22463">
        <v>92315</v>
      </c>
    </row>
    <row r="22464" spans="6:8" ht="13.5">
      <c r="F22464" s="156" t="s">
        <v>3787</v>
      </c>
      <c r="H22464">
        <v>92315</v>
      </c>
    </row>
    <row r="22465" spans="6:8" ht="13.5">
      <c r="F22465" s="156" t="s">
        <v>3787</v>
      </c>
      <c r="H22465">
        <v>92315</v>
      </c>
    </row>
    <row r="22466" spans="6:8" ht="13.5">
      <c r="F22466" s="156" t="s">
        <v>3787</v>
      </c>
      <c r="H22466">
        <v>92315</v>
      </c>
    </row>
    <row r="22467" spans="6:8" ht="13.5">
      <c r="F22467" s="156" t="s">
        <v>3788</v>
      </c>
      <c r="H22467">
        <v>92316</v>
      </c>
    </row>
    <row r="22468" spans="6:8" ht="13.5">
      <c r="F22468" s="156" t="s">
        <v>3788</v>
      </c>
      <c r="H22468">
        <v>92316</v>
      </c>
    </row>
    <row r="22469" spans="6:8" ht="13.5">
      <c r="F22469" s="156" t="s">
        <v>3788</v>
      </c>
      <c r="H22469">
        <v>92316</v>
      </c>
    </row>
    <row r="22470" spans="6:8" ht="13.5">
      <c r="F22470" s="156" t="s">
        <v>3788</v>
      </c>
      <c r="H22470">
        <v>92316</v>
      </c>
    </row>
    <row r="22471" spans="6:8" ht="13.5">
      <c r="F22471" s="156" t="s">
        <v>3788</v>
      </c>
      <c r="H22471">
        <v>92316</v>
      </c>
    </row>
    <row r="22472" spans="6:8" ht="13.5">
      <c r="F22472" s="156" t="s">
        <v>3788</v>
      </c>
      <c r="H22472">
        <v>92316</v>
      </c>
    </row>
    <row r="22473" spans="6:8" ht="13.5">
      <c r="F22473" s="156" t="s">
        <v>3788</v>
      </c>
      <c r="H22473">
        <v>92316</v>
      </c>
    </row>
    <row r="22474" spans="6:8" ht="13.5">
      <c r="F22474" s="156" t="s">
        <v>3789</v>
      </c>
      <c r="H22474">
        <v>92317</v>
      </c>
    </row>
    <row r="22475" spans="6:8" ht="13.5">
      <c r="F22475" s="156" t="s">
        <v>3789</v>
      </c>
      <c r="H22475">
        <v>92317</v>
      </c>
    </row>
    <row r="22476" spans="6:8" ht="13.5">
      <c r="F22476" s="156" t="s">
        <v>3789</v>
      </c>
      <c r="H22476">
        <v>92317</v>
      </c>
    </row>
    <row r="22477" spans="6:8" ht="13.5">
      <c r="F22477" s="156" t="s">
        <v>3789</v>
      </c>
      <c r="H22477">
        <v>92317</v>
      </c>
    </row>
    <row r="22478" spans="6:8" ht="13.5">
      <c r="F22478" s="156" t="s">
        <v>3789</v>
      </c>
      <c r="H22478">
        <v>92317</v>
      </c>
    </row>
    <row r="22479" spans="6:8" ht="13.5">
      <c r="F22479" s="156" t="s">
        <v>3789</v>
      </c>
      <c r="H22479">
        <v>92317</v>
      </c>
    </row>
    <row r="22480" spans="6:8" ht="13.5">
      <c r="F22480" s="156" t="s">
        <v>3789</v>
      </c>
      <c r="H22480">
        <v>92317</v>
      </c>
    </row>
    <row r="22481" spans="6:8" ht="13.5">
      <c r="F22481" s="156" t="s">
        <v>3790</v>
      </c>
      <c r="H22481">
        <v>92318</v>
      </c>
    </row>
    <row r="22482" spans="6:8" ht="13.5">
      <c r="F22482" s="156" t="s">
        <v>3790</v>
      </c>
      <c r="H22482">
        <v>92318</v>
      </c>
    </row>
    <row r="22483" spans="6:8" ht="13.5">
      <c r="F22483" s="156" t="s">
        <v>3790</v>
      </c>
      <c r="H22483">
        <v>92318</v>
      </c>
    </row>
    <row r="22484" spans="6:8" ht="13.5">
      <c r="F22484" s="156" t="s">
        <v>3790</v>
      </c>
      <c r="H22484">
        <v>92318</v>
      </c>
    </row>
    <row r="22485" spans="6:8" ht="13.5">
      <c r="F22485" s="156" t="s">
        <v>3790</v>
      </c>
      <c r="H22485">
        <v>92318</v>
      </c>
    </row>
    <row r="22486" spans="6:8" ht="13.5">
      <c r="F22486" s="156" t="s">
        <v>3790</v>
      </c>
      <c r="H22486">
        <v>92318</v>
      </c>
    </row>
    <row r="22487" spans="6:8" ht="13.5">
      <c r="F22487" s="156" t="s">
        <v>3790</v>
      </c>
      <c r="H22487">
        <v>92318</v>
      </c>
    </row>
    <row r="22488" spans="6:8" ht="13.5">
      <c r="F22488" s="156" t="s">
        <v>3791</v>
      </c>
      <c r="H22488">
        <v>92319</v>
      </c>
    </row>
    <row r="22489" spans="6:8" ht="13.5">
      <c r="F22489" s="156" t="s">
        <v>3791</v>
      </c>
      <c r="H22489">
        <v>92319</v>
      </c>
    </row>
    <row r="22490" spans="6:8" ht="13.5">
      <c r="F22490" s="156" t="s">
        <v>3791</v>
      </c>
      <c r="H22490">
        <v>92319</v>
      </c>
    </row>
    <row r="22491" spans="6:8" ht="13.5">
      <c r="F22491" s="156" t="s">
        <v>3791</v>
      </c>
      <c r="H22491">
        <v>92319</v>
      </c>
    </row>
    <row r="22492" spans="6:8" ht="13.5">
      <c r="F22492" s="156" t="s">
        <v>3791</v>
      </c>
      <c r="H22492">
        <v>92319</v>
      </c>
    </row>
    <row r="22493" spans="6:8" ht="13.5">
      <c r="F22493" s="156" t="s">
        <v>3791</v>
      </c>
      <c r="H22493">
        <v>92319</v>
      </c>
    </row>
    <row r="22494" spans="6:8" ht="13.5">
      <c r="F22494" s="156" t="s">
        <v>3791</v>
      </c>
      <c r="H22494">
        <v>92319</v>
      </c>
    </row>
    <row r="22495" spans="6:8" ht="13.5">
      <c r="F22495" s="156" t="s">
        <v>3792</v>
      </c>
      <c r="H22495">
        <v>92326</v>
      </c>
    </row>
    <row r="22496" spans="6:8" ht="13.5">
      <c r="F22496" s="156" t="s">
        <v>3792</v>
      </c>
      <c r="H22496">
        <v>92326</v>
      </c>
    </row>
    <row r="22497" spans="6:8" ht="13.5">
      <c r="F22497" s="156" t="s">
        <v>3792</v>
      </c>
      <c r="H22497">
        <v>92326</v>
      </c>
    </row>
    <row r="22498" spans="6:8" ht="13.5">
      <c r="F22498" s="156" t="s">
        <v>3792</v>
      </c>
      <c r="H22498">
        <v>92326</v>
      </c>
    </row>
    <row r="22499" spans="6:8" ht="13.5">
      <c r="F22499" s="156" t="s">
        <v>3792</v>
      </c>
      <c r="H22499">
        <v>92326</v>
      </c>
    </row>
    <row r="22500" spans="6:8" ht="13.5">
      <c r="F22500" s="156" t="s">
        <v>3792</v>
      </c>
      <c r="H22500">
        <v>92326</v>
      </c>
    </row>
    <row r="22501" spans="6:8" ht="13.5">
      <c r="F22501" s="156" t="s">
        <v>3792</v>
      </c>
      <c r="H22501">
        <v>92326</v>
      </c>
    </row>
    <row r="22502" spans="6:8" ht="13.5">
      <c r="F22502" s="156" t="s">
        <v>3792</v>
      </c>
      <c r="H22502">
        <v>92326</v>
      </c>
    </row>
    <row r="22503" spans="6:8" ht="13.5">
      <c r="F22503" s="156" t="s">
        <v>3793</v>
      </c>
      <c r="H22503">
        <v>92327</v>
      </c>
    </row>
    <row r="22504" spans="6:8" ht="13.5">
      <c r="F22504" s="156" t="s">
        <v>3793</v>
      </c>
      <c r="H22504">
        <v>92327</v>
      </c>
    </row>
    <row r="22505" spans="6:8" ht="13.5">
      <c r="F22505" s="156" t="s">
        <v>3793</v>
      </c>
      <c r="H22505">
        <v>92327</v>
      </c>
    </row>
    <row r="22506" spans="6:8" ht="13.5">
      <c r="F22506" s="156" t="s">
        <v>3793</v>
      </c>
      <c r="H22506">
        <v>92327</v>
      </c>
    </row>
    <row r="22507" spans="6:8" ht="13.5">
      <c r="F22507" s="156" t="s">
        <v>3793</v>
      </c>
      <c r="H22507">
        <v>92327</v>
      </c>
    </row>
    <row r="22508" spans="6:8" ht="13.5">
      <c r="F22508" s="156" t="s">
        <v>3793</v>
      </c>
      <c r="H22508">
        <v>92327</v>
      </c>
    </row>
    <row r="22509" spans="6:8" ht="13.5">
      <c r="F22509" s="156" t="s">
        <v>3793</v>
      </c>
      <c r="H22509">
        <v>92327</v>
      </c>
    </row>
    <row r="22510" spans="6:8" ht="13.5">
      <c r="F22510" s="156" t="s">
        <v>3794</v>
      </c>
      <c r="H22510">
        <v>92328</v>
      </c>
    </row>
    <row r="22511" spans="6:8" ht="13.5">
      <c r="F22511" s="156" t="s">
        <v>3794</v>
      </c>
      <c r="H22511">
        <v>92328</v>
      </c>
    </row>
    <row r="22512" spans="6:8" ht="13.5">
      <c r="F22512" s="156" t="s">
        <v>3794</v>
      </c>
      <c r="H22512">
        <v>92328</v>
      </c>
    </row>
    <row r="22513" spans="6:8" ht="13.5">
      <c r="F22513" s="156" t="s">
        <v>3794</v>
      </c>
      <c r="H22513">
        <v>92328</v>
      </c>
    </row>
    <row r="22514" spans="6:8" ht="13.5">
      <c r="F22514" s="156" t="s">
        <v>3794</v>
      </c>
      <c r="H22514">
        <v>92328</v>
      </c>
    </row>
    <row r="22515" spans="6:8" ht="13.5">
      <c r="F22515" s="156" t="s">
        <v>3794</v>
      </c>
      <c r="H22515">
        <v>92328</v>
      </c>
    </row>
    <row r="22516" spans="6:8" ht="13.5">
      <c r="F22516" s="156" t="s">
        <v>3794</v>
      </c>
      <c r="H22516">
        <v>92328</v>
      </c>
    </row>
    <row r="22517" spans="6:8" ht="13.5">
      <c r="F22517" s="156" t="s">
        <v>3795</v>
      </c>
      <c r="H22517">
        <v>92329</v>
      </c>
    </row>
    <row r="22518" spans="6:8" ht="13.5">
      <c r="F22518" s="156" t="s">
        <v>3795</v>
      </c>
      <c r="H22518">
        <v>92329</v>
      </c>
    </row>
    <row r="22519" spans="6:8" ht="13.5">
      <c r="F22519" s="156" t="s">
        <v>3795</v>
      </c>
      <c r="H22519">
        <v>92329</v>
      </c>
    </row>
    <row r="22520" spans="6:8" ht="13.5">
      <c r="F22520" s="156" t="s">
        <v>3795</v>
      </c>
      <c r="H22520">
        <v>92329</v>
      </c>
    </row>
    <row r="22521" spans="6:8" ht="13.5">
      <c r="F22521" s="156" t="s">
        <v>3795</v>
      </c>
      <c r="H22521">
        <v>92329</v>
      </c>
    </row>
    <row r="22522" spans="6:8" ht="13.5">
      <c r="F22522" s="156" t="s">
        <v>3795</v>
      </c>
      <c r="H22522">
        <v>92329</v>
      </c>
    </row>
    <row r="22523" spans="6:8" ht="13.5">
      <c r="F22523" s="156" t="s">
        <v>3795</v>
      </c>
      <c r="H22523">
        <v>92329</v>
      </c>
    </row>
    <row r="22524" spans="6:8" ht="13.5">
      <c r="F22524" s="156" t="s">
        <v>3796</v>
      </c>
      <c r="H22524">
        <v>92330</v>
      </c>
    </row>
    <row r="22525" spans="6:8" ht="13.5">
      <c r="F22525" s="156" t="s">
        <v>3796</v>
      </c>
      <c r="H22525">
        <v>92330</v>
      </c>
    </row>
    <row r="22526" spans="6:8" ht="13.5">
      <c r="F22526" s="156" t="s">
        <v>3796</v>
      </c>
      <c r="H22526">
        <v>92330</v>
      </c>
    </row>
    <row r="22527" spans="6:8" ht="13.5">
      <c r="F22527" s="156" t="s">
        <v>3796</v>
      </c>
      <c r="H22527">
        <v>92330</v>
      </c>
    </row>
    <row r="22528" spans="6:8" ht="13.5">
      <c r="F22528" s="156" t="s">
        <v>3796</v>
      </c>
      <c r="H22528">
        <v>92330</v>
      </c>
    </row>
    <row r="22529" spans="6:8" ht="13.5">
      <c r="F22529" s="156" t="s">
        <v>3796</v>
      </c>
      <c r="H22529">
        <v>92330</v>
      </c>
    </row>
    <row r="22530" spans="6:8" ht="13.5">
      <c r="F22530" s="156" t="s">
        <v>3796</v>
      </c>
      <c r="H22530">
        <v>92330</v>
      </c>
    </row>
    <row r="22531" spans="6:8" ht="13.5">
      <c r="F22531" s="156" t="s">
        <v>3797</v>
      </c>
      <c r="H22531">
        <v>92331</v>
      </c>
    </row>
    <row r="22532" spans="6:8" ht="13.5">
      <c r="F22532" s="156" t="s">
        <v>3797</v>
      </c>
      <c r="H22532">
        <v>92331</v>
      </c>
    </row>
    <row r="22533" spans="6:8" ht="13.5">
      <c r="F22533" s="156" t="s">
        <v>3797</v>
      </c>
      <c r="H22533">
        <v>92331</v>
      </c>
    </row>
    <row r="22534" spans="6:8" ht="13.5">
      <c r="F22534" s="156" t="s">
        <v>3797</v>
      </c>
      <c r="H22534">
        <v>92331</v>
      </c>
    </row>
    <row r="22535" spans="6:8" ht="13.5">
      <c r="F22535" s="156" t="s">
        <v>3797</v>
      </c>
      <c r="H22535">
        <v>92331</v>
      </c>
    </row>
    <row r="22536" spans="6:8" ht="13.5">
      <c r="F22536" s="156" t="s">
        <v>3797</v>
      </c>
      <c r="H22536">
        <v>92331</v>
      </c>
    </row>
    <row r="22537" spans="6:8" ht="13.5">
      <c r="F22537" s="156" t="s">
        <v>3797</v>
      </c>
      <c r="H22537">
        <v>92331</v>
      </c>
    </row>
    <row r="22538" spans="6:8" ht="13.5">
      <c r="F22538" s="156" t="s">
        <v>3798</v>
      </c>
      <c r="H22538">
        <v>92332</v>
      </c>
    </row>
    <row r="22539" spans="6:8" ht="13.5">
      <c r="F22539" s="156" t="s">
        <v>3798</v>
      </c>
      <c r="H22539">
        <v>92332</v>
      </c>
    </row>
    <row r="22540" spans="6:8" ht="13.5">
      <c r="F22540" s="156" t="s">
        <v>3798</v>
      </c>
      <c r="H22540">
        <v>92332</v>
      </c>
    </row>
    <row r="22541" spans="6:8" ht="13.5">
      <c r="F22541" s="156" t="s">
        <v>3798</v>
      </c>
      <c r="H22541">
        <v>92332</v>
      </c>
    </row>
    <row r="22542" spans="6:8" ht="13.5">
      <c r="F22542" s="156" t="s">
        <v>3798</v>
      </c>
      <c r="H22542">
        <v>92332</v>
      </c>
    </row>
    <row r="22543" spans="6:8" ht="13.5">
      <c r="F22543" s="156" t="s">
        <v>3798</v>
      </c>
      <c r="H22543">
        <v>92332</v>
      </c>
    </row>
    <row r="22544" spans="6:8" ht="13.5">
      <c r="F22544" s="156" t="s">
        <v>3798</v>
      </c>
      <c r="H22544">
        <v>92332</v>
      </c>
    </row>
    <row r="22545" spans="6:8" ht="13.5">
      <c r="F22545" s="156" t="s">
        <v>3799</v>
      </c>
      <c r="H22545">
        <v>92333</v>
      </c>
    </row>
    <row r="22546" spans="6:8" ht="13.5">
      <c r="F22546" s="156" t="s">
        <v>3799</v>
      </c>
      <c r="H22546">
        <v>92333</v>
      </c>
    </row>
    <row r="22547" spans="6:8" ht="13.5">
      <c r="F22547" s="156" t="s">
        <v>3799</v>
      </c>
      <c r="H22547">
        <v>92333</v>
      </c>
    </row>
    <row r="22548" spans="6:8" ht="13.5">
      <c r="F22548" s="156" t="s">
        <v>3799</v>
      </c>
      <c r="H22548">
        <v>92333</v>
      </c>
    </row>
    <row r="22549" spans="6:8" ht="13.5">
      <c r="F22549" s="156" t="s">
        <v>3799</v>
      </c>
      <c r="H22549">
        <v>92333</v>
      </c>
    </row>
    <row r="22550" spans="6:8" ht="13.5">
      <c r="F22550" s="156" t="s">
        <v>3799</v>
      </c>
      <c r="H22550">
        <v>92333</v>
      </c>
    </row>
    <row r="22551" spans="6:8" ht="13.5">
      <c r="F22551" s="156" t="s">
        <v>3799</v>
      </c>
      <c r="H22551">
        <v>92333</v>
      </c>
    </row>
    <row r="22552" spans="6:8" ht="13.5">
      <c r="F22552" s="156" t="s">
        <v>3800</v>
      </c>
      <c r="H22552">
        <v>92334</v>
      </c>
    </row>
    <row r="22553" spans="6:8" ht="13.5">
      <c r="F22553" s="156" t="s">
        <v>3800</v>
      </c>
      <c r="H22553">
        <v>92334</v>
      </c>
    </row>
    <row r="22554" spans="6:8" ht="13.5">
      <c r="F22554" s="156" t="s">
        <v>3800</v>
      </c>
      <c r="H22554">
        <v>92334</v>
      </c>
    </row>
    <row r="22555" spans="6:8" ht="13.5">
      <c r="F22555" s="156" t="s">
        <v>3800</v>
      </c>
      <c r="H22555">
        <v>92334</v>
      </c>
    </row>
    <row r="22556" spans="6:8" ht="13.5">
      <c r="F22556" s="156" t="s">
        <v>3800</v>
      </c>
      <c r="H22556">
        <v>92334</v>
      </c>
    </row>
    <row r="22557" spans="6:8" ht="13.5">
      <c r="F22557" s="156" t="s">
        <v>3800</v>
      </c>
      <c r="H22557">
        <v>92334</v>
      </c>
    </row>
    <row r="22558" spans="6:8" ht="13.5">
      <c r="F22558" s="156" t="s">
        <v>3800</v>
      </c>
      <c r="H22558">
        <v>92334</v>
      </c>
    </row>
    <row r="22559" spans="6:8" ht="13.5">
      <c r="F22559" s="156" t="s">
        <v>3801</v>
      </c>
      <c r="H22559">
        <v>92344</v>
      </c>
    </row>
    <row r="22560" spans="6:8" ht="13.5">
      <c r="F22560" s="156" t="s">
        <v>3801</v>
      </c>
      <c r="H22560">
        <v>92344</v>
      </c>
    </row>
    <row r="22561" spans="6:8" ht="13.5">
      <c r="F22561" s="156" t="s">
        <v>3801</v>
      </c>
      <c r="H22561">
        <v>92344</v>
      </c>
    </row>
    <row r="22562" spans="6:8" ht="13.5">
      <c r="F22562" s="156" t="s">
        <v>3801</v>
      </c>
      <c r="H22562">
        <v>92344</v>
      </c>
    </row>
    <row r="22563" spans="6:8" ht="13.5">
      <c r="F22563" s="156" t="s">
        <v>3801</v>
      </c>
      <c r="H22563">
        <v>92344</v>
      </c>
    </row>
    <row r="22564" spans="6:8" ht="13.5">
      <c r="F22564" s="156" t="s">
        <v>3801</v>
      </c>
      <c r="H22564">
        <v>92344</v>
      </c>
    </row>
    <row r="22565" spans="6:8" ht="13.5">
      <c r="F22565" s="156" t="s">
        <v>3802</v>
      </c>
      <c r="H22565">
        <v>92345</v>
      </c>
    </row>
    <row r="22566" spans="6:8" ht="13.5">
      <c r="F22566" s="156" t="s">
        <v>3802</v>
      </c>
      <c r="H22566">
        <v>92345</v>
      </c>
    </row>
    <row r="22567" spans="6:8" ht="13.5">
      <c r="F22567" s="156" t="s">
        <v>3802</v>
      </c>
      <c r="H22567">
        <v>92345</v>
      </c>
    </row>
    <row r="22568" spans="6:8" ht="13.5">
      <c r="F22568" s="156" t="s">
        <v>3802</v>
      </c>
      <c r="H22568">
        <v>92345</v>
      </c>
    </row>
    <row r="22569" spans="6:8" ht="13.5">
      <c r="F22569" s="156" t="s">
        <v>3802</v>
      </c>
      <c r="H22569">
        <v>92345</v>
      </c>
    </row>
    <row r="22570" spans="6:8" ht="13.5">
      <c r="F22570" s="156" t="s">
        <v>3802</v>
      </c>
      <c r="H22570">
        <v>92345</v>
      </c>
    </row>
    <row r="22571" spans="6:8" ht="13.5">
      <c r="F22571" s="156" t="s">
        <v>3803</v>
      </c>
      <c r="H22571">
        <v>92346</v>
      </c>
    </row>
    <row r="22572" spans="6:8" ht="13.5">
      <c r="F22572" s="156" t="s">
        <v>3803</v>
      </c>
      <c r="H22572">
        <v>92346</v>
      </c>
    </row>
    <row r="22573" spans="6:8" ht="13.5">
      <c r="F22573" s="156" t="s">
        <v>3803</v>
      </c>
      <c r="H22573">
        <v>92346</v>
      </c>
    </row>
    <row r="22574" spans="6:8" ht="13.5">
      <c r="F22574" s="156" t="s">
        <v>3803</v>
      </c>
      <c r="H22574">
        <v>92346</v>
      </c>
    </row>
    <row r="22575" spans="6:8" ht="13.5">
      <c r="F22575" s="156" t="s">
        <v>3803</v>
      </c>
      <c r="H22575">
        <v>92346</v>
      </c>
    </row>
    <row r="22576" spans="6:8" ht="13.5">
      <c r="F22576" s="156" t="s">
        <v>3803</v>
      </c>
      <c r="H22576">
        <v>92346</v>
      </c>
    </row>
    <row r="22577" spans="6:8" ht="13.5">
      <c r="F22577" s="156" t="s">
        <v>3804</v>
      </c>
      <c r="H22577">
        <v>92347</v>
      </c>
    </row>
    <row r="22578" spans="6:8" ht="13.5">
      <c r="F22578" s="156" t="s">
        <v>3804</v>
      </c>
      <c r="H22578">
        <v>92347</v>
      </c>
    </row>
    <row r="22579" spans="6:8" ht="13.5">
      <c r="F22579" s="156" t="s">
        <v>3804</v>
      </c>
      <c r="H22579">
        <v>92347</v>
      </c>
    </row>
    <row r="22580" spans="6:8" ht="13.5">
      <c r="F22580" s="156" t="s">
        <v>3804</v>
      </c>
      <c r="H22580">
        <v>92347</v>
      </c>
    </row>
    <row r="22581" spans="6:8" ht="13.5">
      <c r="F22581" s="156" t="s">
        <v>3804</v>
      </c>
      <c r="H22581">
        <v>92347</v>
      </c>
    </row>
    <row r="22582" spans="6:8" ht="13.5">
      <c r="F22582" s="156" t="s">
        <v>3804</v>
      </c>
      <c r="H22582">
        <v>92347</v>
      </c>
    </row>
    <row r="22583" spans="6:8" ht="13.5">
      <c r="F22583" s="156" t="s">
        <v>3805</v>
      </c>
      <c r="H22583">
        <v>92348</v>
      </c>
    </row>
    <row r="22584" spans="6:8" ht="13.5">
      <c r="F22584" s="156" t="s">
        <v>3805</v>
      </c>
      <c r="H22584">
        <v>92348</v>
      </c>
    </row>
    <row r="22585" spans="6:8" ht="13.5">
      <c r="F22585" s="156" t="s">
        <v>3805</v>
      </c>
      <c r="H22585">
        <v>92348</v>
      </c>
    </row>
    <row r="22586" spans="6:8" ht="13.5">
      <c r="F22586" s="156" t="s">
        <v>3805</v>
      </c>
      <c r="H22586">
        <v>92348</v>
      </c>
    </row>
    <row r="22587" spans="6:8" ht="13.5">
      <c r="F22587" s="156" t="s">
        <v>3805</v>
      </c>
      <c r="H22587">
        <v>92348</v>
      </c>
    </row>
    <row r="22588" spans="6:8" ht="13.5">
      <c r="F22588" s="156" t="s">
        <v>3805</v>
      </c>
      <c r="H22588">
        <v>92348</v>
      </c>
    </row>
    <row r="22589" spans="6:8" ht="13.5">
      <c r="F22589" s="156" t="s">
        <v>3806</v>
      </c>
      <c r="H22589">
        <v>92349</v>
      </c>
    </row>
    <row r="22590" spans="6:8" ht="13.5">
      <c r="F22590" s="156" t="s">
        <v>3806</v>
      </c>
      <c r="H22590">
        <v>92349</v>
      </c>
    </row>
    <row r="22591" spans="6:8" ht="13.5">
      <c r="F22591" s="156" t="s">
        <v>3806</v>
      </c>
      <c r="H22591">
        <v>92349</v>
      </c>
    </row>
    <row r="22592" spans="6:8" ht="13.5">
      <c r="F22592" s="156" t="s">
        <v>3806</v>
      </c>
      <c r="H22592">
        <v>92349</v>
      </c>
    </row>
    <row r="22593" spans="6:8" ht="13.5">
      <c r="F22593" s="156" t="s">
        <v>3806</v>
      </c>
      <c r="H22593">
        <v>92349</v>
      </c>
    </row>
    <row r="22594" spans="6:8" ht="13.5">
      <c r="F22594" s="156" t="s">
        <v>3806</v>
      </c>
      <c r="H22594">
        <v>92349</v>
      </c>
    </row>
    <row r="22595" spans="6:8" ht="13.5">
      <c r="F22595" s="156" t="s">
        <v>3807</v>
      </c>
      <c r="H22595">
        <v>92350</v>
      </c>
    </row>
    <row r="22596" spans="6:8" ht="13.5">
      <c r="F22596" s="156" t="s">
        <v>3807</v>
      </c>
      <c r="H22596">
        <v>92350</v>
      </c>
    </row>
    <row r="22597" spans="6:8" ht="13.5">
      <c r="F22597" s="156" t="s">
        <v>3807</v>
      </c>
      <c r="H22597">
        <v>92350</v>
      </c>
    </row>
    <row r="22598" spans="6:8" ht="13.5">
      <c r="F22598" s="156" t="s">
        <v>3807</v>
      </c>
      <c r="H22598">
        <v>92350</v>
      </c>
    </row>
    <row r="22599" spans="6:8" ht="13.5">
      <c r="F22599" s="156" t="s">
        <v>3807</v>
      </c>
      <c r="H22599">
        <v>92350</v>
      </c>
    </row>
    <row r="22600" spans="6:8" ht="13.5">
      <c r="F22600" s="156" t="s">
        <v>3807</v>
      </c>
      <c r="H22600">
        <v>92350</v>
      </c>
    </row>
    <row r="22601" spans="6:8" ht="13.5">
      <c r="F22601" s="156" t="s">
        <v>3808</v>
      </c>
      <c r="H22601">
        <v>92351</v>
      </c>
    </row>
    <row r="22602" spans="6:8" ht="13.5">
      <c r="F22602" s="156" t="s">
        <v>3808</v>
      </c>
      <c r="H22602">
        <v>92351</v>
      </c>
    </row>
    <row r="22603" spans="6:8" ht="13.5">
      <c r="F22603" s="156" t="s">
        <v>3808</v>
      </c>
      <c r="H22603">
        <v>92351</v>
      </c>
    </row>
    <row r="22604" spans="6:8" ht="13.5">
      <c r="F22604" s="156" t="s">
        <v>3808</v>
      </c>
      <c r="H22604">
        <v>92351</v>
      </c>
    </row>
    <row r="22605" spans="6:8" ht="13.5">
      <c r="F22605" s="156" t="s">
        <v>3808</v>
      </c>
      <c r="H22605">
        <v>92351</v>
      </c>
    </row>
    <row r="22606" spans="6:8" ht="13.5">
      <c r="F22606" s="156" t="s">
        <v>3808</v>
      </c>
      <c r="H22606">
        <v>92351</v>
      </c>
    </row>
    <row r="22607" spans="6:8" ht="13.5">
      <c r="F22607" s="156" t="s">
        <v>3809</v>
      </c>
      <c r="H22607">
        <v>92352</v>
      </c>
    </row>
    <row r="22608" spans="6:8" ht="13.5">
      <c r="F22608" s="156" t="s">
        <v>3809</v>
      </c>
      <c r="H22608">
        <v>92352</v>
      </c>
    </row>
    <row r="22609" spans="6:8" ht="13.5">
      <c r="F22609" s="156" t="s">
        <v>3809</v>
      </c>
      <c r="H22609">
        <v>92352</v>
      </c>
    </row>
    <row r="22610" spans="6:8" ht="13.5">
      <c r="F22610" s="156" t="s">
        <v>3809</v>
      </c>
      <c r="H22610">
        <v>92352</v>
      </c>
    </row>
    <row r="22611" spans="6:8" ht="13.5">
      <c r="F22611" s="156" t="s">
        <v>3809</v>
      </c>
      <c r="H22611">
        <v>92352</v>
      </c>
    </row>
    <row r="22612" spans="6:8" ht="13.5">
      <c r="F22612" s="156" t="s">
        <v>3809</v>
      </c>
      <c r="H22612">
        <v>92352</v>
      </c>
    </row>
    <row r="22613" spans="6:8" ht="13.5">
      <c r="F22613" s="156" t="s">
        <v>3810</v>
      </c>
      <c r="H22613">
        <v>92353</v>
      </c>
    </row>
    <row r="22614" spans="6:8" ht="13.5">
      <c r="F22614" s="156" t="s">
        <v>3810</v>
      </c>
      <c r="H22614">
        <v>92353</v>
      </c>
    </row>
    <row r="22615" spans="6:8" ht="13.5">
      <c r="F22615" s="156" t="s">
        <v>3810</v>
      </c>
      <c r="H22615">
        <v>92353</v>
      </c>
    </row>
    <row r="22616" spans="6:8" ht="13.5">
      <c r="F22616" s="156" t="s">
        <v>3810</v>
      </c>
      <c r="H22616">
        <v>92353</v>
      </c>
    </row>
    <row r="22617" spans="6:8" ht="13.5">
      <c r="F22617" s="156" t="s">
        <v>3810</v>
      </c>
      <c r="H22617">
        <v>92353</v>
      </c>
    </row>
    <row r="22618" spans="6:8" ht="13.5">
      <c r="F22618" s="156" t="s">
        <v>3810</v>
      </c>
      <c r="H22618">
        <v>92353</v>
      </c>
    </row>
    <row r="22619" spans="6:8" ht="13.5">
      <c r="F22619" s="156" t="s">
        <v>3811</v>
      </c>
      <c r="H22619">
        <v>92354</v>
      </c>
    </row>
    <row r="22620" spans="6:8" ht="13.5">
      <c r="F22620" s="156" t="s">
        <v>3811</v>
      </c>
      <c r="H22620">
        <v>92354</v>
      </c>
    </row>
    <row r="22621" spans="6:8" ht="13.5">
      <c r="F22621" s="156" t="s">
        <v>3811</v>
      </c>
      <c r="H22621">
        <v>92354</v>
      </c>
    </row>
    <row r="22622" spans="6:8" ht="13.5">
      <c r="F22622" s="156" t="s">
        <v>3811</v>
      </c>
      <c r="H22622">
        <v>92354</v>
      </c>
    </row>
    <row r="22623" spans="6:8" ht="13.5">
      <c r="F22623" s="156" t="s">
        <v>3811</v>
      </c>
      <c r="H22623">
        <v>92354</v>
      </c>
    </row>
    <row r="22624" spans="6:8" ht="13.5">
      <c r="F22624" s="156" t="s">
        <v>3811</v>
      </c>
      <c r="H22624">
        <v>92354</v>
      </c>
    </row>
    <row r="22625" spans="6:8" ht="13.5">
      <c r="F22625" s="156" t="s">
        <v>3812</v>
      </c>
      <c r="H22625">
        <v>92355</v>
      </c>
    </row>
    <row r="22626" spans="6:8" ht="13.5">
      <c r="F22626" s="156" t="s">
        <v>3812</v>
      </c>
      <c r="H22626">
        <v>92355</v>
      </c>
    </row>
    <row r="22627" spans="6:8" ht="13.5">
      <c r="F22627" s="156" t="s">
        <v>3812</v>
      </c>
      <c r="H22627">
        <v>92355</v>
      </c>
    </row>
    <row r="22628" spans="6:8" ht="13.5">
      <c r="F22628" s="156" t="s">
        <v>3812</v>
      </c>
      <c r="H22628">
        <v>92355</v>
      </c>
    </row>
    <row r="22629" spans="6:8" ht="13.5">
      <c r="F22629" s="156" t="s">
        <v>3812</v>
      </c>
      <c r="H22629">
        <v>92355</v>
      </c>
    </row>
    <row r="22630" spans="6:8" ht="13.5">
      <c r="F22630" s="156" t="s">
        <v>3812</v>
      </c>
      <c r="H22630">
        <v>92355</v>
      </c>
    </row>
    <row r="22631" spans="6:8" ht="13.5">
      <c r="F22631" s="156" t="s">
        <v>3813</v>
      </c>
      <c r="H22631">
        <v>92356</v>
      </c>
    </row>
    <row r="22632" spans="6:8" ht="13.5">
      <c r="F22632" s="156" t="s">
        <v>3813</v>
      </c>
      <c r="H22632">
        <v>92356</v>
      </c>
    </row>
    <row r="22633" spans="6:8" ht="13.5">
      <c r="F22633" s="156" t="s">
        <v>3813</v>
      </c>
      <c r="H22633">
        <v>92356</v>
      </c>
    </row>
    <row r="22634" spans="6:8" ht="13.5">
      <c r="F22634" s="156" t="s">
        <v>3813</v>
      </c>
      <c r="H22634">
        <v>92356</v>
      </c>
    </row>
    <row r="22635" spans="6:8" ht="13.5">
      <c r="F22635" s="156" t="s">
        <v>3813</v>
      </c>
      <c r="H22635">
        <v>92356</v>
      </c>
    </row>
    <row r="22636" spans="6:8" ht="13.5">
      <c r="F22636" s="156" t="s">
        <v>3813</v>
      </c>
      <c r="H22636">
        <v>92356</v>
      </c>
    </row>
    <row r="22637" spans="6:8" ht="13.5">
      <c r="F22637" s="156" t="s">
        <v>3814</v>
      </c>
      <c r="H22637">
        <v>92357</v>
      </c>
    </row>
    <row r="22638" spans="6:8" ht="13.5">
      <c r="F22638" s="156" t="s">
        <v>3814</v>
      </c>
      <c r="H22638">
        <v>92357</v>
      </c>
    </row>
    <row r="22639" spans="6:8" ht="13.5">
      <c r="F22639" s="156" t="s">
        <v>3814</v>
      </c>
      <c r="H22639">
        <v>92357</v>
      </c>
    </row>
    <row r="22640" spans="6:8" ht="13.5">
      <c r="F22640" s="156" t="s">
        <v>3814</v>
      </c>
      <c r="H22640">
        <v>92357</v>
      </c>
    </row>
    <row r="22641" spans="6:8" ht="13.5">
      <c r="F22641" s="156" t="s">
        <v>3814</v>
      </c>
      <c r="H22641">
        <v>92357</v>
      </c>
    </row>
    <row r="22642" spans="6:8" ht="13.5">
      <c r="F22642" s="156" t="s">
        <v>3814</v>
      </c>
      <c r="H22642">
        <v>92357</v>
      </c>
    </row>
    <row r="22643" spans="6:8" ht="13.5">
      <c r="F22643" s="156" t="s">
        <v>3815</v>
      </c>
      <c r="H22643">
        <v>92358</v>
      </c>
    </row>
    <row r="22644" spans="6:8" ht="13.5">
      <c r="F22644" s="156" t="s">
        <v>3815</v>
      </c>
      <c r="H22644">
        <v>92358</v>
      </c>
    </row>
    <row r="22645" spans="6:8" ht="13.5">
      <c r="F22645" s="156" t="s">
        <v>3815</v>
      </c>
      <c r="H22645">
        <v>92358</v>
      </c>
    </row>
    <row r="22646" spans="6:8" ht="13.5">
      <c r="F22646" s="156" t="s">
        <v>3815</v>
      </c>
      <c r="H22646">
        <v>92358</v>
      </c>
    </row>
    <row r="22647" spans="6:8" ht="13.5">
      <c r="F22647" s="156" t="s">
        <v>3815</v>
      </c>
      <c r="H22647">
        <v>92358</v>
      </c>
    </row>
    <row r="22648" spans="6:8" ht="13.5">
      <c r="F22648" s="156" t="s">
        <v>3815</v>
      </c>
      <c r="H22648">
        <v>92358</v>
      </c>
    </row>
    <row r="22649" spans="6:8" ht="13.5">
      <c r="F22649" s="156" t="s">
        <v>3816</v>
      </c>
      <c r="H22649">
        <v>92369</v>
      </c>
    </row>
    <row r="22650" spans="6:8" ht="13.5">
      <c r="F22650" s="156" t="s">
        <v>3816</v>
      </c>
      <c r="H22650">
        <v>92369</v>
      </c>
    </row>
    <row r="22651" spans="6:8" ht="13.5">
      <c r="F22651" s="156" t="s">
        <v>3816</v>
      </c>
      <c r="H22651">
        <v>92369</v>
      </c>
    </row>
    <row r="22652" spans="6:8" ht="13.5">
      <c r="F22652" s="156" t="s">
        <v>3816</v>
      </c>
      <c r="H22652">
        <v>92369</v>
      </c>
    </row>
    <row r="22653" spans="6:8" ht="13.5">
      <c r="F22653" s="156" t="s">
        <v>3816</v>
      </c>
      <c r="H22653">
        <v>92369</v>
      </c>
    </row>
    <row r="22654" spans="6:8" ht="13.5">
      <c r="F22654" s="156" t="s">
        <v>3816</v>
      </c>
      <c r="H22654">
        <v>92369</v>
      </c>
    </row>
    <row r="22655" spans="6:8" ht="13.5">
      <c r="F22655" s="156" t="s">
        <v>3817</v>
      </c>
      <c r="H22655">
        <v>92370</v>
      </c>
    </row>
    <row r="22656" spans="6:8" ht="13.5">
      <c r="F22656" s="156" t="s">
        <v>3817</v>
      </c>
      <c r="H22656">
        <v>92370</v>
      </c>
    </row>
    <row r="22657" spans="6:8" ht="13.5">
      <c r="F22657" s="156" t="s">
        <v>3817</v>
      </c>
      <c r="H22657">
        <v>92370</v>
      </c>
    </row>
    <row r="22658" spans="6:8" ht="13.5">
      <c r="F22658" s="156" t="s">
        <v>3817</v>
      </c>
      <c r="H22658">
        <v>92370</v>
      </c>
    </row>
    <row r="22659" spans="6:8" ht="13.5">
      <c r="F22659" s="156" t="s">
        <v>3817</v>
      </c>
      <c r="H22659">
        <v>92370</v>
      </c>
    </row>
    <row r="22660" spans="6:8" ht="13.5">
      <c r="F22660" s="156" t="s">
        <v>3817</v>
      </c>
      <c r="H22660">
        <v>92370</v>
      </c>
    </row>
    <row r="22661" spans="6:8" ht="13.5">
      <c r="F22661" s="156" t="s">
        <v>3818</v>
      </c>
      <c r="H22661">
        <v>92371</v>
      </c>
    </row>
    <row r="22662" spans="6:8" ht="13.5">
      <c r="F22662" s="156" t="s">
        <v>3818</v>
      </c>
      <c r="H22662">
        <v>92371</v>
      </c>
    </row>
    <row r="22663" spans="6:8" ht="13.5">
      <c r="F22663" s="156" t="s">
        <v>3818</v>
      </c>
      <c r="H22663">
        <v>92371</v>
      </c>
    </row>
    <row r="22664" spans="6:8" ht="13.5">
      <c r="F22664" s="156" t="s">
        <v>3818</v>
      </c>
      <c r="H22664">
        <v>92371</v>
      </c>
    </row>
    <row r="22665" spans="6:8" ht="13.5">
      <c r="F22665" s="156" t="s">
        <v>3818</v>
      </c>
      <c r="H22665">
        <v>92371</v>
      </c>
    </row>
    <row r="22666" spans="6:8" ht="13.5">
      <c r="F22666" s="156" t="s">
        <v>3818</v>
      </c>
      <c r="H22666">
        <v>92371</v>
      </c>
    </row>
    <row r="22667" spans="6:8" ht="13.5">
      <c r="F22667" s="156" t="s">
        <v>3819</v>
      </c>
      <c r="H22667">
        <v>92372</v>
      </c>
    </row>
    <row r="22668" spans="6:8" ht="13.5">
      <c r="F22668" s="156" t="s">
        <v>3819</v>
      </c>
      <c r="H22668">
        <v>92372</v>
      </c>
    </row>
    <row r="22669" spans="6:8" ht="13.5">
      <c r="F22669" s="156" t="s">
        <v>3819</v>
      </c>
      <c r="H22669">
        <v>92372</v>
      </c>
    </row>
    <row r="22670" spans="6:8" ht="13.5">
      <c r="F22670" s="156" t="s">
        <v>3819</v>
      </c>
      <c r="H22670">
        <v>92372</v>
      </c>
    </row>
    <row r="22671" spans="6:8" ht="13.5">
      <c r="F22671" s="156" t="s">
        <v>3819</v>
      </c>
      <c r="H22671">
        <v>92372</v>
      </c>
    </row>
    <row r="22672" spans="6:8" ht="13.5">
      <c r="F22672" s="156" t="s">
        <v>3819</v>
      </c>
      <c r="H22672">
        <v>92372</v>
      </c>
    </row>
    <row r="22673" spans="6:8" ht="13.5">
      <c r="F22673" s="156" t="s">
        <v>3820</v>
      </c>
      <c r="H22673">
        <v>92373</v>
      </c>
    </row>
    <row r="22674" spans="6:8" ht="13.5">
      <c r="F22674" s="156" t="s">
        <v>3820</v>
      </c>
      <c r="H22674">
        <v>92373</v>
      </c>
    </row>
    <row r="22675" spans="6:8" ht="13.5">
      <c r="F22675" s="156" t="s">
        <v>3820</v>
      </c>
      <c r="H22675">
        <v>92373</v>
      </c>
    </row>
    <row r="22676" spans="6:8" ht="13.5">
      <c r="F22676" s="156" t="s">
        <v>3820</v>
      </c>
      <c r="H22676">
        <v>92373</v>
      </c>
    </row>
    <row r="22677" spans="6:8" ht="13.5">
      <c r="F22677" s="156" t="s">
        <v>3820</v>
      </c>
      <c r="H22677">
        <v>92373</v>
      </c>
    </row>
    <row r="22678" spans="6:8" ht="13.5">
      <c r="F22678" s="156" t="s">
        <v>3820</v>
      </c>
      <c r="H22678">
        <v>92373</v>
      </c>
    </row>
    <row r="22679" spans="6:8" ht="13.5">
      <c r="F22679" s="156" t="s">
        <v>3821</v>
      </c>
      <c r="H22679">
        <v>92374</v>
      </c>
    </row>
    <row r="22680" spans="6:8" ht="13.5">
      <c r="F22680" s="156" t="s">
        <v>3821</v>
      </c>
      <c r="H22680">
        <v>92374</v>
      </c>
    </row>
    <row r="22681" spans="6:8" ht="13.5">
      <c r="F22681" s="156" t="s">
        <v>3821</v>
      </c>
      <c r="H22681">
        <v>92374</v>
      </c>
    </row>
    <row r="22682" spans="6:8" ht="13.5">
      <c r="F22682" s="156" t="s">
        <v>3821</v>
      </c>
      <c r="H22682">
        <v>92374</v>
      </c>
    </row>
    <row r="22683" spans="6:8" ht="13.5">
      <c r="F22683" s="156" t="s">
        <v>3821</v>
      </c>
      <c r="H22683">
        <v>92374</v>
      </c>
    </row>
    <row r="22684" spans="6:8" ht="13.5">
      <c r="F22684" s="156" t="s">
        <v>3821</v>
      </c>
      <c r="H22684">
        <v>92374</v>
      </c>
    </row>
    <row r="22685" spans="6:8" ht="13.5">
      <c r="F22685" s="156" t="s">
        <v>3822</v>
      </c>
      <c r="H22685">
        <v>92375</v>
      </c>
    </row>
    <row r="22686" spans="6:8" ht="13.5">
      <c r="F22686" s="156" t="s">
        <v>3822</v>
      </c>
      <c r="H22686">
        <v>92375</v>
      </c>
    </row>
    <row r="22687" spans="6:8" ht="13.5">
      <c r="F22687" s="156" t="s">
        <v>3822</v>
      </c>
      <c r="H22687">
        <v>92375</v>
      </c>
    </row>
    <row r="22688" spans="6:8" ht="13.5">
      <c r="F22688" s="156" t="s">
        <v>3822</v>
      </c>
      <c r="H22688">
        <v>92375</v>
      </c>
    </row>
    <row r="22689" spans="6:8" ht="13.5">
      <c r="F22689" s="156" t="s">
        <v>3822</v>
      </c>
      <c r="H22689">
        <v>92375</v>
      </c>
    </row>
    <row r="22690" spans="6:8" ht="13.5">
      <c r="F22690" s="156" t="s">
        <v>3822</v>
      </c>
      <c r="H22690">
        <v>92375</v>
      </c>
    </row>
    <row r="22691" spans="6:8" ht="13.5">
      <c r="F22691" s="156" t="s">
        <v>3823</v>
      </c>
      <c r="H22691">
        <v>92376</v>
      </c>
    </row>
    <row r="22692" spans="6:8" ht="13.5">
      <c r="F22692" s="156" t="s">
        <v>3823</v>
      </c>
      <c r="H22692">
        <v>92376</v>
      </c>
    </row>
    <row r="22693" spans="6:8" ht="13.5">
      <c r="F22693" s="156" t="s">
        <v>3823</v>
      </c>
      <c r="H22693">
        <v>92376</v>
      </c>
    </row>
    <row r="22694" spans="6:8" ht="13.5">
      <c r="F22694" s="156" t="s">
        <v>3823</v>
      </c>
      <c r="H22694">
        <v>92376</v>
      </c>
    </row>
    <row r="22695" spans="6:8" ht="13.5">
      <c r="F22695" s="156" t="s">
        <v>3823</v>
      </c>
      <c r="H22695">
        <v>92376</v>
      </c>
    </row>
    <row r="22696" spans="6:8" ht="13.5">
      <c r="F22696" s="156" t="s">
        <v>3823</v>
      </c>
      <c r="H22696">
        <v>92376</v>
      </c>
    </row>
    <row r="22697" spans="6:8" ht="13.5">
      <c r="F22697" s="156" t="s">
        <v>3824</v>
      </c>
      <c r="H22697">
        <v>92377</v>
      </c>
    </row>
    <row r="22698" spans="6:8" ht="13.5">
      <c r="F22698" s="156" t="s">
        <v>3824</v>
      </c>
      <c r="H22698">
        <v>92377</v>
      </c>
    </row>
    <row r="22699" spans="6:8" ht="13.5">
      <c r="F22699" s="156" t="s">
        <v>3824</v>
      </c>
      <c r="H22699">
        <v>92377</v>
      </c>
    </row>
    <row r="22700" spans="6:8" ht="13.5">
      <c r="F22700" s="156" t="s">
        <v>3824</v>
      </c>
      <c r="H22700">
        <v>92377</v>
      </c>
    </row>
    <row r="22701" spans="6:8" ht="13.5">
      <c r="F22701" s="156" t="s">
        <v>3824</v>
      </c>
      <c r="H22701">
        <v>92377</v>
      </c>
    </row>
    <row r="22702" spans="6:8" ht="13.5">
      <c r="F22702" s="156" t="s">
        <v>3824</v>
      </c>
      <c r="H22702">
        <v>92377</v>
      </c>
    </row>
    <row r="22703" spans="6:8" ht="13.5">
      <c r="F22703" s="156" t="s">
        <v>3825</v>
      </c>
      <c r="H22703">
        <v>92378</v>
      </c>
    </row>
    <row r="22704" spans="6:8" ht="13.5">
      <c r="F22704" s="156" t="s">
        <v>3825</v>
      </c>
      <c r="H22704">
        <v>92378</v>
      </c>
    </row>
    <row r="22705" spans="6:8" ht="13.5">
      <c r="F22705" s="156" t="s">
        <v>3825</v>
      </c>
      <c r="H22705">
        <v>92378</v>
      </c>
    </row>
    <row r="22706" spans="6:8" ht="13.5">
      <c r="F22706" s="156" t="s">
        <v>3825</v>
      </c>
      <c r="H22706">
        <v>92378</v>
      </c>
    </row>
    <row r="22707" spans="6:8" ht="13.5">
      <c r="F22707" s="156" t="s">
        <v>3825</v>
      </c>
      <c r="H22707">
        <v>92378</v>
      </c>
    </row>
    <row r="22708" spans="6:8" ht="13.5">
      <c r="F22708" s="156" t="s">
        <v>3825</v>
      </c>
      <c r="H22708">
        <v>92378</v>
      </c>
    </row>
    <row r="22709" spans="6:8" ht="13.5">
      <c r="F22709" s="156" t="s">
        <v>3826</v>
      </c>
      <c r="H22709">
        <v>92379</v>
      </c>
    </row>
    <row r="22710" spans="6:8" ht="13.5">
      <c r="F22710" s="156" t="s">
        <v>3826</v>
      </c>
      <c r="H22710">
        <v>92379</v>
      </c>
    </row>
    <row r="22711" spans="6:8" ht="13.5">
      <c r="F22711" s="156" t="s">
        <v>3826</v>
      </c>
      <c r="H22711">
        <v>92379</v>
      </c>
    </row>
    <row r="22712" spans="6:8" ht="13.5">
      <c r="F22712" s="156" t="s">
        <v>3826</v>
      </c>
      <c r="H22712">
        <v>92379</v>
      </c>
    </row>
    <row r="22713" spans="6:8" ht="13.5">
      <c r="F22713" s="156" t="s">
        <v>3826</v>
      </c>
      <c r="H22713">
        <v>92379</v>
      </c>
    </row>
    <row r="22714" spans="6:8" ht="13.5">
      <c r="F22714" s="156" t="s">
        <v>3826</v>
      </c>
      <c r="H22714">
        <v>92379</v>
      </c>
    </row>
    <row r="22715" spans="6:8" ht="13.5">
      <c r="F22715" s="156" t="s">
        <v>3827</v>
      </c>
      <c r="H22715">
        <v>92380</v>
      </c>
    </row>
    <row r="22716" spans="6:8" ht="13.5">
      <c r="F22716" s="156" t="s">
        <v>3827</v>
      </c>
      <c r="H22716">
        <v>92380</v>
      </c>
    </row>
    <row r="22717" spans="6:8" ht="13.5">
      <c r="F22717" s="156" t="s">
        <v>3827</v>
      </c>
      <c r="H22717">
        <v>92380</v>
      </c>
    </row>
    <row r="22718" spans="6:8" ht="13.5">
      <c r="F22718" s="156" t="s">
        <v>3827</v>
      </c>
      <c r="H22718">
        <v>92380</v>
      </c>
    </row>
    <row r="22719" spans="6:8" ht="13.5">
      <c r="F22719" s="156" t="s">
        <v>3827</v>
      </c>
      <c r="H22719">
        <v>92380</v>
      </c>
    </row>
    <row r="22720" spans="6:8" ht="13.5">
      <c r="F22720" s="156" t="s">
        <v>3827</v>
      </c>
      <c r="H22720">
        <v>92380</v>
      </c>
    </row>
    <row r="22721" spans="6:8" ht="13.5">
      <c r="F22721" s="156" t="s">
        <v>3828</v>
      </c>
      <c r="H22721">
        <v>92381</v>
      </c>
    </row>
    <row r="22722" spans="6:8" ht="13.5">
      <c r="F22722" s="156" t="s">
        <v>3828</v>
      </c>
      <c r="H22722">
        <v>92381</v>
      </c>
    </row>
    <row r="22723" spans="6:8" ht="13.5">
      <c r="F22723" s="156" t="s">
        <v>3828</v>
      </c>
      <c r="H22723">
        <v>92381</v>
      </c>
    </row>
    <row r="22724" spans="6:8" ht="13.5">
      <c r="F22724" s="156" t="s">
        <v>3828</v>
      </c>
      <c r="H22724">
        <v>92381</v>
      </c>
    </row>
    <row r="22725" spans="6:8" ht="13.5">
      <c r="F22725" s="156" t="s">
        <v>3828</v>
      </c>
      <c r="H22725">
        <v>92381</v>
      </c>
    </row>
    <row r="22726" spans="6:8" ht="13.5">
      <c r="F22726" s="156" t="s">
        <v>3828</v>
      </c>
      <c r="H22726">
        <v>92381</v>
      </c>
    </row>
    <row r="22727" spans="6:8" ht="13.5">
      <c r="F22727" s="156" t="s">
        <v>3829</v>
      </c>
      <c r="H22727">
        <v>92382</v>
      </c>
    </row>
    <row r="22728" spans="6:8" ht="13.5">
      <c r="F22728" s="156" t="s">
        <v>3829</v>
      </c>
      <c r="H22728">
        <v>92382</v>
      </c>
    </row>
    <row r="22729" spans="6:8" ht="13.5">
      <c r="F22729" s="156" t="s">
        <v>3829</v>
      </c>
      <c r="H22729">
        <v>92382</v>
      </c>
    </row>
    <row r="22730" spans="6:8" ht="13.5">
      <c r="F22730" s="156" t="s">
        <v>3829</v>
      </c>
      <c r="H22730">
        <v>92382</v>
      </c>
    </row>
    <row r="22731" spans="6:8" ht="13.5">
      <c r="F22731" s="156" t="s">
        <v>3829</v>
      </c>
      <c r="H22731">
        <v>92382</v>
      </c>
    </row>
    <row r="22732" spans="6:8" ht="13.5">
      <c r="F22732" s="156" t="s">
        <v>3829</v>
      </c>
      <c r="H22732">
        <v>92382</v>
      </c>
    </row>
    <row r="22733" spans="6:8" ht="13.5">
      <c r="F22733" s="156" t="s">
        <v>3830</v>
      </c>
      <c r="H22733">
        <v>92383</v>
      </c>
    </row>
    <row r="22734" spans="6:8" ht="13.5">
      <c r="F22734" s="156" t="s">
        <v>3830</v>
      </c>
      <c r="H22734">
        <v>92383</v>
      </c>
    </row>
    <row r="22735" spans="6:8" ht="13.5">
      <c r="F22735" s="156" t="s">
        <v>3830</v>
      </c>
      <c r="H22735">
        <v>92383</v>
      </c>
    </row>
    <row r="22736" spans="6:8" ht="13.5">
      <c r="F22736" s="156" t="s">
        <v>3830</v>
      </c>
      <c r="H22736">
        <v>92383</v>
      </c>
    </row>
    <row r="22737" spans="6:8" ht="13.5">
      <c r="F22737" s="156" t="s">
        <v>3830</v>
      </c>
      <c r="H22737">
        <v>92383</v>
      </c>
    </row>
    <row r="22738" spans="6:8" ht="13.5">
      <c r="F22738" s="156" t="s">
        <v>3830</v>
      </c>
      <c r="H22738">
        <v>92383</v>
      </c>
    </row>
    <row r="22739" spans="6:8" ht="13.5">
      <c r="F22739" s="156" t="s">
        <v>3831</v>
      </c>
      <c r="H22739">
        <v>92384</v>
      </c>
    </row>
    <row r="22740" spans="6:8" ht="13.5">
      <c r="F22740" s="156" t="s">
        <v>3831</v>
      </c>
      <c r="H22740">
        <v>92384</v>
      </c>
    </row>
    <row r="22741" spans="6:8" ht="13.5">
      <c r="F22741" s="156" t="s">
        <v>3831</v>
      </c>
      <c r="H22741">
        <v>92384</v>
      </c>
    </row>
    <row r="22742" spans="6:8" ht="13.5">
      <c r="F22742" s="156" t="s">
        <v>3831</v>
      </c>
      <c r="H22742">
        <v>92384</v>
      </c>
    </row>
    <row r="22743" spans="6:8" ht="13.5">
      <c r="F22743" s="156" t="s">
        <v>3831</v>
      </c>
      <c r="H22743">
        <v>92384</v>
      </c>
    </row>
    <row r="22744" spans="6:8" ht="13.5">
      <c r="F22744" s="156" t="s">
        <v>3831</v>
      </c>
      <c r="H22744">
        <v>92384</v>
      </c>
    </row>
    <row r="22745" spans="6:8" ht="13.5">
      <c r="F22745" s="156" t="s">
        <v>3832</v>
      </c>
      <c r="H22745">
        <v>92385</v>
      </c>
    </row>
    <row r="22746" spans="6:8" ht="13.5">
      <c r="F22746" s="156" t="s">
        <v>3832</v>
      </c>
      <c r="H22746">
        <v>92385</v>
      </c>
    </row>
    <row r="22747" spans="6:8" ht="13.5">
      <c r="F22747" s="156" t="s">
        <v>3832</v>
      </c>
      <c r="H22747">
        <v>92385</v>
      </c>
    </row>
    <row r="22748" spans="6:8" ht="13.5">
      <c r="F22748" s="156" t="s">
        <v>3832</v>
      </c>
      <c r="H22748">
        <v>92385</v>
      </c>
    </row>
    <row r="22749" spans="6:8" ht="13.5">
      <c r="F22749" s="156" t="s">
        <v>3832</v>
      </c>
      <c r="H22749">
        <v>92385</v>
      </c>
    </row>
    <row r="22750" spans="6:8" ht="13.5">
      <c r="F22750" s="156" t="s">
        <v>3832</v>
      </c>
      <c r="H22750">
        <v>92385</v>
      </c>
    </row>
    <row r="22751" spans="6:8" ht="13.5">
      <c r="F22751" s="156" t="s">
        <v>3833</v>
      </c>
      <c r="H22751">
        <v>92386</v>
      </c>
    </row>
    <row r="22752" spans="6:8" ht="13.5">
      <c r="F22752" s="156" t="s">
        <v>3833</v>
      </c>
      <c r="H22752">
        <v>92386</v>
      </c>
    </row>
    <row r="22753" spans="6:8" ht="13.5">
      <c r="F22753" s="156" t="s">
        <v>3833</v>
      </c>
      <c r="H22753">
        <v>92386</v>
      </c>
    </row>
    <row r="22754" spans="6:8" ht="13.5">
      <c r="F22754" s="156" t="s">
        <v>3833</v>
      </c>
      <c r="H22754">
        <v>92386</v>
      </c>
    </row>
    <row r="22755" spans="6:8" ht="13.5">
      <c r="F22755" s="156" t="s">
        <v>3833</v>
      </c>
      <c r="H22755">
        <v>92386</v>
      </c>
    </row>
    <row r="22756" spans="6:8" ht="13.5">
      <c r="F22756" s="156" t="s">
        <v>3833</v>
      </c>
      <c r="H22756">
        <v>92386</v>
      </c>
    </row>
    <row r="22757" spans="6:8" ht="13.5">
      <c r="F22757" s="156" t="s">
        <v>3834</v>
      </c>
      <c r="H22757">
        <v>92387</v>
      </c>
    </row>
    <row r="22758" spans="6:8" ht="13.5">
      <c r="F22758" s="156" t="s">
        <v>3834</v>
      </c>
      <c r="H22758">
        <v>92387</v>
      </c>
    </row>
    <row r="22759" spans="6:8" ht="13.5">
      <c r="F22759" s="156" t="s">
        <v>3834</v>
      </c>
      <c r="H22759">
        <v>92387</v>
      </c>
    </row>
    <row r="22760" spans="6:8" ht="13.5">
      <c r="F22760" s="156" t="s">
        <v>3834</v>
      </c>
      <c r="H22760">
        <v>92387</v>
      </c>
    </row>
    <row r="22761" spans="6:8" ht="13.5">
      <c r="F22761" s="156" t="s">
        <v>3834</v>
      </c>
      <c r="H22761">
        <v>92387</v>
      </c>
    </row>
    <row r="22762" spans="6:8" ht="13.5">
      <c r="F22762" s="156" t="s">
        <v>3834</v>
      </c>
      <c r="H22762">
        <v>92387</v>
      </c>
    </row>
    <row r="22763" spans="6:8" ht="13.5">
      <c r="F22763" s="156" t="s">
        <v>3835</v>
      </c>
      <c r="H22763">
        <v>92388</v>
      </c>
    </row>
    <row r="22764" spans="6:8" ht="13.5">
      <c r="F22764" s="156" t="s">
        <v>3835</v>
      </c>
      <c r="H22764">
        <v>92388</v>
      </c>
    </row>
    <row r="22765" spans="6:8" ht="13.5">
      <c r="F22765" s="156" t="s">
        <v>3835</v>
      </c>
      <c r="H22765">
        <v>92388</v>
      </c>
    </row>
    <row r="22766" spans="6:8" ht="13.5">
      <c r="F22766" s="156" t="s">
        <v>3835</v>
      </c>
      <c r="H22766">
        <v>92388</v>
      </c>
    </row>
    <row r="22767" spans="6:8" ht="13.5">
      <c r="F22767" s="156" t="s">
        <v>3835</v>
      </c>
      <c r="H22767">
        <v>92388</v>
      </c>
    </row>
    <row r="22768" spans="6:8" ht="13.5">
      <c r="F22768" s="156" t="s">
        <v>3835</v>
      </c>
      <c r="H22768">
        <v>92388</v>
      </c>
    </row>
    <row r="22769" spans="6:8" ht="13.5">
      <c r="F22769" s="156" t="s">
        <v>3836</v>
      </c>
      <c r="H22769">
        <v>92389</v>
      </c>
    </row>
    <row r="22770" spans="6:8" ht="13.5">
      <c r="F22770" s="156" t="s">
        <v>3836</v>
      </c>
      <c r="H22770">
        <v>92389</v>
      </c>
    </row>
    <row r="22771" spans="6:8" ht="13.5">
      <c r="F22771" s="156" t="s">
        <v>3836</v>
      </c>
      <c r="H22771">
        <v>92389</v>
      </c>
    </row>
    <row r="22772" spans="6:8" ht="13.5">
      <c r="F22772" s="156" t="s">
        <v>3836</v>
      </c>
      <c r="H22772">
        <v>92389</v>
      </c>
    </row>
    <row r="22773" spans="6:8" ht="13.5">
      <c r="F22773" s="156" t="s">
        <v>3836</v>
      </c>
      <c r="H22773">
        <v>92389</v>
      </c>
    </row>
    <row r="22774" spans="6:8" ht="13.5">
      <c r="F22774" s="156" t="s">
        <v>3836</v>
      </c>
      <c r="H22774">
        <v>92389</v>
      </c>
    </row>
    <row r="22775" spans="6:8" ht="13.5">
      <c r="F22775" s="156" t="s">
        <v>3837</v>
      </c>
      <c r="H22775">
        <v>92390</v>
      </c>
    </row>
    <row r="22776" spans="6:8" ht="13.5">
      <c r="F22776" s="156" t="s">
        <v>3837</v>
      </c>
      <c r="H22776">
        <v>92390</v>
      </c>
    </row>
    <row r="22777" spans="6:8" ht="13.5">
      <c r="F22777" s="156" t="s">
        <v>3837</v>
      </c>
      <c r="H22777">
        <v>92390</v>
      </c>
    </row>
    <row r="22778" spans="6:8" ht="13.5">
      <c r="F22778" s="156" t="s">
        <v>3837</v>
      </c>
      <c r="H22778">
        <v>92390</v>
      </c>
    </row>
    <row r="22779" spans="6:8" ht="13.5">
      <c r="F22779" s="156" t="s">
        <v>3837</v>
      </c>
      <c r="H22779">
        <v>92390</v>
      </c>
    </row>
    <row r="22780" spans="6:8" ht="13.5">
      <c r="F22780" s="156" t="s">
        <v>3837</v>
      </c>
      <c r="H22780">
        <v>92390</v>
      </c>
    </row>
    <row r="22781" spans="6:8" ht="13.5">
      <c r="F22781" s="156" t="s">
        <v>3838</v>
      </c>
      <c r="H22781">
        <v>92635</v>
      </c>
    </row>
    <row r="22782" spans="6:8" ht="13.5">
      <c r="F22782" s="156" t="s">
        <v>3838</v>
      </c>
      <c r="H22782">
        <v>92635</v>
      </c>
    </row>
    <row r="22783" spans="6:8" ht="13.5">
      <c r="F22783" s="156" t="s">
        <v>3838</v>
      </c>
      <c r="H22783">
        <v>92635</v>
      </c>
    </row>
    <row r="22784" spans="6:8" ht="13.5">
      <c r="F22784" s="156" t="s">
        <v>3838</v>
      </c>
      <c r="H22784">
        <v>92635</v>
      </c>
    </row>
    <row r="22785" spans="6:8" ht="13.5">
      <c r="F22785" s="156" t="s">
        <v>3838</v>
      </c>
      <c r="H22785">
        <v>92635</v>
      </c>
    </row>
    <row r="22786" spans="6:8" ht="13.5">
      <c r="F22786" s="156" t="s">
        <v>3838</v>
      </c>
      <c r="H22786">
        <v>92635</v>
      </c>
    </row>
    <row r="22787" spans="6:8" ht="13.5">
      <c r="F22787" s="156" t="s">
        <v>3839</v>
      </c>
      <c r="H22787">
        <v>92636</v>
      </c>
    </row>
    <row r="22788" spans="6:8" ht="13.5">
      <c r="F22788" s="156" t="s">
        <v>3839</v>
      </c>
      <c r="H22788">
        <v>92636</v>
      </c>
    </row>
    <row r="22789" spans="6:8" ht="13.5">
      <c r="F22789" s="156" t="s">
        <v>3839</v>
      </c>
      <c r="H22789">
        <v>92636</v>
      </c>
    </row>
    <row r="22790" spans="6:8" ht="13.5">
      <c r="F22790" s="156" t="s">
        <v>3839</v>
      </c>
      <c r="H22790">
        <v>92636</v>
      </c>
    </row>
    <row r="22791" spans="6:8" ht="13.5">
      <c r="F22791" s="156" t="s">
        <v>3839</v>
      </c>
      <c r="H22791">
        <v>92636</v>
      </c>
    </row>
    <row r="22792" spans="6:8" ht="13.5">
      <c r="F22792" s="156" t="s">
        <v>3839</v>
      </c>
      <c r="H22792">
        <v>92636</v>
      </c>
    </row>
    <row r="22793" spans="6:8" ht="13.5">
      <c r="F22793" s="156" t="s">
        <v>3840</v>
      </c>
      <c r="H22793">
        <v>92637</v>
      </c>
    </row>
    <row r="22794" spans="6:8" ht="13.5">
      <c r="F22794" s="156" t="s">
        <v>3840</v>
      </c>
      <c r="H22794">
        <v>92637</v>
      </c>
    </row>
    <row r="22795" spans="6:8" ht="13.5">
      <c r="F22795" s="156" t="s">
        <v>3840</v>
      </c>
      <c r="H22795">
        <v>92637</v>
      </c>
    </row>
    <row r="22796" spans="6:8" ht="13.5">
      <c r="F22796" s="156" t="s">
        <v>3840</v>
      </c>
      <c r="H22796">
        <v>92637</v>
      </c>
    </row>
    <row r="22797" spans="6:8" ht="13.5">
      <c r="F22797" s="156" t="s">
        <v>3840</v>
      </c>
      <c r="H22797">
        <v>92637</v>
      </c>
    </row>
    <row r="22798" spans="6:8" ht="13.5">
      <c r="F22798" s="156" t="s">
        <v>3840</v>
      </c>
      <c r="H22798">
        <v>92637</v>
      </c>
    </row>
    <row r="22799" spans="6:8" ht="13.5">
      <c r="F22799" s="156" t="s">
        <v>3841</v>
      </c>
      <c r="H22799">
        <v>92638</v>
      </c>
    </row>
    <row r="22800" spans="6:8" ht="13.5">
      <c r="F22800" s="156" t="s">
        <v>3841</v>
      </c>
      <c r="H22800">
        <v>92638</v>
      </c>
    </row>
    <row r="22801" spans="6:8" ht="13.5">
      <c r="F22801" s="156" t="s">
        <v>3841</v>
      </c>
      <c r="H22801">
        <v>92638</v>
      </c>
    </row>
    <row r="22802" spans="6:8" ht="13.5">
      <c r="F22802" s="156" t="s">
        <v>3841</v>
      </c>
      <c r="H22802">
        <v>92638</v>
      </c>
    </row>
    <row r="22803" spans="6:8" ht="13.5">
      <c r="F22803" s="156" t="s">
        <v>3841</v>
      </c>
      <c r="H22803">
        <v>92638</v>
      </c>
    </row>
    <row r="22804" spans="6:8" ht="13.5">
      <c r="F22804" s="156" t="s">
        <v>3841</v>
      </c>
      <c r="H22804">
        <v>92638</v>
      </c>
    </row>
    <row r="22805" spans="6:8" ht="13.5">
      <c r="F22805" s="156" t="s">
        <v>3842</v>
      </c>
      <c r="H22805">
        <v>92639</v>
      </c>
    </row>
    <row r="22806" spans="6:8" ht="13.5">
      <c r="F22806" s="156" t="s">
        <v>3842</v>
      </c>
      <c r="H22806">
        <v>92639</v>
      </c>
    </row>
    <row r="22807" spans="6:8" ht="13.5">
      <c r="F22807" s="156" t="s">
        <v>3842</v>
      </c>
      <c r="H22807">
        <v>92639</v>
      </c>
    </row>
    <row r="22808" spans="6:8" ht="13.5">
      <c r="F22808" s="156" t="s">
        <v>3842</v>
      </c>
      <c r="H22808">
        <v>92639</v>
      </c>
    </row>
    <row r="22809" spans="6:8" ht="13.5">
      <c r="F22809" s="156" t="s">
        <v>3842</v>
      </c>
      <c r="H22809">
        <v>92639</v>
      </c>
    </row>
    <row r="22810" spans="6:8" ht="13.5">
      <c r="F22810" s="156" t="s">
        <v>3842</v>
      </c>
      <c r="H22810">
        <v>92639</v>
      </c>
    </row>
    <row r="22811" spans="6:8" ht="13.5">
      <c r="F22811" s="156" t="s">
        <v>3843</v>
      </c>
      <c r="H22811">
        <v>92640</v>
      </c>
    </row>
    <row r="22812" spans="6:8" ht="13.5">
      <c r="F22812" s="156" t="s">
        <v>3843</v>
      </c>
      <c r="H22812">
        <v>92640</v>
      </c>
    </row>
    <row r="22813" spans="6:8" ht="13.5">
      <c r="F22813" s="156" t="s">
        <v>3843</v>
      </c>
      <c r="H22813">
        <v>92640</v>
      </c>
    </row>
    <row r="22814" spans="6:8" ht="13.5">
      <c r="F22814" s="156" t="s">
        <v>3843</v>
      </c>
      <c r="H22814">
        <v>92640</v>
      </c>
    </row>
    <row r="22815" spans="6:8" ht="13.5">
      <c r="F22815" s="156" t="s">
        <v>3843</v>
      </c>
      <c r="H22815">
        <v>92640</v>
      </c>
    </row>
    <row r="22816" spans="6:8" ht="13.5">
      <c r="F22816" s="156" t="s">
        <v>3843</v>
      </c>
      <c r="H22816">
        <v>92640</v>
      </c>
    </row>
    <row r="22817" spans="6:8" ht="13.5">
      <c r="F22817" s="156" t="s">
        <v>3844</v>
      </c>
      <c r="H22817">
        <v>92642</v>
      </c>
    </row>
    <row r="22818" spans="6:8" ht="13.5">
      <c r="F22818" s="156" t="s">
        <v>3844</v>
      </c>
      <c r="H22818">
        <v>92642</v>
      </c>
    </row>
    <row r="22819" spans="6:8" ht="13.5">
      <c r="F22819" s="156" t="s">
        <v>3844</v>
      </c>
      <c r="H22819">
        <v>92642</v>
      </c>
    </row>
    <row r="22820" spans="6:8" ht="13.5">
      <c r="F22820" s="156" t="s">
        <v>3844</v>
      </c>
      <c r="H22820">
        <v>92642</v>
      </c>
    </row>
    <row r="22821" spans="6:8" ht="13.5">
      <c r="F22821" s="156" t="s">
        <v>3844</v>
      </c>
      <c r="H22821">
        <v>92642</v>
      </c>
    </row>
    <row r="22822" spans="6:8" ht="13.5">
      <c r="F22822" s="156" t="s">
        <v>3844</v>
      </c>
      <c r="H22822">
        <v>92642</v>
      </c>
    </row>
    <row r="22823" spans="6:8" ht="13.5">
      <c r="F22823" s="156" t="s">
        <v>3845</v>
      </c>
      <c r="H22823">
        <v>92644</v>
      </c>
    </row>
    <row r="22824" spans="6:8" ht="13.5">
      <c r="F22824" s="156" t="s">
        <v>3845</v>
      </c>
      <c r="H22824">
        <v>92644</v>
      </c>
    </row>
    <row r="22825" spans="6:8" ht="13.5">
      <c r="F22825" s="156" t="s">
        <v>3845</v>
      </c>
      <c r="H22825">
        <v>92644</v>
      </c>
    </row>
    <row r="22826" spans="6:8" ht="13.5">
      <c r="F22826" s="156" t="s">
        <v>3845</v>
      </c>
      <c r="H22826">
        <v>92644</v>
      </c>
    </row>
    <row r="22827" spans="6:8" ht="13.5">
      <c r="F22827" s="156" t="s">
        <v>3845</v>
      </c>
      <c r="H22827">
        <v>92644</v>
      </c>
    </row>
    <row r="22828" spans="6:8" ht="13.5">
      <c r="F22828" s="156" t="s">
        <v>3845</v>
      </c>
      <c r="H22828">
        <v>92644</v>
      </c>
    </row>
    <row r="22829" spans="6:8" ht="13.5">
      <c r="F22829" s="156" t="s">
        <v>3846</v>
      </c>
      <c r="H22829">
        <v>92657</v>
      </c>
    </row>
    <row r="22830" spans="6:8" ht="13.5">
      <c r="F22830" s="156" t="s">
        <v>3846</v>
      </c>
      <c r="H22830">
        <v>92657</v>
      </c>
    </row>
    <row r="22831" spans="6:8" ht="13.5">
      <c r="F22831" s="156" t="s">
        <v>3846</v>
      </c>
      <c r="H22831">
        <v>92657</v>
      </c>
    </row>
    <row r="22832" spans="6:8" ht="13.5">
      <c r="F22832" s="156" t="s">
        <v>3846</v>
      </c>
      <c r="H22832">
        <v>92657</v>
      </c>
    </row>
    <row r="22833" spans="6:8" ht="13.5">
      <c r="F22833" s="156" t="s">
        <v>3846</v>
      </c>
      <c r="H22833">
        <v>92657</v>
      </c>
    </row>
    <row r="22834" spans="6:8" ht="13.5">
      <c r="F22834" s="156" t="s">
        <v>3846</v>
      </c>
      <c r="H22834">
        <v>92657</v>
      </c>
    </row>
    <row r="22835" spans="6:8" ht="13.5">
      <c r="F22835" s="156" t="s">
        <v>3847</v>
      </c>
      <c r="H22835">
        <v>92658</v>
      </c>
    </row>
    <row r="22836" spans="6:8" ht="13.5">
      <c r="F22836" s="156" t="s">
        <v>3847</v>
      </c>
      <c r="H22836">
        <v>92658</v>
      </c>
    </row>
    <row r="22837" spans="6:8" ht="13.5">
      <c r="F22837" s="156" t="s">
        <v>3847</v>
      </c>
      <c r="H22837">
        <v>92658</v>
      </c>
    </row>
    <row r="22838" spans="6:8" ht="13.5">
      <c r="F22838" s="156" t="s">
        <v>3847</v>
      </c>
      <c r="H22838">
        <v>92658</v>
      </c>
    </row>
    <row r="22839" spans="6:8" ht="13.5">
      <c r="F22839" s="156" t="s">
        <v>3847</v>
      </c>
      <c r="H22839">
        <v>92658</v>
      </c>
    </row>
    <row r="22840" spans="6:8" ht="13.5">
      <c r="F22840" s="156" t="s">
        <v>3847</v>
      </c>
      <c r="H22840">
        <v>92658</v>
      </c>
    </row>
    <row r="22841" spans="6:8" ht="13.5">
      <c r="F22841" s="156" t="s">
        <v>3848</v>
      </c>
      <c r="H22841">
        <v>92659</v>
      </c>
    </row>
    <row r="22842" spans="6:8" ht="13.5">
      <c r="F22842" s="156" t="s">
        <v>3848</v>
      </c>
      <c r="H22842">
        <v>92659</v>
      </c>
    </row>
    <row r="22843" spans="6:8" ht="13.5">
      <c r="F22843" s="156" t="s">
        <v>3848</v>
      </c>
      <c r="H22843">
        <v>92659</v>
      </c>
    </row>
    <row r="22844" spans="6:8" ht="13.5">
      <c r="F22844" s="156" t="s">
        <v>3848</v>
      </c>
      <c r="H22844">
        <v>92659</v>
      </c>
    </row>
    <row r="22845" spans="6:8" ht="13.5">
      <c r="F22845" s="156" t="s">
        <v>3848</v>
      </c>
      <c r="H22845">
        <v>92659</v>
      </c>
    </row>
    <row r="22846" spans="6:8" ht="13.5">
      <c r="F22846" s="156" t="s">
        <v>3848</v>
      </c>
      <c r="H22846">
        <v>92659</v>
      </c>
    </row>
    <row r="22847" spans="6:8" ht="13.5">
      <c r="F22847" s="156" t="s">
        <v>3849</v>
      </c>
      <c r="H22847">
        <v>92660</v>
      </c>
    </row>
    <row r="22848" spans="6:8" ht="13.5">
      <c r="F22848" s="156" t="s">
        <v>3849</v>
      </c>
      <c r="H22848">
        <v>92660</v>
      </c>
    </row>
    <row r="22849" spans="6:8" ht="13.5">
      <c r="F22849" s="156" t="s">
        <v>3849</v>
      </c>
      <c r="H22849">
        <v>92660</v>
      </c>
    </row>
    <row r="22850" spans="6:8" ht="13.5">
      <c r="F22850" s="156" t="s">
        <v>3849</v>
      </c>
      <c r="H22850">
        <v>92660</v>
      </c>
    </row>
    <row r="22851" spans="6:8" ht="13.5">
      <c r="F22851" s="156" t="s">
        <v>3849</v>
      </c>
      <c r="H22851">
        <v>92660</v>
      </c>
    </row>
    <row r="22852" spans="6:8" ht="13.5">
      <c r="F22852" s="156" t="s">
        <v>3849</v>
      </c>
      <c r="H22852">
        <v>92660</v>
      </c>
    </row>
    <row r="22853" spans="6:8" ht="13.5">
      <c r="F22853" s="156" t="s">
        <v>3850</v>
      </c>
      <c r="H22853">
        <v>92661</v>
      </c>
    </row>
    <row r="22854" spans="6:8" ht="13.5">
      <c r="F22854" s="156" t="s">
        <v>3850</v>
      </c>
      <c r="H22854">
        <v>92661</v>
      </c>
    </row>
    <row r="22855" spans="6:8" ht="13.5">
      <c r="F22855" s="156" t="s">
        <v>3850</v>
      </c>
      <c r="H22855">
        <v>92661</v>
      </c>
    </row>
    <row r="22856" spans="6:8" ht="13.5">
      <c r="F22856" s="156" t="s">
        <v>3850</v>
      </c>
      <c r="H22856">
        <v>92661</v>
      </c>
    </row>
    <row r="22857" spans="6:8" ht="13.5">
      <c r="F22857" s="156" t="s">
        <v>3850</v>
      </c>
      <c r="H22857">
        <v>92661</v>
      </c>
    </row>
    <row r="22858" spans="6:8" ht="13.5">
      <c r="F22858" s="156" t="s">
        <v>3850</v>
      </c>
      <c r="H22858">
        <v>92661</v>
      </c>
    </row>
    <row r="22859" spans="6:8" ht="13.5">
      <c r="F22859" s="156" t="s">
        <v>3851</v>
      </c>
      <c r="H22859">
        <v>92662</v>
      </c>
    </row>
    <row r="22860" spans="6:8" ht="13.5">
      <c r="F22860" s="156" t="s">
        <v>3851</v>
      </c>
      <c r="H22860">
        <v>92662</v>
      </c>
    </row>
    <row r="22861" spans="6:8" ht="13.5">
      <c r="F22861" s="156" t="s">
        <v>3851</v>
      </c>
      <c r="H22861">
        <v>92662</v>
      </c>
    </row>
    <row r="22862" spans="6:8" ht="13.5">
      <c r="F22862" s="156" t="s">
        <v>3851</v>
      </c>
      <c r="H22862">
        <v>92662</v>
      </c>
    </row>
    <row r="22863" spans="6:8" ht="13.5">
      <c r="F22863" s="156" t="s">
        <v>3851</v>
      </c>
      <c r="H22863">
        <v>92662</v>
      </c>
    </row>
    <row r="22864" spans="6:8" ht="13.5">
      <c r="F22864" s="156" t="s">
        <v>3851</v>
      </c>
      <c r="H22864">
        <v>92662</v>
      </c>
    </row>
    <row r="22865" spans="6:8" ht="13.5">
      <c r="F22865" s="156" t="s">
        <v>3852</v>
      </c>
      <c r="H22865">
        <v>92663</v>
      </c>
    </row>
    <row r="22866" spans="6:8" ht="13.5">
      <c r="F22866" s="156" t="s">
        <v>3852</v>
      </c>
      <c r="H22866">
        <v>92663</v>
      </c>
    </row>
    <row r="22867" spans="6:8" ht="13.5">
      <c r="F22867" s="156" t="s">
        <v>3852</v>
      </c>
      <c r="H22867">
        <v>92663</v>
      </c>
    </row>
    <row r="22868" spans="6:8" ht="13.5">
      <c r="F22868" s="156" t="s">
        <v>3852</v>
      </c>
      <c r="H22868">
        <v>92663</v>
      </c>
    </row>
    <row r="22869" spans="6:8" ht="13.5">
      <c r="F22869" s="156" t="s">
        <v>3852</v>
      </c>
      <c r="H22869">
        <v>92663</v>
      </c>
    </row>
    <row r="22870" spans="6:8" ht="13.5">
      <c r="F22870" s="156" t="s">
        <v>3852</v>
      </c>
      <c r="H22870">
        <v>92663</v>
      </c>
    </row>
    <row r="22871" spans="6:8" ht="13.5">
      <c r="F22871" s="156" t="s">
        <v>3853</v>
      </c>
      <c r="H22871">
        <v>92664</v>
      </c>
    </row>
    <row r="22872" spans="6:8" ht="13.5">
      <c r="F22872" s="156" t="s">
        <v>3853</v>
      </c>
      <c r="H22872">
        <v>92664</v>
      </c>
    </row>
    <row r="22873" spans="6:8" ht="13.5">
      <c r="F22873" s="156" t="s">
        <v>3853</v>
      </c>
      <c r="H22873">
        <v>92664</v>
      </c>
    </row>
    <row r="22874" spans="6:8" ht="13.5">
      <c r="F22874" s="156" t="s">
        <v>3853</v>
      </c>
      <c r="H22874">
        <v>92664</v>
      </c>
    </row>
    <row r="22875" spans="6:8" ht="13.5">
      <c r="F22875" s="156" t="s">
        <v>3853</v>
      </c>
      <c r="H22875">
        <v>92664</v>
      </c>
    </row>
    <row r="22876" spans="6:8" ht="13.5">
      <c r="F22876" s="156" t="s">
        <v>3853</v>
      </c>
      <c r="H22876">
        <v>92664</v>
      </c>
    </row>
    <row r="22877" spans="6:8" ht="13.5">
      <c r="F22877" s="156" t="s">
        <v>3854</v>
      </c>
      <c r="H22877">
        <v>92665</v>
      </c>
    </row>
    <row r="22878" spans="6:8" ht="13.5">
      <c r="F22878" s="156" t="s">
        <v>3854</v>
      </c>
      <c r="H22878">
        <v>92665</v>
      </c>
    </row>
    <row r="22879" spans="6:8" ht="13.5">
      <c r="F22879" s="156" t="s">
        <v>3854</v>
      </c>
      <c r="H22879">
        <v>92665</v>
      </c>
    </row>
    <row r="22880" spans="6:8" ht="13.5">
      <c r="F22880" s="156" t="s">
        <v>3854</v>
      </c>
      <c r="H22880">
        <v>92665</v>
      </c>
    </row>
    <row r="22881" spans="6:8" ht="13.5">
      <c r="F22881" s="156" t="s">
        <v>3854</v>
      </c>
      <c r="H22881">
        <v>92665</v>
      </c>
    </row>
    <row r="22882" spans="6:8" ht="13.5">
      <c r="F22882" s="156" t="s">
        <v>3854</v>
      </c>
      <c r="H22882">
        <v>92665</v>
      </c>
    </row>
    <row r="22883" spans="6:8" ht="13.5">
      <c r="F22883" s="156" t="s">
        <v>3855</v>
      </c>
      <c r="H22883">
        <v>92666</v>
      </c>
    </row>
    <row r="22884" spans="6:8" ht="13.5">
      <c r="F22884" s="156" t="s">
        <v>3855</v>
      </c>
      <c r="H22884">
        <v>92666</v>
      </c>
    </row>
    <row r="22885" spans="6:8" ht="13.5">
      <c r="F22885" s="156" t="s">
        <v>3855</v>
      </c>
      <c r="H22885">
        <v>92666</v>
      </c>
    </row>
    <row r="22886" spans="6:8" ht="13.5">
      <c r="F22886" s="156" t="s">
        <v>3855</v>
      </c>
      <c r="H22886">
        <v>92666</v>
      </c>
    </row>
    <row r="22887" spans="6:8" ht="13.5">
      <c r="F22887" s="156" t="s">
        <v>3855</v>
      </c>
      <c r="H22887">
        <v>92666</v>
      </c>
    </row>
    <row r="22888" spans="6:8" ht="13.5">
      <c r="F22888" s="156" t="s">
        <v>3855</v>
      </c>
      <c r="H22888">
        <v>92666</v>
      </c>
    </row>
    <row r="22889" spans="6:8" ht="13.5">
      <c r="F22889" s="156" t="s">
        <v>3856</v>
      </c>
      <c r="H22889">
        <v>92667</v>
      </c>
    </row>
    <row r="22890" spans="6:8" ht="13.5">
      <c r="F22890" s="156" t="s">
        <v>3856</v>
      </c>
      <c r="H22890">
        <v>92667</v>
      </c>
    </row>
    <row r="22891" spans="6:8" ht="13.5">
      <c r="F22891" s="156" t="s">
        <v>3856</v>
      </c>
      <c r="H22891">
        <v>92667</v>
      </c>
    </row>
    <row r="22892" spans="6:8" ht="13.5">
      <c r="F22892" s="156" t="s">
        <v>3856</v>
      </c>
      <c r="H22892">
        <v>92667</v>
      </c>
    </row>
    <row r="22893" spans="6:8" ht="13.5">
      <c r="F22893" s="156" t="s">
        <v>3856</v>
      </c>
      <c r="H22893">
        <v>92667</v>
      </c>
    </row>
    <row r="22894" spans="6:8" ht="13.5">
      <c r="F22894" s="156" t="s">
        <v>3856</v>
      </c>
      <c r="H22894">
        <v>92667</v>
      </c>
    </row>
    <row r="22895" spans="6:8" ht="13.5">
      <c r="F22895" s="156" t="s">
        <v>3857</v>
      </c>
      <c r="H22895">
        <v>92668</v>
      </c>
    </row>
    <row r="22896" spans="6:8" ht="13.5">
      <c r="F22896" s="156" t="s">
        <v>3857</v>
      </c>
      <c r="H22896">
        <v>92668</v>
      </c>
    </row>
    <row r="22897" spans="6:8" ht="13.5">
      <c r="F22897" s="156" t="s">
        <v>3857</v>
      </c>
      <c r="H22897">
        <v>92668</v>
      </c>
    </row>
    <row r="22898" spans="6:8" ht="13.5">
      <c r="F22898" s="156" t="s">
        <v>3857</v>
      </c>
      <c r="H22898">
        <v>92668</v>
      </c>
    </row>
    <row r="22899" spans="6:8" ht="13.5">
      <c r="F22899" s="156" t="s">
        <v>3857</v>
      </c>
      <c r="H22899">
        <v>92668</v>
      </c>
    </row>
    <row r="22900" spans="6:8" ht="13.5">
      <c r="F22900" s="156" t="s">
        <v>3857</v>
      </c>
      <c r="H22900">
        <v>92668</v>
      </c>
    </row>
    <row r="22901" spans="6:8" ht="13.5">
      <c r="F22901" s="156" t="s">
        <v>3858</v>
      </c>
      <c r="H22901">
        <v>92669</v>
      </c>
    </row>
    <row r="22902" spans="6:8" ht="13.5">
      <c r="F22902" s="156" t="s">
        <v>3858</v>
      </c>
      <c r="H22902">
        <v>92669</v>
      </c>
    </row>
    <row r="22903" spans="6:8" ht="13.5">
      <c r="F22903" s="156" t="s">
        <v>3858</v>
      </c>
      <c r="H22903">
        <v>92669</v>
      </c>
    </row>
    <row r="22904" spans="6:8" ht="13.5">
      <c r="F22904" s="156" t="s">
        <v>3858</v>
      </c>
      <c r="H22904">
        <v>92669</v>
      </c>
    </row>
    <row r="22905" spans="6:8" ht="13.5">
      <c r="F22905" s="156" t="s">
        <v>3858</v>
      </c>
      <c r="H22905">
        <v>92669</v>
      </c>
    </row>
    <row r="22906" spans="6:8" ht="13.5">
      <c r="F22906" s="156" t="s">
        <v>3858</v>
      </c>
      <c r="H22906">
        <v>92669</v>
      </c>
    </row>
    <row r="22907" spans="6:8" ht="13.5">
      <c r="F22907" s="156" t="s">
        <v>3859</v>
      </c>
      <c r="H22907">
        <v>92670</v>
      </c>
    </row>
    <row r="22908" spans="6:8" ht="13.5">
      <c r="F22908" s="156" t="s">
        <v>3859</v>
      </c>
      <c r="H22908">
        <v>92670</v>
      </c>
    </row>
    <row r="22909" spans="6:8" ht="13.5">
      <c r="F22909" s="156" t="s">
        <v>3859</v>
      </c>
      <c r="H22909">
        <v>92670</v>
      </c>
    </row>
    <row r="22910" spans="6:8" ht="13.5">
      <c r="F22910" s="156" t="s">
        <v>3859</v>
      </c>
      <c r="H22910">
        <v>92670</v>
      </c>
    </row>
    <row r="22911" spans="6:8" ht="13.5">
      <c r="F22911" s="156" t="s">
        <v>3859</v>
      </c>
      <c r="H22911">
        <v>92670</v>
      </c>
    </row>
    <row r="22912" spans="6:8" ht="13.5">
      <c r="F22912" s="156" t="s">
        <v>3859</v>
      </c>
      <c r="H22912">
        <v>92670</v>
      </c>
    </row>
    <row r="22913" spans="6:8" ht="13.5">
      <c r="F22913" s="156" t="s">
        <v>3860</v>
      </c>
      <c r="H22913">
        <v>92671</v>
      </c>
    </row>
    <row r="22914" spans="6:8" ht="13.5">
      <c r="F22914" s="156" t="s">
        <v>3860</v>
      </c>
      <c r="H22914">
        <v>92671</v>
      </c>
    </row>
    <row r="22915" spans="6:8" ht="13.5">
      <c r="F22915" s="156" t="s">
        <v>3860</v>
      </c>
      <c r="H22915">
        <v>92671</v>
      </c>
    </row>
    <row r="22916" spans="6:8" ht="13.5">
      <c r="F22916" s="156" t="s">
        <v>3860</v>
      </c>
      <c r="H22916">
        <v>92671</v>
      </c>
    </row>
    <row r="22917" spans="6:8" ht="13.5">
      <c r="F22917" s="156" t="s">
        <v>3860</v>
      </c>
      <c r="H22917">
        <v>92671</v>
      </c>
    </row>
    <row r="22918" spans="6:8" ht="13.5">
      <c r="F22918" s="156" t="s">
        <v>3860</v>
      </c>
      <c r="H22918">
        <v>92671</v>
      </c>
    </row>
    <row r="22919" spans="6:8" ht="13.5">
      <c r="F22919" s="156" t="s">
        <v>3861</v>
      </c>
      <c r="H22919">
        <v>92672</v>
      </c>
    </row>
    <row r="22920" spans="6:8" ht="13.5">
      <c r="F22920" s="156" t="s">
        <v>3861</v>
      </c>
      <c r="H22920">
        <v>92672</v>
      </c>
    </row>
    <row r="22921" spans="6:8" ht="13.5">
      <c r="F22921" s="156" t="s">
        <v>3861</v>
      </c>
      <c r="H22921">
        <v>92672</v>
      </c>
    </row>
    <row r="22922" spans="6:8" ht="13.5">
      <c r="F22922" s="156" t="s">
        <v>3861</v>
      </c>
      <c r="H22922">
        <v>92672</v>
      </c>
    </row>
    <row r="22923" spans="6:8" ht="13.5">
      <c r="F22923" s="156" t="s">
        <v>3861</v>
      </c>
      <c r="H22923">
        <v>92672</v>
      </c>
    </row>
    <row r="22924" spans="6:8" ht="13.5">
      <c r="F22924" s="156" t="s">
        <v>3861</v>
      </c>
      <c r="H22924">
        <v>92672</v>
      </c>
    </row>
    <row r="22925" spans="6:8" ht="13.5">
      <c r="F22925" s="156" t="s">
        <v>3862</v>
      </c>
      <c r="H22925">
        <v>92673</v>
      </c>
    </row>
    <row r="22926" spans="6:8" ht="13.5">
      <c r="F22926" s="156" t="s">
        <v>3862</v>
      </c>
      <c r="H22926">
        <v>92673</v>
      </c>
    </row>
    <row r="22927" spans="6:8" ht="13.5">
      <c r="F22927" s="156" t="s">
        <v>3862</v>
      </c>
      <c r="H22927">
        <v>92673</v>
      </c>
    </row>
    <row r="22928" spans="6:8" ht="13.5">
      <c r="F22928" s="156" t="s">
        <v>3862</v>
      </c>
      <c r="H22928">
        <v>92673</v>
      </c>
    </row>
    <row r="22929" spans="6:8" ht="13.5">
      <c r="F22929" s="156" t="s">
        <v>3862</v>
      </c>
      <c r="H22929">
        <v>92673</v>
      </c>
    </row>
    <row r="22930" spans="6:8" ht="13.5">
      <c r="F22930" s="156" t="s">
        <v>3862</v>
      </c>
      <c r="H22930">
        <v>92673</v>
      </c>
    </row>
    <row r="22931" spans="6:8" ht="13.5">
      <c r="F22931" s="156" t="s">
        <v>3863</v>
      </c>
      <c r="H22931">
        <v>92674</v>
      </c>
    </row>
    <row r="22932" spans="6:8" ht="13.5">
      <c r="F22932" s="156" t="s">
        <v>3863</v>
      </c>
      <c r="H22932">
        <v>92674</v>
      </c>
    </row>
    <row r="22933" spans="6:8" ht="13.5">
      <c r="F22933" s="156" t="s">
        <v>3863</v>
      </c>
      <c r="H22933">
        <v>92674</v>
      </c>
    </row>
    <row r="22934" spans="6:8" ht="13.5">
      <c r="F22934" s="156" t="s">
        <v>3863</v>
      </c>
      <c r="H22934">
        <v>92674</v>
      </c>
    </row>
    <row r="22935" spans="6:8" ht="13.5">
      <c r="F22935" s="156" t="s">
        <v>3863</v>
      </c>
      <c r="H22935">
        <v>92674</v>
      </c>
    </row>
    <row r="22936" spans="6:8" ht="13.5">
      <c r="F22936" s="156" t="s">
        <v>3863</v>
      </c>
      <c r="H22936">
        <v>92674</v>
      </c>
    </row>
    <row r="22937" spans="6:8" ht="13.5">
      <c r="F22937" s="156" t="s">
        <v>3864</v>
      </c>
      <c r="H22937">
        <v>92675</v>
      </c>
    </row>
    <row r="22938" spans="6:8" ht="13.5">
      <c r="F22938" s="156" t="s">
        <v>3864</v>
      </c>
      <c r="H22938">
        <v>92675</v>
      </c>
    </row>
    <row r="22939" spans="6:8" ht="13.5">
      <c r="F22939" s="156" t="s">
        <v>3864</v>
      </c>
      <c r="H22939">
        <v>92675</v>
      </c>
    </row>
    <row r="22940" spans="6:8" ht="13.5">
      <c r="F22940" s="156" t="s">
        <v>3864</v>
      </c>
      <c r="H22940">
        <v>92675</v>
      </c>
    </row>
    <row r="22941" spans="6:8" ht="13.5">
      <c r="F22941" s="156" t="s">
        <v>3864</v>
      </c>
      <c r="H22941">
        <v>92675</v>
      </c>
    </row>
    <row r="22942" spans="6:8" ht="13.5">
      <c r="F22942" s="156" t="s">
        <v>3864</v>
      </c>
      <c r="H22942">
        <v>92675</v>
      </c>
    </row>
    <row r="22943" spans="6:8" ht="13.5">
      <c r="F22943" s="156" t="s">
        <v>3865</v>
      </c>
      <c r="H22943">
        <v>92676</v>
      </c>
    </row>
    <row r="22944" spans="6:8" ht="13.5">
      <c r="F22944" s="156" t="s">
        <v>3865</v>
      </c>
      <c r="H22944">
        <v>92676</v>
      </c>
    </row>
    <row r="22945" spans="6:8" ht="13.5">
      <c r="F22945" s="156" t="s">
        <v>3865</v>
      </c>
      <c r="H22945">
        <v>92676</v>
      </c>
    </row>
    <row r="22946" spans="6:8" ht="13.5">
      <c r="F22946" s="156" t="s">
        <v>3865</v>
      </c>
      <c r="H22946">
        <v>92676</v>
      </c>
    </row>
    <row r="22947" spans="6:8" ht="13.5">
      <c r="F22947" s="156" t="s">
        <v>3865</v>
      </c>
      <c r="H22947">
        <v>92676</v>
      </c>
    </row>
    <row r="22948" spans="6:8" ht="13.5">
      <c r="F22948" s="156" t="s">
        <v>3865</v>
      </c>
      <c r="H22948">
        <v>92676</v>
      </c>
    </row>
    <row r="22949" spans="6:8" ht="13.5">
      <c r="F22949" s="156" t="s">
        <v>3866</v>
      </c>
      <c r="H22949">
        <v>92677</v>
      </c>
    </row>
    <row r="22950" spans="6:8" ht="13.5">
      <c r="F22950" s="156" t="s">
        <v>3866</v>
      </c>
      <c r="H22950">
        <v>92677</v>
      </c>
    </row>
    <row r="22951" spans="6:8" ht="13.5">
      <c r="F22951" s="156" t="s">
        <v>3866</v>
      </c>
      <c r="H22951">
        <v>92677</v>
      </c>
    </row>
    <row r="22952" spans="6:8" ht="13.5">
      <c r="F22952" s="156" t="s">
        <v>3866</v>
      </c>
      <c r="H22952">
        <v>92677</v>
      </c>
    </row>
    <row r="22953" spans="6:8" ht="13.5">
      <c r="F22953" s="156" t="s">
        <v>3866</v>
      </c>
      <c r="H22953">
        <v>92677</v>
      </c>
    </row>
    <row r="22954" spans="6:8" ht="13.5">
      <c r="F22954" s="156" t="s">
        <v>3866</v>
      </c>
      <c r="H22954">
        <v>92677</v>
      </c>
    </row>
    <row r="22955" spans="6:8" ht="13.5">
      <c r="F22955" s="156" t="s">
        <v>3867</v>
      </c>
      <c r="H22955">
        <v>92678</v>
      </c>
    </row>
    <row r="22956" spans="6:8" ht="13.5">
      <c r="F22956" s="156" t="s">
        <v>3867</v>
      </c>
      <c r="H22956">
        <v>92678</v>
      </c>
    </row>
    <row r="22957" spans="6:8" ht="13.5">
      <c r="F22957" s="156" t="s">
        <v>3867</v>
      </c>
      <c r="H22957">
        <v>92678</v>
      </c>
    </row>
    <row r="22958" spans="6:8" ht="13.5">
      <c r="F22958" s="156" t="s">
        <v>3867</v>
      </c>
      <c r="H22958">
        <v>92678</v>
      </c>
    </row>
    <row r="22959" spans="6:8" ht="13.5">
      <c r="F22959" s="156" t="s">
        <v>3867</v>
      </c>
      <c r="H22959">
        <v>92678</v>
      </c>
    </row>
    <row r="22960" spans="6:8" ht="13.5">
      <c r="F22960" s="156" t="s">
        <v>3867</v>
      </c>
      <c r="H22960">
        <v>92678</v>
      </c>
    </row>
    <row r="22961" spans="6:8" ht="13.5">
      <c r="F22961" s="156" t="s">
        <v>3868</v>
      </c>
      <c r="H22961">
        <v>92679</v>
      </c>
    </row>
    <row r="22962" spans="6:8" ht="13.5">
      <c r="F22962" s="156" t="s">
        <v>3868</v>
      </c>
      <c r="H22962">
        <v>92679</v>
      </c>
    </row>
    <row r="22963" spans="6:8" ht="13.5">
      <c r="F22963" s="156" t="s">
        <v>3868</v>
      </c>
      <c r="H22963">
        <v>92679</v>
      </c>
    </row>
    <row r="22964" spans="6:8" ht="13.5">
      <c r="F22964" s="156" t="s">
        <v>3868</v>
      </c>
      <c r="H22964">
        <v>92679</v>
      </c>
    </row>
    <row r="22965" spans="6:8" ht="13.5">
      <c r="F22965" s="156" t="s">
        <v>3868</v>
      </c>
      <c r="H22965">
        <v>92679</v>
      </c>
    </row>
    <row r="22966" spans="6:8" ht="13.5">
      <c r="F22966" s="156" t="s">
        <v>3868</v>
      </c>
      <c r="H22966">
        <v>92679</v>
      </c>
    </row>
    <row r="22967" spans="6:8" ht="13.5">
      <c r="F22967" s="156" t="s">
        <v>3869</v>
      </c>
      <c r="H22967">
        <v>92680</v>
      </c>
    </row>
    <row r="22968" spans="6:8" ht="13.5">
      <c r="F22968" s="156" t="s">
        <v>3869</v>
      </c>
      <c r="H22968">
        <v>92680</v>
      </c>
    </row>
    <row r="22969" spans="6:8" ht="13.5">
      <c r="F22969" s="156" t="s">
        <v>3869</v>
      </c>
      <c r="H22969">
        <v>92680</v>
      </c>
    </row>
    <row r="22970" spans="6:8" ht="13.5">
      <c r="F22970" s="156" t="s">
        <v>3869</v>
      </c>
      <c r="H22970">
        <v>92680</v>
      </c>
    </row>
    <row r="22971" spans="6:8" ht="13.5">
      <c r="F22971" s="156" t="s">
        <v>3869</v>
      </c>
      <c r="H22971">
        <v>92680</v>
      </c>
    </row>
    <row r="22972" spans="6:8" ht="13.5">
      <c r="F22972" s="156" t="s">
        <v>3869</v>
      </c>
      <c r="H22972">
        <v>92680</v>
      </c>
    </row>
    <row r="22973" spans="6:8" ht="13.5">
      <c r="F22973" s="156" t="s">
        <v>3870</v>
      </c>
      <c r="H22973">
        <v>92681</v>
      </c>
    </row>
    <row r="22974" spans="6:8" ht="13.5">
      <c r="F22974" s="156" t="s">
        <v>3870</v>
      </c>
      <c r="H22974">
        <v>92681</v>
      </c>
    </row>
    <row r="22975" spans="6:8" ht="13.5">
      <c r="F22975" s="156" t="s">
        <v>3870</v>
      </c>
      <c r="H22975">
        <v>92681</v>
      </c>
    </row>
    <row r="22976" spans="6:8" ht="13.5">
      <c r="F22976" s="156" t="s">
        <v>3870</v>
      </c>
      <c r="H22976">
        <v>92681</v>
      </c>
    </row>
    <row r="22977" spans="6:8" ht="13.5">
      <c r="F22977" s="156" t="s">
        <v>3870</v>
      </c>
      <c r="H22977">
        <v>92681</v>
      </c>
    </row>
    <row r="22978" spans="6:8" ht="13.5">
      <c r="F22978" s="156" t="s">
        <v>3870</v>
      </c>
      <c r="H22978">
        <v>92681</v>
      </c>
    </row>
    <row r="22979" spans="6:8" ht="13.5">
      <c r="F22979" s="156" t="s">
        <v>3871</v>
      </c>
      <c r="H22979">
        <v>92682</v>
      </c>
    </row>
    <row r="22980" spans="6:8" ht="13.5">
      <c r="F22980" s="156" t="s">
        <v>3871</v>
      </c>
      <c r="H22980">
        <v>92682</v>
      </c>
    </row>
    <row r="22981" spans="6:8" ht="13.5">
      <c r="F22981" s="156" t="s">
        <v>3871</v>
      </c>
      <c r="H22981">
        <v>92682</v>
      </c>
    </row>
    <row r="22982" spans="6:8" ht="13.5">
      <c r="F22982" s="156" t="s">
        <v>3871</v>
      </c>
      <c r="H22982">
        <v>92682</v>
      </c>
    </row>
    <row r="22983" spans="6:8" ht="13.5">
      <c r="F22983" s="156" t="s">
        <v>3871</v>
      </c>
      <c r="H22983">
        <v>92682</v>
      </c>
    </row>
    <row r="22984" spans="6:8" ht="13.5">
      <c r="F22984" s="156" t="s">
        <v>3871</v>
      </c>
      <c r="H22984">
        <v>92682</v>
      </c>
    </row>
    <row r="22985" spans="6:8" ht="13.5">
      <c r="F22985" s="156" t="s">
        <v>3872</v>
      </c>
      <c r="H22985">
        <v>92683</v>
      </c>
    </row>
    <row r="22986" spans="6:8" ht="13.5">
      <c r="F22986" s="156" t="s">
        <v>3872</v>
      </c>
      <c r="H22986">
        <v>92683</v>
      </c>
    </row>
    <row r="22987" spans="6:8" ht="13.5">
      <c r="F22987" s="156" t="s">
        <v>3872</v>
      </c>
      <c r="H22987">
        <v>92683</v>
      </c>
    </row>
    <row r="22988" spans="6:8" ht="13.5">
      <c r="F22988" s="156" t="s">
        <v>3872</v>
      </c>
      <c r="H22988">
        <v>92683</v>
      </c>
    </row>
    <row r="22989" spans="6:8" ht="13.5">
      <c r="F22989" s="156" t="s">
        <v>3872</v>
      </c>
      <c r="H22989">
        <v>92683</v>
      </c>
    </row>
    <row r="22990" spans="6:8" ht="13.5">
      <c r="F22990" s="156" t="s">
        <v>3872</v>
      </c>
      <c r="H22990">
        <v>92683</v>
      </c>
    </row>
    <row r="22991" spans="6:8" ht="13.5">
      <c r="F22991" s="156" t="s">
        <v>3873</v>
      </c>
      <c r="H22991">
        <v>92684</v>
      </c>
    </row>
    <row r="22992" spans="6:8" ht="13.5">
      <c r="F22992" s="156" t="s">
        <v>3873</v>
      </c>
      <c r="H22992">
        <v>92684</v>
      </c>
    </row>
    <row r="22993" spans="6:8" ht="13.5">
      <c r="F22993" s="156" t="s">
        <v>3873</v>
      </c>
      <c r="H22993">
        <v>92684</v>
      </c>
    </row>
    <row r="22994" spans="6:8" ht="13.5">
      <c r="F22994" s="156" t="s">
        <v>3873</v>
      </c>
      <c r="H22994">
        <v>92684</v>
      </c>
    </row>
    <row r="22995" spans="6:8" ht="13.5">
      <c r="F22995" s="156" t="s">
        <v>3873</v>
      </c>
      <c r="H22995">
        <v>92684</v>
      </c>
    </row>
    <row r="22996" spans="6:8" ht="13.5">
      <c r="F22996" s="156" t="s">
        <v>3873</v>
      </c>
      <c r="H22996">
        <v>92684</v>
      </c>
    </row>
    <row r="22997" spans="6:8" ht="13.5">
      <c r="F22997" s="156" t="s">
        <v>3874</v>
      </c>
      <c r="H22997">
        <v>92685</v>
      </c>
    </row>
    <row r="22998" spans="6:8" ht="13.5">
      <c r="F22998" s="156" t="s">
        <v>3874</v>
      </c>
      <c r="H22998">
        <v>92685</v>
      </c>
    </row>
    <row r="22999" spans="6:8" ht="13.5">
      <c r="F22999" s="156" t="s">
        <v>3874</v>
      </c>
      <c r="H22999">
        <v>92685</v>
      </c>
    </row>
    <row r="23000" spans="6:8" ht="13.5">
      <c r="F23000" s="156" t="s">
        <v>3874</v>
      </c>
      <c r="H23000">
        <v>92685</v>
      </c>
    </row>
    <row r="23001" spans="6:8" ht="13.5">
      <c r="F23001" s="156" t="s">
        <v>3874</v>
      </c>
      <c r="H23001">
        <v>92685</v>
      </c>
    </row>
    <row r="23002" spans="6:8" ht="13.5">
      <c r="F23002" s="156" t="s">
        <v>3874</v>
      </c>
      <c r="H23002">
        <v>92685</v>
      </c>
    </row>
    <row r="23003" spans="6:8" ht="13.5">
      <c r="F23003" s="156" t="s">
        <v>3875</v>
      </c>
      <c r="H23003">
        <v>92686</v>
      </c>
    </row>
    <row r="23004" spans="6:8" ht="13.5">
      <c r="F23004" s="156" t="s">
        <v>3875</v>
      </c>
      <c r="H23004">
        <v>92686</v>
      </c>
    </row>
    <row r="23005" spans="6:8" ht="13.5">
      <c r="F23005" s="156" t="s">
        <v>3875</v>
      </c>
      <c r="H23005">
        <v>92686</v>
      </c>
    </row>
    <row r="23006" spans="6:8" ht="13.5">
      <c r="F23006" s="156" t="s">
        <v>3875</v>
      </c>
      <c r="H23006">
        <v>92686</v>
      </c>
    </row>
    <row r="23007" spans="6:8" ht="13.5">
      <c r="F23007" s="156" t="s">
        <v>3875</v>
      </c>
      <c r="H23007">
        <v>92686</v>
      </c>
    </row>
    <row r="23008" spans="6:8" ht="13.5">
      <c r="F23008" s="156" t="s">
        <v>3875</v>
      </c>
      <c r="H23008">
        <v>92686</v>
      </c>
    </row>
    <row r="23009" spans="6:8" ht="13.5">
      <c r="F23009" s="156" t="s">
        <v>3876</v>
      </c>
      <c r="H23009">
        <v>92692</v>
      </c>
    </row>
    <row r="23010" spans="6:8" ht="13.5">
      <c r="F23010" s="156" t="s">
        <v>3876</v>
      </c>
      <c r="H23010">
        <v>92692</v>
      </c>
    </row>
    <row r="23011" spans="6:8" ht="13.5">
      <c r="F23011" s="156" t="s">
        <v>3876</v>
      </c>
      <c r="H23011">
        <v>92692</v>
      </c>
    </row>
    <row r="23012" spans="6:8" ht="13.5">
      <c r="F23012" s="156" t="s">
        <v>3876</v>
      </c>
      <c r="H23012">
        <v>92692</v>
      </c>
    </row>
    <row r="23013" spans="6:8" ht="13.5">
      <c r="F23013" s="156" t="s">
        <v>3876</v>
      </c>
      <c r="H23013">
        <v>92692</v>
      </c>
    </row>
    <row r="23014" spans="6:8" ht="13.5">
      <c r="F23014" s="156" t="s">
        <v>3876</v>
      </c>
      <c r="H23014">
        <v>92692</v>
      </c>
    </row>
    <row r="23015" spans="6:8" ht="13.5">
      <c r="F23015" s="156" t="s">
        <v>3877</v>
      </c>
      <c r="H23015">
        <v>92693</v>
      </c>
    </row>
    <row r="23016" spans="6:8" ht="13.5">
      <c r="F23016" s="156" t="s">
        <v>3877</v>
      </c>
      <c r="H23016">
        <v>92693</v>
      </c>
    </row>
    <row r="23017" spans="6:8" ht="13.5">
      <c r="F23017" s="156" t="s">
        <v>3877</v>
      </c>
      <c r="H23017">
        <v>92693</v>
      </c>
    </row>
    <row r="23018" spans="6:8" ht="13.5">
      <c r="F23018" s="156" t="s">
        <v>3877</v>
      </c>
      <c r="H23018">
        <v>92693</v>
      </c>
    </row>
    <row r="23019" spans="6:8" ht="13.5">
      <c r="F23019" s="156" t="s">
        <v>3877</v>
      </c>
      <c r="H23019">
        <v>92693</v>
      </c>
    </row>
    <row r="23020" spans="6:8" ht="13.5">
      <c r="F23020" s="156" t="s">
        <v>3877</v>
      </c>
      <c r="H23020">
        <v>92693</v>
      </c>
    </row>
    <row r="23021" spans="6:8" ht="13.5">
      <c r="F23021" s="156" t="s">
        <v>3878</v>
      </c>
      <c r="H23021">
        <v>92694</v>
      </c>
    </row>
    <row r="23022" spans="6:8" ht="13.5">
      <c r="F23022" s="156" t="s">
        <v>3878</v>
      </c>
      <c r="H23022">
        <v>92694</v>
      </c>
    </row>
    <row r="23023" spans="6:8" ht="13.5">
      <c r="F23023" s="156" t="s">
        <v>3878</v>
      </c>
      <c r="H23023">
        <v>92694</v>
      </c>
    </row>
    <row r="23024" spans="6:8" ht="13.5">
      <c r="F23024" s="156" t="s">
        <v>3878</v>
      </c>
      <c r="H23024">
        <v>92694</v>
      </c>
    </row>
    <row r="23025" spans="6:8" ht="13.5">
      <c r="F23025" s="156" t="s">
        <v>3878</v>
      </c>
      <c r="H23025">
        <v>92694</v>
      </c>
    </row>
    <row r="23026" spans="6:8" ht="13.5">
      <c r="F23026" s="156" t="s">
        <v>3878</v>
      </c>
      <c r="H23026">
        <v>92694</v>
      </c>
    </row>
    <row r="23027" spans="6:8" ht="13.5">
      <c r="F23027" s="156" t="s">
        <v>3879</v>
      </c>
      <c r="H23027">
        <v>92695</v>
      </c>
    </row>
    <row r="23028" spans="6:8" ht="13.5">
      <c r="F23028" s="156" t="s">
        <v>3879</v>
      </c>
      <c r="H23028">
        <v>92695</v>
      </c>
    </row>
    <row r="23029" spans="6:8" ht="13.5">
      <c r="F23029" s="156" t="s">
        <v>3879</v>
      </c>
      <c r="H23029">
        <v>92695</v>
      </c>
    </row>
    <row r="23030" spans="6:8" ht="13.5">
      <c r="F23030" s="156" t="s">
        <v>3879</v>
      </c>
      <c r="H23030">
        <v>92695</v>
      </c>
    </row>
    <row r="23031" spans="6:8" ht="13.5">
      <c r="F23031" s="156" t="s">
        <v>3879</v>
      </c>
      <c r="H23031">
        <v>92695</v>
      </c>
    </row>
    <row r="23032" spans="6:8" ht="13.5">
      <c r="F23032" s="156" t="s">
        <v>3879</v>
      </c>
      <c r="H23032">
        <v>92695</v>
      </c>
    </row>
    <row r="23033" spans="6:8" ht="13.5">
      <c r="F23033" s="156" t="s">
        <v>3880</v>
      </c>
      <c r="H23033">
        <v>92696</v>
      </c>
    </row>
    <row r="23034" spans="6:8" ht="13.5">
      <c r="F23034" s="156" t="s">
        <v>3880</v>
      </c>
      <c r="H23034">
        <v>92696</v>
      </c>
    </row>
    <row r="23035" spans="6:8" ht="13.5">
      <c r="F23035" s="156" t="s">
        <v>3880</v>
      </c>
      <c r="H23035">
        <v>92696</v>
      </c>
    </row>
    <row r="23036" spans="6:8" ht="13.5">
      <c r="F23036" s="156" t="s">
        <v>3880</v>
      </c>
      <c r="H23036">
        <v>92696</v>
      </c>
    </row>
    <row r="23037" spans="6:8" ht="13.5">
      <c r="F23037" s="156" t="s">
        <v>3880</v>
      </c>
      <c r="H23037">
        <v>92696</v>
      </c>
    </row>
    <row r="23038" spans="6:8" ht="13.5">
      <c r="F23038" s="156" t="s">
        <v>3880</v>
      </c>
      <c r="H23038">
        <v>92696</v>
      </c>
    </row>
    <row r="23039" spans="6:8" ht="13.5">
      <c r="F23039" s="156" t="s">
        <v>3881</v>
      </c>
      <c r="H23039">
        <v>92697</v>
      </c>
    </row>
    <row r="23040" spans="6:8" ht="13.5">
      <c r="F23040" s="156" t="s">
        <v>3881</v>
      </c>
      <c r="H23040">
        <v>92697</v>
      </c>
    </row>
    <row r="23041" spans="6:8" ht="13.5">
      <c r="F23041" s="156" t="s">
        <v>3881</v>
      </c>
      <c r="H23041">
        <v>92697</v>
      </c>
    </row>
    <row r="23042" spans="6:8" ht="13.5">
      <c r="F23042" s="156" t="s">
        <v>3881</v>
      </c>
      <c r="H23042">
        <v>92697</v>
      </c>
    </row>
    <row r="23043" spans="6:8" ht="13.5">
      <c r="F23043" s="156" t="s">
        <v>3881</v>
      </c>
      <c r="H23043">
        <v>92697</v>
      </c>
    </row>
    <row r="23044" spans="6:8" ht="13.5">
      <c r="F23044" s="156" t="s">
        <v>3881</v>
      </c>
      <c r="H23044">
        <v>92697</v>
      </c>
    </row>
    <row r="23045" spans="6:8" ht="13.5">
      <c r="F23045" s="156" t="s">
        <v>3882</v>
      </c>
      <c r="H23045">
        <v>92698</v>
      </c>
    </row>
    <row r="23046" spans="6:8" ht="13.5">
      <c r="F23046" s="156" t="s">
        <v>3882</v>
      </c>
      <c r="H23046">
        <v>92698</v>
      </c>
    </row>
    <row r="23047" spans="6:8" ht="13.5">
      <c r="F23047" s="156" t="s">
        <v>3882</v>
      </c>
      <c r="H23047">
        <v>92698</v>
      </c>
    </row>
    <row r="23048" spans="6:8" ht="13.5">
      <c r="F23048" s="156" t="s">
        <v>3882</v>
      </c>
      <c r="H23048">
        <v>92698</v>
      </c>
    </row>
    <row r="23049" spans="6:8" ht="13.5">
      <c r="F23049" s="156" t="s">
        <v>3882</v>
      </c>
      <c r="H23049">
        <v>92698</v>
      </c>
    </row>
    <row r="23050" spans="6:8" ht="13.5">
      <c r="F23050" s="156" t="s">
        <v>3882</v>
      </c>
      <c r="H23050">
        <v>92698</v>
      </c>
    </row>
    <row r="23051" spans="6:8" ht="13.5">
      <c r="F23051" s="156" t="s">
        <v>3883</v>
      </c>
      <c r="H23051">
        <v>92699</v>
      </c>
    </row>
    <row r="23052" spans="6:8" ht="13.5">
      <c r="F23052" s="156" t="s">
        <v>3883</v>
      </c>
      <c r="H23052">
        <v>92699</v>
      </c>
    </row>
    <row r="23053" spans="6:8" ht="13.5">
      <c r="F23053" s="156" t="s">
        <v>3883</v>
      </c>
      <c r="H23053">
        <v>92699</v>
      </c>
    </row>
    <row r="23054" spans="6:8" ht="13.5">
      <c r="F23054" s="156" t="s">
        <v>3883</v>
      </c>
      <c r="H23054">
        <v>92699</v>
      </c>
    </row>
    <row r="23055" spans="6:8" ht="13.5">
      <c r="F23055" s="156" t="s">
        <v>3883</v>
      </c>
      <c r="H23055">
        <v>92699</v>
      </c>
    </row>
    <row r="23056" spans="6:8" ht="13.5">
      <c r="F23056" s="156" t="s">
        <v>3883</v>
      </c>
      <c r="H23056">
        <v>92699</v>
      </c>
    </row>
    <row r="23057" spans="6:8" ht="13.5">
      <c r="F23057" s="156" t="s">
        <v>3884</v>
      </c>
      <c r="H23057">
        <v>92700</v>
      </c>
    </row>
    <row r="23058" spans="6:8" ht="13.5">
      <c r="F23058" s="156" t="s">
        <v>3884</v>
      </c>
      <c r="H23058">
        <v>92700</v>
      </c>
    </row>
    <row r="23059" spans="6:8" ht="13.5">
      <c r="F23059" s="156" t="s">
        <v>3884</v>
      </c>
      <c r="H23059">
        <v>92700</v>
      </c>
    </row>
    <row r="23060" spans="6:8" ht="13.5">
      <c r="F23060" s="156" t="s">
        <v>3884</v>
      </c>
      <c r="H23060">
        <v>92700</v>
      </c>
    </row>
    <row r="23061" spans="6:8" ht="13.5">
      <c r="F23061" s="156" t="s">
        <v>3884</v>
      </c>
      <c r="H23061">
        <v>92700</v>
      </c>
    </row>
    <row r="23062" spans="6:8" ht="13.5">
      <c r="F23062" s="156" t="s">
        <v>3884</v>
      </c>
      <c r="H23062">
        <v>92700</v>
      </c>
    </row>
    <row r="23063" spans="6:8" ht="13.5">
      <c r="F23063" s="156" t="s">
        <v>3885</v>
      </c>
      <c r="H23063">
        <v>92701</v>
      </c>
    </row>
    <row r="23064" spans="6:8" ht="13.5">
      <c r="F23064" s="156" t="s">
        <v>3885</v>
      </c>
      <c r="H23064">
        <v>92701</v>
      </c>
    </row>
    <row r="23065" spans="6:8" ht="13.5">
      <c r="F23065" s="156" t="s">
        <v>3885</v>
      </c>
      <c r="H23065">
        <v>92701</v>
      </c>
    </row>
    <row r="23066" spans="6:8" ht="13.5">
      <c r="F23066" s="156" t="s">
        <v>3885</v>
      </c>
      <c r="H23066">
        <v>92701</v>
      </c>
    </row>
    <row r="23067" spans="6:8" ht="13.5">
      <c r="F23067" s="156" t="s">
        <v>3885</v>
      </c>
      <c r="H23067">
        <v>92701</v>
      </c>
    </row>
    <row r="23068" spans="6:8" ht="13.5">
      <c r="F23068" s="156" t="s">
        <v>3885</v>
      </c>
      <c r="H23068">
        <v>92701</v>
      </c>
    </row>
    <row r="23069" spans="6:8" ht="13.5">
      <c r="F23069" s="156" t="s">
        <v>3886</v>
      </c>
      <c r="H23069">
        <v>92702</v>
      </c>
    </row>
    <row r="23070" spans="6:8" ht="13.5">
      <c r="F23070" s="156" t="s">
        <v>3886</v>
      </c>
      <c r="H23070">
        <v>92702</v>
      </c>
    </row>
    <row r="23071" spans="6:8" ht="13.5">
      <c r="F23071" s="156" t="s">
        <v>3886</v>
      </c>
      <c r="H23071">
        <v>92702</v>
      </c>
    </row>
    <row r="23072" spans="6:8" ht="13.5">
      <c r="F23072" s="156" t="s">
        <v>3886</v>
      </c>
      <c r="H23072">
        <v>92702</v>
      </c>
    </row>
    <row r="23073" spans="6:8" ht="13.5">
      <c r="F23073" s="156" t="s">
        <v>3886</v>
      </c>
      <c r="H23073">
        <v>92702</v>
      </c>
    </row>
    <row r="23074" spans="6:8" ht="13.5">
      <c r="F23074" s="156" t="s">
        <v>3886</v>
      </c>
      <c r="H23074">
        <v>92702</v>
      </c>
    </row>
    <row r="23075" spans="6:8" ht="13.5">
      <c r="F23075" s="156" t="s">
        <v>3887</v>
      </c>
      <c r="H23075">
        <v>92703</v>
      </c>
    </row>
    <row r="23076" spans="6:8" ht="13.5">
      <c r="F23076" s="156" t="s">
        <v>3887</v>
      </c>
      <c r="H23076">
        <v>92703</v>
      </c>
    </row>
    <row r="23077" spans="6:8" ht="13.5">
      <c r="F23077" s="156" t="s">
        <v>3887</v>
      </c>
      <c r="H23077">
        <v>92703</v>
      </c>
    </row>
    <row r="23078" spans="6:8" ht="13.5">
      <c r="F23078" s="156" t="s">
        <v>3887</v>
      </c>
      <c r="H23078">
        <v>92703</v>
      </c>
    </row>
    <row r="23079" spans="6:8" ht="13.5">
      <c r="F23079" s="156" t="s">
        <v>3887</v>
      </c>
      <c r="H23079">
        <v>92703</v>
      </c>
    </row>
    <row r="23080" spans="6:8" ht="13.5">
      <c r="F23080" s="156" t="s">
        <v>3887</v>
      </c>
      <c r="H23080">
        <v>92703</v>
      </c>
    </row>
    <row r="23081" spans="6:8" ht="13.5">
      <c r="F23081" s="156" t="s">
        <v>3888</v>
      </c>
      <c r="H23081">
        <v>92704</v>
      </c>
    </row>
    <row r="23082" spans="6:8" ht="13.5">
      <c r="F23082" s="156" t="s">
        <v>3888</v>
      </c>
      <c r="H23082">
        <v>92704</v>
      </c>
    </row>
    <row r="23083" spans="6:8" ht="13.5">
      <c r="F23083" s="156" t="s">
        <v>3888</v>
      </c>
      <c r="H23083">
        <v>92704</v>
      </c>
    </row>
    <row r="23084" spans="6:8" ht="13.5">
      <c r="F23084" s="156" t="s">
        <v>3888</v>
      </c>
      <c r="H23084">
        <v>92704</v>
      </c>
    </row>
    <row r="23085" spans="6:8" ht="13.5">
      <c r="F23085" s="156" t="s">
        <v>3888</v>
      </c>
      <c r="H23085">
        <v>92704</v>
      </c>
    </row>
    <row r="23086" spans="6:8" ht="13.5">
      <c r="F23086" s="156" t="s">
        <v>3888</v>
      </c>
      <c r="H23086">
        <v>92704</v>
      </c>
    </row>
    <row r="23087" spans="6:8" ht="13.5">
      <c r="F23087" s="156" t="s">
        <v>3889</v>
      </c>
      <c r="H23087">
        <v>92705</v>
      </c>
    </row>
    <row r="23088" spans="6:8" ht="13.5">
      <c r="F23088" s="156" t="s">
        <v>3889</v>
      </c>
      <c r="H23088">
        <v>92705</v>
      </c>
    </row>
    <row r="23089" spans="6:8" ht="13.5">
      <c r="F23089" s="156" t="s">
        <v>3889</v>
      </c>
      <c r="H23089">
        <v>92705</v>
      </c>
    </row>
    <row r="23090" spans="6:8" ht="13.5">
      <c r="F23090" s="156" t="s">
        <v>3889</v>
      </c>
      <c r="H23090">
        <v>92705</v>
      </c>
    </row>
    <row r="23091" spans="6:8" ht="13.5">
      <c r="F23091" s="156" t="s">
        <v>3889</v>
      </c>
      <c r="H23091">
        <v>92705</v>
      </c>
    </row>
    <row r="23092" spans="6:8" ht="13.5">
      <c r="F23092" s="156" t="s">
        <v>3889</v>
      </c>
      <c r="H23092">
        <v>92705</v>
      </c>
    </row>
    <row r="23093" spans="6:8" ht="13.5">
      <c r="F23093" s="156" t="s">
        <v>3890</v>
      </c>
      <c r="H23093">
        <v>92706</v>
      </c>
    </row>
    <row r="23094" spans="6:8" ht="13.5">
      <c r="F23094" s="156" t="s">
        <v>3890</v>
      </c>
      <c r="H23094">
        <v>92706</v>
      </c>
    </row>
    <row r="23095" spans="6:8" ht="13.5">
      <c r="F23095" s="156" t="s">
        <v>3890</v>
      </c>
      <c r="H23095">
        <v>92706</v>
      </c>
    </row>
    <row r="23096" spans="6:8" ht="13.5">
      <c r="F23096" s="156" t="s">
        <v>3890</v>
      </c>
      <c r="H23096">
        <v>92706</v>
      </c>
    </row>
    <row r="23097" spans="6:8" ht="13.5">
      <c r="F23097" s="156" t="s">
        <v>3890</v>
      </c>
      <c r="H23097">
        <v>92706</v>
      </c>
    </row>
    <row r="23098" spans="6:8" ht="13.5">
      <c r="F23098" s="156" t="s">
        <v>3890</v>
      </c>
      <c r="H23098">
        <v>92706</v>
      </c>
    </row>
    <row r="23099" spans="6:8" ht="13.5">
      <c r="F23099" s="156" t="s">
        <v>3891</v>
      </c>
      <c r="H23099">
        <v>92889</v>
      </c>
    </row>
    <row r="23100" spans="6:8" ht="13.5">
      <c r="F23100" s="156" t="s">
        <v>3891</v>
      </c>
      <c r="H23100">
        <v>92889</v>
      </c>
    </row>
    <row r="23101" spans="6:8" ht="13.5">
      <c r="F23101" s="156" t="s">
        <v>3891</v>
      </c>
      <c r="H23101">
        <v>92889</v>
      </c>
    </row>
    <row r="23102" spans="6:8" ht="13.5">
      <c r="F23102" s="156" t="s">
        <v>3891</v>
      </c>
      <c r="H23102">
        <v>92889</v>
      </c>
    </row>
    <row r="23103" spans="6:8" ht="13.5">
      <c r="F23103" s="156" t="s">
        <v>3891</v>
      </c>
      <c r="H23103">
        <v>92889</v>
      </c>
    </row>
    <row r="23104" spans="6:8" ht="13.5">
      <c r="F23104" s="156" t="s">
        <v>3891</v>
      </c>
      <c r="H23104">
        <v>92889</v>
      </c>
    </row>
    <row r="23105" spans="6:8" ht="13.5">
      <c r="F23105" s="156" t="s">
        <v>3892</v>
      </c>
      <c r="H23105">
        <v>92890</v>
      </c>
    </row>
    <row r="23106" spans="6:8" ht="13.5">
      <c r="F23106" s="156" t="s">
        <v>3892</v>
      </c>
      <c r="H23106">
        <v>92890</v>
      </c>
    </row>
    <row r="23107" spans="6:8" ht="13.5">
      <c r="F23107" s="156" t="s">
        <v>3892</v>
      </c>
      <c r="H23107">
        <v>92890</v>
      </c>
    </row>
    <row r="23108" spans="6:8" ht="13.5">
      <c r="F23108" s="156" t="s">
        <v>3892</v>
      </c>
      <c r="H23108">
        <v>92890</v>
      </c>
    </row>
    <row r="23109" spans="6:8" ht="13.5">
      <c r="F23109" s="156" t="s">
        <v>3892</v>
      </c>
      <c r="H23109">
        <v>92890</v>
      </c>
    </row>
    <row r="23110" spans="6:8" ht="13.5">
      <c r="F23110" s="156" t="s">
        <v>3892</v>
      </c>
      <c r="H23110">
        <v>92890</v>
      </c>
    </row>
    <row r="23111" spans="6:8" ht="13.5">
      <c r="F23111" s="156" t="s">
        <v>3893</v>
      </c>
      <c r="H23111">
        <v>92891</v>
      </c>
    </row>
    <row r="23112" spans="6:8" ht="13.5">
      <c r="F23112" s="156" t="s">
        <v>3893</v>
      </c>
      <c r="H23112">
        <v>92891</v>
      </c>
    </row>
    <row r="23113" spans="6:8" ht="13.5">
      <c r="F23113" s="156" t="s">
        <v>3893</v>
      </c>
      <c r="H23113">
        <v>92891</v>
      </c>
    </row>
    <row r="23114" spans="6:8" ht="13.5">
      <c r="F23114" s="156" t="s">
        <v>3893</v>
      </c>
      <c r="H23114">
        <v>92891</v>
      </c>
    </row>
    <row r="23115" spans="6:8" ht="13.5">
      <c r="F23115" s="156" t="s">
        <v>3893</v>
      </c>
      <c r="H23115">
        <v>92891</v>
      </c>
    </row>
    <row r="23116" spans="6:8" ht="13.5">
      <c r="F23116" s="156" t="s">
        <v>3893</v>
      </c>
      <c r="H23116">
        <v>92891</v>
      </c>
    </row>
    <row r="23117" spans="6:8" ht="13.5">
      <c r="F23117" s="156" t="s">
        <v>3894</v>
      </c>
      <c r="H23117">
        <v>92892</v>
      </c>
    </row>
    <row r="23118" spans="6:8" ht="13.5">
      <c r="F23118" s="156" t="s">
        <v>3894</v>
      </c>
      <c r="H23118">
        <v>92892</v>
      </c>
    </row>
    <row r="23119" spans="6:8" ht="13.5">
      <c r="F23119" s="156" t="s">
        <v>3894</v>
      </c>
      <c r="H23119">
        <v>92892</v>
      </c>
    </row>
    <row r="23120" spans="6:8" ht="13.5">
      <c r="F23120" s="156" t="s">
        <v>3894</v>
      </c>
      <c r="H23120">
        <v>92892</v>
      </c>
    </row>
    <row r="23121" spans="6:8" ht="13.5">
      <c r="F23121" s="156" t="s">
        <v>3894</v>
      </c>
      <c r="H23121">
        <v>92892</v>
      </c>
    </row>
    <row r="23122" spans="6:8" ht="13.5">
      <c r="F23122" s="156" t="s">
        <v>3894</v>
      </c>
      <c r="H23122">
        <v>92892</v>
      </c>
    </row>
    <row r="23123" spans="6:8" ht="13.5">
      <c r="F23123" s="156" t="s">
        <v>3895</v>
      </c>
      <c r="H23123">
        <v>92893</v>
      </c>
    </row>
    <row r="23124" spans="6:8" ht="13.5">
      <c r="F23124" s="156" t="s">
        <v>3895</v>
      </c>
      <c r="H23124">
        <v>92893</v>
      </c>
    </row>
    <row r="23125" spans="6:8" ht="13.5">
      <c r="F23125" s="156" t="s">
        <v>3895</v>
      </c>
      <c r="H23125">
        <v>92893</v>
      </c>
    </row>
    <row r="23126" spans="6:8" ht="13.5">
      <c r="F23126" s="156" t="s">
        <v>3895</v>
      </c>
      <c r="H23126">
        <v>92893</v>
      </c>
    </row>
    <row r="23127" spans="6:8" ht="13.5">
      <c r="F23127" s="156" t="s">
        <v>3895</v>
      </c>
      <c r="H23127">
        <v>92893</v>
      </c>
    </row>
    <row r="23128" spans="6:8" ht="13.5">
      <c r="F23128" s="156" t="s">
        <v>3895</v>
      </c>
      <c r="H23128">
        <v>92893</v>
      </c>
    </row>
    <row r="23129" spans="6:8" ht="13.5">
      <c r="F23129" s="156" t="s">
        <v>3896</v>
      </c>
      <c r="H23129">
        <v>92894</v>
      </c>
    </row>
    <row r="23130" spans="6:8" ht="13.5">
      <c r="F23130" s="156" t="s">
        <v>3896</v>
      </c>
      <c r="H23130">
        <v>92894</v>
      </c>
    </row>
    <row r="23131" spans="6:8" ht="13.5">
      <c r="F23131" s="156" t="s">
        <v>3896</v>
      </c>
      <c r="H23131">
        <v>92894</v>
      </c>
    </row>
    <row r="23132" spans="6:8" ht="13.5">
      <c r="F23132" s="156" t="s">
        <v>3896</v>
      </c>
      <c r="H23132">
        <v>92894</v>
      </c>
    </row>
    <row r="23133" spans="6:8" ht="13.5">
      <c r="F23133" s="156" t="s">
        <v>3896</v>
      </c>
      <c r="H23133">
        <v>92894</v>
      </c>
    </row>
    <row r="23134" spans="6:8" ht="13.5">
      <c r="F23134" s="156" t="s">
        <v>3896</v>
      </c>
      <c r="H23134">
        <v>92894</v>
      </c>
    </row>
    <row r="23135" spans="6:8" ht="13.5">
      <c r="F23135" s="156" t="s">
        <v>3897</v>
      </c>
      <c r="H23135">
        <v>92895</v>
      </c>
    </row>
    <row r="23136" spans="6:8" ht="13.5">
      <c r="F23136" s="156" t="s">
        <v>3897</v>
      </c>
      <c r="H23136">
        <v>92895</v>
      </c>
    </row>
    <row r="23137" spans="6:8" ht="13.5">
      <c r="F23137" s="156" t="s">
        <v>3897</v>
      </c>
      <c r="H23137">
        <v>92895</v>
      </c>
    </row>
    <row r="23138" spans="6:8" ht="13.5">
      <c r="F23138" s="156" t="s">
        <v>3897</v>
      </c>
      <c r="H23138">
        <v>92895</v>
      </c>
    </row>
    <row r="23139" spans="6:8" ht="13.5">
      <c r="F23139" s="156" t="s">
        <v>3897</v>
      </c>
      <c r="H23139">
        <v>92895</v>
      </c>
    </row>
    <row r="23140" spans="6:8" ht="13.5">
      <c r="F23140" s="156" t="s">
        <v>3897</v>
      </c>
      <c r="H23140">
        <v>92895</v>
      </c>
    </row>
    <row r="23141" spans="6:8" ht="13.5">
      <c r="F23141" s="156" t="s">
        <v>3898</v>
      </c>
      <c r="H23141">
        <v>92896</v>
      </c>
    </row>
    <row r="23142" spans="6:8" ht="13.5">
      <c r="F23142" s="156" t="s">
        <v>3898</v>
      </c>
      <c r="H23142">
        <v>92896</v>
      </c>
    </row>
    <row r="23143" spans="6:8" ht="13.5">
      <c r="F23143" s="156" t="s">
        <v>3898</v>
      </c>
      <c r="H23143">
        <v>92896</v>
      </c>
    </row>
    <row r="23144" spans="6:8" ht="13.5">
      <c r="F23144" s="156" t="s">
        <v>3898</v>
      </c>
      <c r="H23144">
        <v>92896</v>
      </c>
    </row>
    <row r="23145" spans="6:8" ht="13.5">
      <c r="F23145" s="156" t="s">
        <v>3898</v>
      </c>
      <c r="H23145">
        <v>92896</v>
      </c>
    </row>
    <row r="23146" spans="6:8" ht="13.5">
      <c r="F23146" s="156" t="s">
        <v>3898</v>
      </c>
      <c r="H23146">
        <v>92896</v>
      </c>
    </row>
    <row r="23147" spans="6:8" ht="13.5">
      <c r="F23147" s="156" t="s">
        <v>3899</v>
      </c>
      <c r="H23147">
        <v>92897</v>
      </c>
    </row>
    <row r="23148" spans="6:8" ht="13.5">
      <c r="F23148" s="156" t="s">
        <v>3899</v>
      </c>
      <c r="H23148">
        <v>92897</v>
      </c>
    </row>
    <row r="23149" spans="6:8" ht="13.5">
      <c r="F23149" s="156" t="s">
        <v>3899</v>
      </c>
      <c r="H23149">
        <v>92897</v>
      </c>
    </row>
    <row r="23150" spans="6:8" ht="13.5">
      <c r="F23150" s="156" t="s">
        <v>3899</v>
      </c>
      <c r="H23150">
        <v>92897</v>
      </c>
    </row>
    <row r="23151" spans="6:8" ht="13.5">
      <c r="F23151" s="156" t="s">
        <v>3899</v>
      </c>
      <c r="H23151">
        <v>92897</v>
      </c>
    </row>
    <row r="23152" spans="6:8" ht="13.5">
      <c r="F23152" s="156" t="s">
        <v>3899</v>
      </c>
      <c r="H23152">
        <v>92897</v>
      </c>
    </row>
    <row r="23153" spans="6:8" ht="13.5">
      <c r="F23153" s="156" t="s">
        <v>3900</v>
      </c>
      <c r="H23153">
        <v>92898</v>
      </c>
    </row>
    <row r="23154" spans="6:8" ht="13.5">
      <c r="F23154" s="156" t="s">
        <v>3900</v>
      </c>
      <c r="H23154">
        <v>92898</v>
      </c>
    </row>
    <row r="23155" spans="6:8" ht="13.5">
      <c r="F23155" s="156" t="s">
        <v>3900</v>
      </c>
      <c r="H23155">
        <v>92898</v>
      </c>
    </row>
    <row r="23156" spans="6:8" ht="13.5">
      <c r="F23156" s="156" t="s">
        <v>3900</v>
      </c>
      <c r="H23156">
        <v>92898</v>
      </c>
    </row>
    <row r="23157" spans="6:8" ht="13.5">
      <c r="F23157" s="156" t="s">
        <v>3900</v>
      </c>
      <c r="H23157">
        <v>92898</v>
      </c>
    </row>
    <row r="23158" spans="6:8" ht="13.5">
      <c r="F23158" s="156" t="s">
        <v>3900</v>
      </c>
      <c r="H23158">
        <v>92898</v>
      </c>
    </row>
    <row r="23159" spans="6:8" ht="13.5">
      <c r="F23159" s="156" t="s">
        <v>3901</v>
      </c>
      <c r="H23159">
        <v>92899</v>
      </c>
    </row>
    <row r="23160" spans="6:8" ht="13.5">
      <c r="F23160" s="156" t="s">
        <v>3901</v>
      </c>
      <c r="H23160">
        <v>92899</v>
      </c>
    </row>
    <row r="23161" spans="6:8" ht="13.5">
      <c r="F23161" s="156" t="s">
        <v>3901</v>
      </c>
      <c r="H23161">
        <v>92899</v>
      </c>
    </row>
    <row r="23162" spans="6:8" ht="13.5">
      <c r="F23162" s="156" t="s">
        <v>3901</v>
      </c>
      <c r="H23162">
        <v>92899</v>
      </c>
    </row>
    <row r="23163" spans="6:8" ht="13.5">
      <c r="F23163" s="156" t="s">
        <v>3901</v>
      </c>
      <c r="H23163">
        <v>92899</v>
      </c>
    </row>
    <row r="23164" spans="6:8" ht="13.5">
      <c r="F23164" s="156" t="s">
        <v>3901</v>
      </c>
      <c r="H23164">
        <v>92899</v>
      </c>
    </row>
    <row r="23165" spans="6:8" ht="13.5">
      <c r="F23165" s="156" t="s">
        <v>3902</v>
      </c>
      <c r="H23165">
        <v>92900</v>
      </c>
    </row>
    <row r="23166" spans="6:8" ht="13.5">
      <c r="F23166" s="156" t="s">
        <v>3902</v>
      </c>
      <c r="H23166">
        <v>92900</v>
      </c>
    </row>
    <row r="23167" spans="6:8" ht="13.5">
      <c r="F23167" s="156" t="s">
        <v>3902</v>
      </c>
      <c r="H23167">
        <v>92900</v>
      </c>
    </row>
    <row r="23168" spans="6:8" ht="13.5">
      <c r="F23168" s="156" t="s">
        <v>3902</v>
      </c>
      <c r="H23168">
        <v>92900</v>
      </c>
    </row>
    <row r="23169" spans="6:8" ht="13.5">
      <c r="F23169" s="156" t="s">
        <v>3902</v>
      </c>
      <c r="H23169">
        <v>92900</v>
      </c>
    </row>
    <row r="23170" spans="6:8" ht="13.5">
      <c r="F23170" s="156" t="s">
        <v>3902</v>
      </c>
      <c r="H23170">
        <v>92900</v>
      </c>
    </row>
    <row r="23171" spans="6:8" ht="13.5">
      <c r="F23171" s="156" t="s">
        <v>3903</v>
      </c>
      <c r="H23171">
        <v>92901</v>
      </c>
    </row>
    <row r="23172" spans="6:8" ht="13.5">
      <c r="F23172" s="156" t="s">
        <v>3903</v>
      </c>
      <c r="H23172">
        <v>92901</v>
      </c>
    </row>
    <row r="23173" spans="6:8" ht="13.5">
      <c r="F23173" s="156" t="s">
        <v>3903</v>
      </c>
      <c r="H23173">
        <v>92901</v>
      </c>
    </row>
    <row r="23174" spans="6:8" ht="13.5">
      <c r="F23174" s="156" t="s">
        <v>3903</v>
      </c>
      <c r="H23174">
        <v>92901</v>
      </c>
    </row>
    <row r="23175" spans="6:8" ht="13.5">
      <c r="F23175" s="156" t="s">
        <v>3903</v>
      </c>
      <c r="H23175">
        <v>92901</v>
      </c>
    </row>
    <row r="23176" spans="6:8" ht="13.5">
      <c r="F23176" s="156" t="s">
        <v>3903</v>
      </c>
      <c r="H23176">
        <v>92901</v>
      </c>
    </row>
    <row r="23177" spans="6:8" ht="13.5">
      <c r="F23177" s="156" t="s">
        <v>3904</v>
      </c>
      <c r="H23177">
        <v>92902</v>
      </c>
    </row>
    <row r="23178" spans="6:8" ht="13.5">
      <c r="F23178" s="156" t="s">
        <v>3904</v>
      </c>
      <c r="H23178">
        <v>92902</v>
      </c>
    </row>
    <row r="23179" spans="6:8" ht="13.5">
      <c r="F23179" s="156" t="s">
        <v>3904</v>
      </c>
      <c r="H23179">
        <v>92902</v>
      </c>
    </row>
    <row r="23180" spans="6:8" ht="13.5">
      <c r="F23180" s="156" t="s">
        <v>3904</v>
      </c>
      <c r="H23180">
        <v>92902</v>
      </c>
    </row>
    <row r="23181" spans="6:8" ht="13.5">
      <c r="F23181" s="156" t="s">
        <v>3904</v>
      </c>
      <c r="H23181">
        <v>92902</v>
      </c>
    </row>
    <row r="23182" spans="6:8" ht="13.5">
      <c r="F23182" s="156" t="s">
        <v>3904</v>
      </c>
      <c r="H23182">
        <v>92902</v>
      </c>
    </row>
    <row r="23183" spans="6:8" ht="13.5">
      <c r="F23183" s="156" t="s">
        <v>3905</v>
      </c>
      <c r="H23183">
        <v>92903</v>
      </c>
    </row>
    <row r="23184" spans="6:8" ht="13.5">
      <c r="F23184" s="156" t="s">
        <v>3905</v>
      </c>
      <c r="H23184">
        <v>92903</v>
      </c>
    </row>
    <row r="23185" spans="6:8" ht="13.5">
      <c r="F23185" s="156" t="s">
        <v>3905</v>
      </c>
      <c r="H23185">
        <v>92903</v>
      </c>
    </row>
    <row r="23186" spans="6:8" ht="13.5">
      <c r="F23186" s="156" t="s">
        <v>3905</v>
      </c>
      <c r="H23186">
        <v>92903</v>
      </c>
    </row>
    <row r="23187" spans="6:8" ht="13.5">
      <c r="F23187" s="156" t="s">
        <v>3905</v>
      </c>
      <c r="H23187">
        <v>92903</v>
      </c>
    </row>
    <row r="23188" spans="6:8" ht="13.5">
      <c r="F23188" s="156" t="s">
        <v>3905</v>
      </c>
      <c r="H23188">
        <v>92903</v>
      </c>
    </row>
    <row r="23189" spans="6:8" ht="13.5">
      <c r="F23189" s="156" t="s">
        <v>3906</v>
      </c>
      <c r="H23189">
        <v>92904</v>
      </c>
    </row>
    <row r="23190" spans="6:8" ht="13.5">
      <c r="F23190" s="156" t="s">
        <v>3906</v>
      </c>
      <c r="H23190">
        <v>92904</v>
      </c>
    </row>
    <row r="23191" spans="6:8" ht="13.5">
      <c r="F23191" s="156" t="s">
        <v>3906</v>
      </c>
      <c r="H23191">
        <v>92904</v>
      </c>
    </row>
    <row r="23192" spans="6:8" ht="13.5">
      <c r="F23192" s="156" t="s">
        <v>3906</v>
      </c>
      <c r="H23192">
        <v>92904</v>
      </c>
    </row>
    <row r="23193" spans="6:8" ht="13.5">
      <c r="F23193" s="156" t="s">
        <v>3906</v>
      </c>
      <c r="H23193">
        <v>92904</v>
      </c>
    </row>
    <row r="23194" spans="6:8" ht="13.5">
      <c r="F23194" s="156" t="s">
        <v>3906</v>
      </c>
      <c r="H23194">
        <v>92904</v>
      </c>
    </row>
    <row r="23195" spans="6:8" ht="13.5">
      <c r="F23195" s="156" t="s">
        <v>3907</v>
      </c>
      <c r="H23195">
        <v>92905</v>
      </c>
    </row>
    <row r="23196" spans="6:8" ht="13.5">
      <c r="F23196" s="156" t="s">
        <v>3907</v>
      </c>
      <c r="H23196">
        <v>92905</v>
      </c>
    </row>
    <row r="23197" spans="6:8" ht="13.5">
      <c r="F23197" s="156" t="s">
        <v>3907</v>
      </c>
      <c r="H23197">
        <v>92905</v>
      </c>
    </row>
    <row r="23198" spans="6:8" ht="13.5">
      <c r="F23198" s="156" t="s">
        <v>3907</v>
      </c>
      <c r="H23198">
        <v>92905</v>
      </c>
    </row>
    <row r="23199" spans="6:8" ht="13.5">
      <c r="F23199" s="156" t="s">
        <v>3907</v>
      </c>
      <c r="H23199">
        <v>92905</v>
      </c>
    </row>
    <row r="23200" spans="6:8" ht="13.5">
      <c r="F23200" s="156" t="s">
        <v>3907</v>
      </c>
      <c r="H23200">
        <v>92905</v>
      </c>
    </row>
    <row r="23201" spans="6:8" ht="13.5">
      <c r="F23201" s="156" t="s">
        <v>3908</v>
      </c>
      <c r="H23201">
        <v>92906</v>
      </c>
    </row>
    <row r="23202" spans="6:8" ht="13.5">
      <c r="F23202" s="156" t="s">
        <v>3908</v>
      </c>
      <c r="H23202">
        <v>92906</v>
      </c>
    </row>
    <row r="23203" spans="6:8" ht="13.5">
      <c r="F23203" s="156" t="s">
        <v>3908</v>
      </c>
      <c r="H23203">
        <v>92906</v>
      </c>
    </row>
    <row r="23204" spans="6:8" ht="13.5">
      <c r="F23204" s="156" t="s">
        <v>3908</v>
      </c>
      <c r="H23204">
        <v>92906</v>
      </c>
    </row>
    <row r="23205" spans="6:8" ht="13.5">
      <c r="F23205" s="156" t="s">
        <v>3908</v>
      </c>
      <c r="H23205">
        <v>92906</v>
      </c>
    </row>
    <row r="23206" spans="6:8" ht="13.5">
      <c r="F23206" s="156" t="s">
        <v>3908</v>
      </c>
      <c r="H23206">
        <v>92906</v>
      </c>
    </row>
    <row r="23207" spans="6:8" ht="13.5">
      <c r="F23207" s="156" t="s">
        <v>3909</v>
      </c>
      <c r="H23207">
        <v>92907</v>
      </c>
    </row>
    <row r="23208" spans="6:8" ht="13.5">
      <c r="F23208" s="156" t="s">
        <v>3909</v>
      </c>
      <c r="H23208">
        <v>92907</v>
      </c>
    </row>
    <row r="23209" spans="6:8" ht="13.5">
      <c r="F23209" s="156" t="s">
        <v>3909</v>
      </c>
      <c r="H23209">
        <v>92907</v>
      </c>
    </row>
    <row r="23210" spans="6:8" ht="13.5">
      <c r="F23210" s="156" t="s">
        <v>3909</v>
      </c>
      <c r="H23210">
        <v>92907</v>
      </c>
    </row>
    <row r="23211" spans="6:8" ht="13.5">
      <c r="F23211" s="156" t="s">
        <v>3909</v>
      </c>
      <c r="H23211">
        <v>92907</v>
      </c>
    </row>
    <row r="23212" spans="6:8" ht="13.5">
      <c r="F23212" s="156" t="s">
        <v>3909</v>
      </c>
      <c r="H23212">
        <v>92907</v>
      </c>
    </row>
    <row r="23213" spans="6:8" ht="13.5">
      <c r="F23213" s="156" t="s">
        <v>3910</v>
      </c>
      <c r="H23213">
        <v>92908</v>
      </c>
    </row>
    <row r="23214" spans="6:8" ht="13.5">
      <c r="F23214" s="156" t="s">
        <v>3910</v>
      </c>
      <c r="H23214">
        <v>92908</v>
      </c>
    </row>
    <row r="23215" spans="6:8" ht="13.5">
      <c r="F23215" s="156" t="s">
        <v>3910</v>
      </c>
      <c r="H23215">
        <v>92908</v>
      </c>
    </row>
    <row r="23216" spans="6:8" ht="13.5">
      <c r="F23216" s="156" t="s">
        <v>3910</v>
      </c>
      <c r="H23216">
        <v>92908</v>
      </c>
    </row>
    <row r="23217" spans="6:8" ht="13.5">
      <c r="F23217" s="156" t="s">
        <v>3910</v>
      </c>
      <c r="H23217">
        <v>92908</v>
      </c>
    </row>
    <row r="23218" spans="6:8" ht="13.5">
      <c r="F23218" s="156" t="s">
        <v>3910</v>
      </c>
      <c r="H23218">
        <v>92908</v>
      </c>
    </row>
    <row r="23219" spans="6:8" ht="13.5">
      <c r="F23219" s="156" t="s">
        <v>3911</v>
      </c>
      <c r="H23219">
        <v>92909</v>
      </c>
    </row>
    <row r="23220" spans="6:8" ht="13.5">
      <c r="F23220" s="156" t="s">
        <v>3911</v>
      </c>
      <c r="H23220">
        <v>92909</v>
      </c>
    </row>
    <row r="23221" spans="6:8" ht="13.5">
      <c r="F23221" s="156" t="s">
        <v>3911</v>
      </c>
      <c r="H23221">
        <v>92909</v>
      </c>
    </row>
    <row r="23222" spans="6:8" ht="13.5">
      <c r="F23222" s="156" t="s">
        <v>3911</v>
      </c>
      <c r="H23222">
        <v>92909</v>
      </c>
    </row>
    <row r="23223" spans="6:8" ht="13.5">
      <c r="F23223" s="156" t="s">
        <v>3911</v>
      </c>
      <c r="H23223">
        <v>92909</v>
      </c>
    </row>
    <row r="23224" spans="6:8" ht="13.5">
      <c r="F23224" s="156" t="s">
        <v>3911</v>
      </c>
      <c r="H23224">
        <v>92909</v>
      </c>
    </row>
    <row r="23225" spans="6:8" ht="13.5">
      <c r="F23225" s="156" t="s">
        <v>3912</v>
      </c>
      <c r="H23225">
        <v>92910</v>
      </c>
    </row>
    <row r="23226" spans="6:8" ht="13.5">
      <c r="F23226" s="156" t="s">
        <v>3912</v>
      </c>
      <c r="H23226">
        <v>92910</v>
      </c>
    </row>
    <row r="23227" spans="6:8" ht="13.5">
      <c r="F23227" s="156" t="s">
        <v>3912</v>
      </c>
      <c r="H23227">
        <v>92910</v>
      </c>
    </row>
    <row r="23228" spans="6:8" ht="13.5">
      <c r="F23228" s="156" t="s">
        <v>3912</v>
      </c>
      <c r="H23228">
        <v>92910</v>
      </c>
    </row>
    <row r="23229" spans="6:8" ht="13.5">
      <c r="F23229" s="156" t="s">
        <v>3912</v>
      </c>
      <c r="H23229">
        <v>92910</v>
      </c>
    </row>
    <row r="23230" spans="6:8" ht="13.5">
      <c r="F23230" s="156" t="s">
        <v>3912</v>
      </c>
      <c r="H23230">
        <v>92910</v>
      </c>
    </row>
    <row r="23231" spans="6:8" ht="13.5">
      <c r="F23231" s="156" t="s">
        <v>3913</v>
      </c>
      <c r="H23231">
        <v>92911</v>
      </c>
    </row>
    <row r="23232" spans="6:8" ht="13.5">
      <c r="F23232" s="156" t="s">
        <v>3913</v>
      </c>
      <c r="H23232">
        <v>92911</v>
      </c>
    </row>
    <row r="23233" spans="6:8" ht="13.5">
      <c r="F23233" s="156" t="s">
        <v>3913</v>
      </c>
      <c r="H23233">
        <v>92911</v>
      </c>
    </row>
    <row r="23234" spans="6:8" ht="13.5">
      <c r="F23234" s="156" t="s">
        <v>3913</v>
      </c>
      <c r="H23234">
        <v>92911</v>
      </c>
    </row>
    <row r="23235" spans="6:8" ht="13.5">
      <c r="F23235" s="156" t="s">
        <v>3913</v>
      </c>
      <c r="H23235">
        <v>92911</v>
      </c>
    </row>
    <row r="23236" spans="6:8" ht="13.5">
      <c r="F23236" s="156" t="s">
        <v>3913</v>
      </c>
      <c r="H23236">
        <v>92911</v>
      </c>
    </row>
    <row r="23237" spans="6:8" ht="13.5">
      <c r="F23237" s="156" t="s">
        <v>3914</v>
      </c>
      <c r="H23237">
        <v>92912</v>
      </c>
    </row>
    <row r="23238" spans="6:8" ht="13.5">
      <c r="F23238" s="156" t="s">
        <v>3914</v>
      </c>
      <c r="H23238">
        <v>92912</v>
      </c>
    </row>
    <row r="23239" spans="6:8" ht="13.5">
      <c r="F23239" s="156" t="s">
        <v>3914</v>
      </c>
      <c r="H23239">
        <v>92912</v>
      </c>
    </row>
    <row r="23240" spans="6:8" ht="13.5">
      <c r="F23240" s="156" t="s">
        <v>3914</v>
      </c>
      <c r="H23240">
        <v>92912</v>
      </c>
    </row>
    <row r="23241" spans="6:8" ht="13.5">
      <c r="F23241" s="156" t="s">
        <v>3914</v>
      </c>
      <c r="H23241">
        <v>92912</v>
      </c>
    </row>
    <row r="23242" spans="6:8" ht="13.5">
      <c r="F23242" s="156" t="s">
        <v>3914</v>
      </c>
      <c r="H23242">
        <v>92912</v>
      </c>
    </row>
    <row r="23243" spans="6:8" ht="13.5">
      <c r="F23243" s="156" t="s">
        <v>3915</v>
      </c>
      <c r="H23243">
        <v>92913</v>
      </c>
    </row>
    <row r="23244" spans="6:8" ht="13.5">
      <c r="F23244" s="156" t="s">
        <v>3915</v>
      </c>
      <c r="H23244">
        <v>92913</v>
      </c>
    </row>
    <row r="23245" spans="6:8" ht="13.5">
      <c r="F23245" s="156" t="s">
        <v>3915</v>
      </c>
      <c r="H23245">
        <v>92913</v>
      </c>
    </row>
    <row r="23246" spans="6:8" ht="13.5">
      <c r="F23246" s="156" t="s">
        <v>3915</v>
      </c>
      <c r="H23246">
        <v>92913</v>
      </c>
    </row>
    <row r="23247" spans="6:8" ht="13.5">
      <c r="F23247" s="156" t="s">
        <v>3915</v>
      </c>
      <c r="H23247">
        <v>92913</v>
      </c>
    </row>
    <row r="23248" spans="6:8" ht="13.5">
      <c r="F23248" s="156" t="s">
        <v>3915</v>
      </c>
      <c r="H23248">
        <v>92913</v>
      </c>
    </row>
    <row r="23249" spans="6:8" ht="13.5">
      <c r="F23249" s="156" t="s">
        <v>3916</v>
      </c>
      <c r="H23249">
        <v>92914</v>
      </c>
    </row>
    <row r="23250" spans="6:8" ht="13.5">
      <c r="F23250" s="156" t="s">
        <v>3916</v>
      </c>
      <c r="H23250">
        <v>92914</v>
      </c>
    </row>
    <row r="23251" spans="6:8" ht="13.5">
      <c r="F23251" s="156" t="s">
        <v>3916</v>
      </c>
      <c r="H23251">
        <v>92914</v>
      </c>
    </row>
    <row r="23252" spans="6:8" ht="13.5">
      <c r="F23252" s="156" t="s">
        <v>3916</v>
      </c>
      <c r="H23252">
        <v>92914</v>
      </c>
    </row>
    <row r="23253" spans="6:8" ht="13.5">
      <c r="F23253" s="156" t="s">
        <v>3916</v>
      </c>
      <c r="H23253">
        <v>92914</v>
      </c>
    </row>
    <row r="23254" spans="6:8" ht="13.5">
      <c r="F23254" s="156" t="s">
        <v>3916</v>
      </c>
      <c r="H23254">
        <v>92914</v>
      </c>
    </row>
    <row r="23255" spans="6:8" ht="13.5">
      <c r="F23255" s="156" t="s">
        <v>3917</v>
      </c>
      <c r="H23255">
        <v>92918</v>
      </c>
    </row>
    <row r="23256" spans="6:8" ht="13.5">
      <c r="F23256" s="156" t="s">
        <v>3917</v>
      </c>
      <c r="H23256">
        <v>92918</v>
      </c>
    </row>
    <row r="23257" spans="6:8" ht="13.5">
      <c r="F23257" s="156" t="s">
        <v>3917</v>
      </c>
      <c r="H23257">
        <v>92918</v>
      </c>
    </row>
    <row r="23258" spans="6:8" ht="13.5">
      <c r="F23258" s="156" t="s">
        <v>3917</v>
      </c>
      <c r="H23258">
        <v>92918</v>
      </c>
    </row>
    <row r="23259" spans="6:8" ht="13.5">
      <c r="F23259" s="156" t="s">
        <v>3917</v>
      </c>
      <c r="H23259">
        <v>92918</v>
      </c>
    </row>
    <row r="23260" spans="6:8" ht="13.5">
      <c r="F23260" s="156" t="s">
        <v>3917</v>
      </c>
      <c r="H23260">
        <v>92918</v>
      </c>
    </row>
    <row r="23261" spans="6:8" ht="13.5">
      <c r="F23261" s="156" t="s">
        <v>3918</v>
      </c>
      <c r="H23261">
        <v>92920</v>
      </c>
    </row>
    <row r="23262" spans="6:8" ht="13.5">
      <c r="F23262" s="156" t="s">
        <v>3918</v>
      </c>
      <c r="H23262">
        <v>92920</v>
      </c>
    </row>
    <row r="23263" spans="6:8" ht="13.5">
      <c r="F23263" s="156" t="s">
        <v>3918</v>
      </c>
      <c r="H23263">
        <v>92920</v>
      </c>
    </row>
    <row r="23264" spans="6:8" ht="13.5">
      <c r="F23264" s="156" t="s">
        <v>3918</v>
      </c>
      <c r="H23264">
        <v>92920</v>
      </c>
    </row>
    <row r="23265" spans="6:8" ht="13.5">
      <c r="F23265" s="156" t="s">
        <v>3918</v>
      </c>
      <c r="H23265">
        <v>92920</v>
      </c>
    </row>
    <row r="23266" spans="6:8" ht="13.5">
      <c r="F23266" s="156" t="s">
        <v>3918</v>
      </c>
      <c r="H23266">
        <v>92920</v>
      </c>
    </row>
    <row r="23267" spans="6:8" ht="13.5">
      <c r="F23267" s="156" t="s">
        <v>3919</v>
      </c>
      <c r="H23267">
        <v>92925</v>
      </c>
    </row>
    <row r="23268" spans="6:8" ht="13.5">
      <c r="F23268" s="156" t="s">
        <v>3919</v>
      </c>
      <c r="H23268">
        <v>92925</v>
      </c>
    </row>
    <row r="23269" spans="6:8" ht="13.5">
      <c r="F23269" s="156" t="s">
        <v>3919</v>
      </c>
      <c r="H23269">
        <v>92925</v>
      </c>
    </row>
    <row r="23270" spans="6:8" ht="13.5">
      <c r="F23270" s="156" t="s">
        <v>3919</v>
      </c>
      <c r="H23270">
        <v>92925</v>
      </c>
    </row>
    <row r="23271" spans="6:8" ht="13.5">
      <c r="F23271" s="156" t="s">
        <v>3919</v>
      </c>
      <c r="H23271">
        <v>92925</v>
      </c>
    </row>
    <row r="23272" spans="6:8" ht="13.5">
      <c r="F23272" s="156" t="s">
        <v>3919</v>
      </c>
      <c r="H23272">
        <v>92925</v>
      </c>
    </row>
    <row r="23273" spans="6:8" ht="13.5">
      <c r="F23273" s="156" t="s">
        <v>3920</v>
      </c>
      <c r="H23273">
        <v>92926</v>
      </c>
    </row>
    <row r="23274" spans="6:8" ht="13.5">
      <c r="F23274" s="156" t="s">
        <v>3920</v>
      </c>
      <c r="H23274">
        <v>92926</v>
      </c>
    </row>
    <row r="23275" spans="6:8" ht="13.5">
      <c r="F23275" s="156" t="s">
        <v>3920</v>
      </c>
      <c r="H23275">
        <v>92926</v>
      </c>
    </row>
    <row r="23276" spans="6:8" ht="13.5">
      <c r="F23276" s="156" t="s">
        <v>3920</v>
      </c>
      <c r="H23276">
        <v>92926</v>
      </c>
    </row>
    <row r="23277" spans="6:8" ht="13.5">
      <c r="F23277" s="156" t="s">
        <v>3920</v>
      </c>
      <c r="H23277">
        <v>92926</v>
      </c>
    </row>
    <row r="23278" spans="6:8" ht="13.5">
      <c r="F23278" s="156" t="s">
        <v>3920</v>
      </c>
      <c r="H23278">
        <v>92926</v>
      </c>
    </row>
    <row r="23279" spans="6:8" ht="13.5">
      <c r="F23279" s="156" t="s">
        <v>3921</v>
      </c>
      <c r="H23279">
        <v>92927</v>
      </c>
    </row>
    <row r="23280" spans="6:8" ht="13.5">
      <c r="F23280" s="156" t="s">
        <v>3921</v>
      </c>
      <c r="H23280">
        <v>92927</v>
      </c>
    </row>
    <row r="23281" spans="6:8" ht="13.5">
      <c r="F23281" s="156" t="s">
        <v>3921</v>
      </c>
      <c r="H23281">
        <v>92927</v>
      </c>
    </row>
    <row r="23282" spans="6:8" ht="13.5">
      <c r="F23282" s="156" t="s">
        <v>3921</v>
      </c>
      <c r="H23282">
        <v>92927</v>
      </c>
    </row>
    <row r="23283" spans="6:8" ht="13.5">
      <c r="F23283" s="156" t="s">
        <v>3921</v>
      </c>
      <c r="H23283">
        <v>92927</v>
      </c>
    </row>
    <row r="23284" spans="6:8" ht="13.5">
      <c r="F23284" s="156" t="s">
        <v>3921</v>
      </c>
      <c r="H23284">
        <v>92927</v>
      </c>
    </row>
    <row r="23285" spans="6:8" ht="13.5">
      <c r="F23285" s="156" t="s">
        <v>3922</v>
      </c>
      <c r="H23285">
        <v>92928</v>
      </c>
    </row>
    <row r="23286" spans="6:8" ht="13.5">
      <c r="F23286" s="156" t="s">
        <v>3922</v>
      </c>
      <c r="H23286">
        <v>92928</v>
      </c>
    </row>
    <row r="23287" spans="6:8" ht="13.5">
      <c r="F23287" s="156" t="s">
        <v>3922</v>
      </c>
      <c r="H23287">
        <v>92928</v>
      </c>
    </row>
    <row r="23288" spans="6:8" ht="13.5">
      <c r="F23288" s="156" t="s">
        <v>3922</v>
      </c>
      <c r="H23288">
        <v>92928</v>
      </c>
    </row>
    <row r="23289" spans="6:8" ht="13.5">
      <c r="F23289" s="156" t="s">
        <v>3922</v>
      </c>
      <c r="H23289">
        <v>92928</v>
      </c>
    </row>
    <row r="23290" spans="6:8" ht="13.5">
      <c r="F23290" s="156" t="s">
        <v>3922</v>
      </c>
      <c r="H23290">
        <v>92928</v>
      </c>
    </row>
    <row r="23291" spans="6:8" ht="13.5">
      <c r="F23291" s="156" t="s">
        <v>3923</v>
      </c>
      <c r="H23291">
        <v>92929</v>
      </c>
    </row>
    <row r="23292" spans="6:8" ht="13.5">
      <c r="F23292" s="156" t="s">
        <v>3923</v>
      </c>
      <c r="H23292">
        <v>92929</v>
      </c>
    </row>
    <row r="23293" spans="6:8" ht="13.5">
      <c r="F23293" s="156" t="s">
        <v>3923</v>
      </c>
      <c r="H23293">
        <v>92929</v>
      </c>
    </row>
    <row r="23294" spans="6:8" ht="13.5">
      <c r="F23294" s="156" t="s">
        <v>3923</v>
      </c>
      <c r="H23294">
        <v>92929</v>
      </c>
    </row>
    <row r="23295" spans="6:8" ht="13.5">
      <c r="F23295" s="156" t="s">
        <v>3923</v>
      </c>
      <c r="H23295">
        <v>92929</v>
      </c>
    </row>
    <row r="23296" spans="6:8" ht="13.5">
      <c r="F23296" s="156" t="s">
        <v>3923</v>
      </c>
      <c r="H23296">
        <v>92929</v>
      </c>
    </row>
    <row r="23297" spans="6:8" ht="13.5">
      <c r="F23297" s="156" t="s">
        <v>3924</v>
      </c>
      <c r="H23297">
        <v>92930</v>
      </c>
    </row>
    <row r="23298" spans="6:8" ht="13.5">
      <c r="F23298" s="156" t="s">
        <v>3924</v>
      </c>
      <c r="H23298">
        <v>92930</v>
      </c>
    </row>
    <row r="23299" spans="6:8" ht="13.5">
      <c r="F23299" s="156" t="s">
        <v>3924</v>
      </c>
      <c r="H23299">
        <v>92930</v>
      </c>
    </row>
    <row r="23300" spans="6:8" ht="13.5">
      <c r="F23300" s="156" t="s">
        <v>3924</v>
      </c>
      <c r="H23300">
        <v>92930</v>
      </c>
    </row>
    <row r="23301" spans="6:8" ht="13.5">
      <c r="F23301" s="156" t="s">
        <v>3924</v>
      </c>
      <c r="H23301">
        <v>92930</v>
      </c>
    </row>
    <row r="23302" spans="6:8" ht="13.5">
      <c r="F23302" s="156" t="s">
        <v>3924</v>
      </c>
      <c r="H23302">
        <v>92930</v>
      </c>
    </row>
    <row r="23303" spans="6:8" ht="13.5">
      <c r="F23303" s="156" t="s">
        <v>3925</v>
      </c>
      <c r="H23303">
        <v>92931</v>
      </c>
    </row>
    <row r="23304" spans="6:8" ht="13.5">
      <c r="F23304" s="156" t="s">
        <v>3925</v>
      </c>
      <c r="H23304">
        <v>92931</v>
      </c>
    </row>
    <row r="23305" spans="6:8" ht="13.5">
      <c r="F23305" s="156" t="s">
        <v>3925</v>
      </c>
      <c r="H23305">
        <v>92931</v>
      </c>
    </row>
    <row r="23306" spans="6:8" ht="13.5">
      <c r="F23306" s="156" t="s">
        <v>3925</v>
      </c>
      <c r="H23306">
        <v>92931</v>
      </c>
    </row>
    <row r="23307" spans="6:8" ht="13.5">
      <c r="F23307" s="156" t="s">
        <v>3925</v>
      </c>
      <c r="H23307">
        <v>92931</v>
      </c>
    </row>
    <row r="23308" spans="6:8" ht="13.5">
      <c r="F23308" s="156" t="s">
        <v>3925</v>
      </c>
      <c r="H23308">
        <v>92931</v>
      </c>
    </row>
    <row r="23309" spans="6:8" ht="13.5">
      <c r="F23309" s="156" t="s">
        <v>3926</v>
      </c>
      <c r="H23309">
        <v>92932</v>
      </c>
    </row>
    <row r="23310" spans="6:8" ht="13.5">
      <c r="F23310" s="156" t="s">
        <v>3926</v>
      </c>
      <c r="H23310">
        <v>92932</v>
      </c>
    </row>
    <row r="23311" spans="6:8" ht="13.5">
      <c r="F23311" s="156" t="s">
        <v>3926</v>
      </c>
      <c r="H23311">
        <v>92932</v>
      </c>
    </row>
    <row r="23312" spans="6:8" ht="13.5">
      <c r="F23312" s="156" t="s">
        <v>3926</v>
      </c>
      <c r="H23312">
        <v>92932</v>
      </c>
    </row>
    <row r="23313" spans="6:8" ht="13.5">
      <c r="F23313" s="156" t="s">
        <v>3926</v>
      </c>
      <c r="H23313">
        <v>92932</v>
      </c>
    </row>
    <row r="23314" spans="6:8" ht="13.5">
      <c r="F23314" s="156" t="s">
        <v>3926</v>
      </c>
      <c r="H23314">
        <v>92932</v>
      </c>
    </row>
    <row r="23315" spans="6:8" ht="13.5">
      <c r="F23315" s="156" t="s">
        <v>3927</v>
      </c>
      <c r="H23315">
        <v>92933</v>
      </c>
    </row>
    <row r="23316" spans="6:8" ht="13.5">
      <c r="F23316" s="156" t="s">
        <v>3927</v>
      </c>
      <c r="H23316">
        <v>92933</v>
      </c>
    </row>
    <row r="23317" spans="6:8" ht="13.5">
      <c r="F23317" s="156" t="s">
        <v>3927</v>
      </c>
      <c r="H23317">
        <v>92933</v>
      </c>
    </row>
    <row r="23318" spans="6:8" ht="13.5">
      <c r="F23318" s="156" t="s">
        <v>3927</v>
      </c>
      <c r="H23318">
        <v>92933</v>
      </c>
    </row>
    <row r="23319" spans="6:8" ht="13.5">
      <c r="F23319" s="156" t="s">
        <v>3927</v>
      </c>
      <c r="H23319">
        <v>92933</v>
      </c>
    </row>
    <row r="23320" spans="6:8" ht="13.5">
      <c r="F23320" s="156" t="s">
        <v>3927</v>
      </c>
      <c r="H23320">
        <v>92933</v>
      </c>
    </row>
    <row r="23321" spans="6:8" ht="13.5">
      <c r="F23321" s="156" t="s">
        <v>3928</v>
      </c>
      <c r="H23321">
        <v>92934</v>
      </c>
    </row>
    <row r="23322" spans="6:8" ht="13.5">
      <c r="F23322" s="156" t="s">
        <v>3928</v>
      </c>
      <c r="H23322">
        <v>92934</v>
      </c>
    </row>
    <row r="23323" spans="6:8" ht="13.5">
      <c r="F23323" s="156" t="s">
        <v>3928</v>
      </c>
      <c r="H23323">
        <v>92934</v>
      </c>
    </row>
    <row r="23324" spans="6:8" ht="13.5">
      <c r="F23324" s="156" t="s">
        <v>3928</v>
      </c>
      <c r="H23324">
        <v>92934</v>
      </c>
    </row>
    <row r="23325" spans="6:8" ht="13.5">
      <c r="F23325" s="156" t="s">
        <v>3928</v>
      </c>
      <c r="H23325">
        <v>92934</v>
      </c>
    </row>
    <row r="23326" spans="6:8" ht="13.5">
      <c r="F23326" s="156" t="s">
        <v>3928</v>
      </c>
      <c r="H23326">
        <v>92934</v>
      </c>
    </row>
    <row r="23327" spans="6:8" ht="13.5">
      <c r="F23327" s="156" t="s">
        <v>3929</v>
      </c>
      <c r="H23327">
        <v>92935</v>
      </c>
    </row>
    <row r="23328" spans="6:8" ht="13.5">
      <c r="F23328" s="156" t="s">
        <v>3929</v>
      </c>
      <c r="H23328">
        <v>92935</v>
      </c>
    </row>
    <row r="23329" spans="6:8" ht="13.5">
      <c r="F23329" s="156" t="s">
        <v>3929</v>
      </c>
      <c r="H23329">
        <v>92935</v>
      </c>
    </row>
    <row r="23330" spans="6:8" ht="13.5">
      <c r="F23330" s="156" t="s">
        <v>3929</v>
      </c>
      <c r="H23330">
        <v>92935</v>
      </c>
    </row>
    <row r="23331" spans="6:8" ht="13.5">
      <c r="F23331" s="156" t="s">
        <v>3929</v>
      </c>
      <c r="H23331">
        <v>92935</v>
      </c>
    </row>
    <row r="23332" spans="6:8" ht="13.5">
      <c r="F23332" s="156" t="s">
        <v>3929</v>
      </c>
      <c r="H23332">
        <v>92935</v>
      </c>
    </row>
    <row r="23333" spans="6:8" ht="13.5">
      <c r="F23333" s="156" t="s">
        <v>3930</v>
      </c>
      <c r="H23333">
        <v>92936</v>
      </c>
    </row>
    <row r="23334" spans="6:8" ht="13.5">
      <c r="F23334" s="156" t="s">
        <v>3930</v>
      </c>
      <c r="H23334">
        <v>92936</v>
      </c>
    </row>
    <row r="23335" spans="6:8" ht="13.5">
      <c r="F23335" s="156" t="s">
        <v>3930</v>
      </c>
      <c r="H23335">
        <v>92936</v>
      </c>
    </row>
    <row r="23336" spans="6:8" ht="13.5">
      <c r="F23336" s="156" t="s">
        <v>3930</v>
      </c>
      <c r="H23336">
        <v>92936</v>
      </c>
    </row>
    <row r="23337" spans="6:8" ht="13.5">
      <c r="F23337" s="156" t="s">
        <v>3930</v>
      </c>
      <c r="H23337">
        <v>92936</v>
      </c>
    </row>
    <row r="23338" spans="6:8" ht="13.5">
      <c r="F23338" s="156" t="s">
        <v>3930</v>
      </c>
      <c r="H23338">
        <v>92936</v>
      </c>
    </row>
    <row r="23339" spans="6:8" ht="13.5">
      <c r="F23339" s="156" t="s">
        <v>3931</v>
      </c>
      <c r="H23339">
        <v>92937</v>
      </c>
    </row>
    <row r="23340" spans="6:8" ht="13.5">
      <c r="F23340" s="156" t="s">
        <v>3931</v>
      </c>
      <c r="H23340">
        <v>92937</v>
      </c>
    </row>
    <row r="23341" spans="6:8" ht="13.5">
      <c r="F23341" s="156" t="s">
        <v>3931</v>
      </c>
      <c r="H23341">
        <v>92937</v>
      </c>
    </row>
    <row r="23342" spans="6:8" ht="13.5">
      <c r="F23342" s="156" t="s">
        <v>3931</v>
      </c>
      <c r="H23342">
        <v>92937</v>
      </c>
    </row>
    <row r="23343" spans="6:8" ht="13.5">
      <c r="F23343" s="156" t="s">
        <v>3931</v>
      </c>
      <c r="H23343">
        <v>92937</v>
      </c>
    </row>
    <row r="23344" spans="6:8" ht="13.5">
      <c r="F23344" s="156" t="s">
        <v>3931</v>
      </c>
      <c r="H23344">
        <v>92937</v>
      </c>
    </row>
    <row r="23345" spans="6:8" ht="13.5">
      <c r="F23345" s="156" t="s">
        <v>3932</v>
      </c>
      <c r="H23345">
        <v>92938</v>
      </c>
    </row>
    <row r="23346" spans="6:8" ht="13.5">
      <c r="F23346" s="156" t="s">
        <v>3932</v>
      </c>
      <c r="H23346">
        <v>92938</v>
      </c>
    </row>
    <row r="23347" spans="6:8" ht="13.5">
      <c r="F23347" s="156" t="s">
        <v>3932</v>
      </c>
      <c r="H23347">
        <v>92938</v>
      </c>
    </row>
    <row r="23348" spans="6:8" ht="13.5">
      <c r="F23348" s="156" t="s">
        <v>3932</v>
      </c>
      <c r="H23348">
        <v>92938</v>
      </c>
    </row>
    <row r="23349" spans="6:8" ht="13.5">
      <c r="F23349" s="156" t="s">
        <v>3932</v>
      </c>
      <c r="H23349">
        <v>92938</v>
      </c>
    </row>
    <row r="23350" spans="6:8" ht="13.5">
      <c r="F23350" s="156" t="s">
        <v>3932</v>
      </c>
      <c r="H23350">
        <v>92938</v>
      </c>
    </row>
    <row r="23351" spans="6:8" ht="13.5">
      <c r="F23351" s="156" t="s">
        <v>3933</v>
      </c>
      <c r="H23351">
        <v>92939</v>
      </c>
    </row>
    <row r="23352" spans="6:8" ht="13.5">
      <c r="F23352" s="156" t="s">
        <v>3933</v>
      </c>
      <c r="H23352">
        <v>92939</v>
      </c>
    </row>
    <row r="23353" spans="6:8" ht="13.5">
      <c r="F23353" s="156" t="s">
        <v>3933</v>
      </c>
      <c r="H23353">
        <v>92939</v>
      </c>
    </row>
    <row r="23354" spans="6:8" ht="13.5">
      <c r="F23354" s="156" t="s">
        <v>3933</v>
      </c>
      <c r="H23354">
        <v>92939</v>
      </c>
    </row>
    <row r="23355" spans="6:8" ht="13.5">
      <c r="F23355" s="156" t="s">
        <v>3933</v>
      </c>
      <c r="H23355">
        <v>92939</v>
      </c>
    </row>
    <row r="23356" spans="6:8" ht="13.5">
      <c r="F23356" s="156" t="s">
        <v>3933</v>
      </c>
      <c r="H23356">
        <v>92939</v>
      </c>
    </row>
    <row r="23357" spans="6:8" ht="13.5">
      <c r="F23357" s="156" t="s">
        <v>3934</v>
      </c>
      <c r="H23357">
        <v>92940</v>
      </c>
    </row>
    <row r="23358" spans="6:8" ht="13.5">
      <c r="F23358" s="156" t="s">
        <v>3934</v>
      </c>
      <c r="H23358">
        <v>92940</v>
      </c>
    </row>
    <row r="23359" spans="6:8" ht="13.5">
      <c r="F23359" s="156" t="s">
        <v>3934</v>
      </c>
      <c r="H23359">
        <v>92940</v>
      </c>
    </row>
    <row r="23360" spans="6:8" ht="13.5">
      <c r="F23360" s="156" t="s">
        <v>3934</v>
      </c>
      <c r="H23360">
        <v>92940</v>
      </c>
    </row>
    <row r="23361" spans="6:8" ht="13.5">
      <c r="F23361" s="156" t="s">
        <v>3934</v>
      </c>
      <c r="H23361">
        <v>92940</v>
      </c>
    </row>
    <row r="23362" spans="6:8" ht="13.5">
      <c r="F23362" s="156" t="s">
        <v>3934</v>
      </c>
      <c r="H23362">
        <v>92940</v>
      </c>
    </row>
    <row r="23363" spans="6:8" ht="13.5">
      <c r="F23363" s="156" t="s">
        <v>3935</v>
      </c>
      <c r="H23363">
        <v>92941</v>
      </c>
    </row>
    <row r="23364" spans="6:8" ht="13.5">
      <c r="F23364" s="156" t="s">
        <v>3935</v>
      </c>
      <c r="H23364">
        <v>92941</v>
      </c>
    </row>
    <row r="23365" spans="6:8" ht="13.5">
      <c r="F23365" s="156" t="s">
        <v>3935</v>
      </c>
      <c r="H23365">
        <v>92941</v>
      </c>
    </row>
    <row r="23366" spans="6:8" ht="13.5">
      <c r="F23366" s="156" t="s">
        <v>3935</v>
      </c>
      <c r="H23366">
        <v>92941</v>
      </c>
    </row>
    <row r="23367" spans="6:8" ht="13.5">
      <c r="F23367" s="156" t="s">
        <v>3935</v>
      </c>
      <c r="H23367">
        <v>92941</v>
      </c>
    </row>
    <row r="23368" spans="6:8" ht="13.5">
      <c r="F23368" s="156" t="s">
        <v>3935</v>
      </c>
      <c r="H23368">
        <v>92941</v>
      </c>
    </row>
    <row r="23369" spans="6:8" ht="13.5">
      <c r="F23369" s="156" t="s">
        <v>3936</v>
      </c>
      <c r="H23369">
        <v>92942</v>
      </c>
    </row>
    <row r="23370" spans="6:8" ht="13.5">
      <c r="F23370" s="156" t="s">
        <v>3936</v>
      </c>
      <c r="H23370">
        <v>92942</v>
      </c>
    </row>
    <row r="23371" spans="6:8" ht="13.5">
      <c r="F23371" s="156" t="s">
        <v>3936</v>
      </c>
      <c r="H23371">
        <v>92942</v>
      </c>
    </row>
    <row r="23372" spans="6:8" ht="13.5">
      <c r="F23372" s="156" t="s">
        <v>3936</v>
      </c>
      <c r="H23372">
        <v>92942</v>
      </c>
    </row>
    <row r="23373" spans="6:8" ht="13.5">
      <c r="F23373" s="156" t="s">
        <v>3936</v>
      </c>
      <c r="H23373">
        <v>92942</v>
      </c>
    </row>
    <row r="23374" spans="6:8" ht="13.5">
      <c r="F23374" s="156" t="s">
        <v>3936</v>
      </c>
      <c r="H23374">
        <v>92942</v>
      </c>
    </row>
    <row r="23375" spans="6:8" ht="13.5">
      <c r="F23375" s="156" t="s">
        <v>3937</v>
      </c>
      <c r="H23375">
        <v>92943</v>
      </c>
    </row>
    <row r="23376" spans="6:8" ht="13.5">
      <c r="F23376" s="156" t="s">
        <v>3937</v>
      </c>
      <c r="H23376">
        <v>92943</v>
      </c>
    </row>
    <row r="23377" spans="6:8" ht="13.5">
      <c r="F23377" s="156" t="s">
        <v>3937</v>
      </c>
      <c r="H23377">
        <v>92943</v>
      </c>
    </row>
    <row r="23378" spans="6:8" ht="13.5">
      <c r="F23378" s="156" t="s">
        <v>3937</v>
      </c>
      <c r="H23378">
        <v>92943</v>
      </c>
    </row>
    <row r="23379" spans="6:8" ht="13.5">
      <c r="F23379" s="156" t="s">
        <v>3937</v>
      </c>
      <c r="H23379">
        <v>92943</v>
      </c>
    </row>
    <row r="23380" spans="6:8" ht="13.5">
      <c r="F23380" s="156" t="s">
        <v>3937</v>
      </c>
      <c r="H23380">
        <v>92943</v>
      </c>
    </row>
    <row r="23381" spans="6:8" ht="13.5">
      <c r="F23381" s="156" t="s">
        <v>3938</v>
      </c>
      <c r="H23381">
        <v>92944</v>
      </c>
    </row>
    <row r="23382" spans="6:8" ht="13.5">
      <c r="F23382" s="156" t="s">
        <v>3938</v>
      </c>
      <c r="H23382">
        <v>92944</v>
      </c>
    </row>
    <row r="23383" spans="6:8" ht="13.5">
      <c r="F23383" s="156" t="s">
        <v>3938</v>
      </c>
      <c r="H23383">
        <v>92944</v>
      </c>
    </row>
    <row r="23384" spans="6:8" ht="13.5">
      <c r="F23384" s="156" t="s">
        <v>3938</v>
      </c>
      <c r="H23384">
        <v>92944</v>
      </c>
    </row>
    <row r="23385" spans="6:8" ht="13.5">
      <c r="F23385" s="156" t="s">
        <v>3938</v>
      </c>
      <c r="H23385">
        <v>92944</v>
      </c>
    </row>
    <row r="23386" spans="6:8" ht="13.5">
      <c r="F23386" s="156" t="s">
        <v>3938</v>
      </c>
      <c r="H23386">
        <v>92944</v>
      </c>
    </row>
    <row r="23387" spans="6:8" ht="13.5">
      <c r="F23387" s="156" t="s">
        <v>3939</v>
      </c>
      <c r="H23387">
        <v>92945</v>
      </c>
    </row>
    <row r="23388" spans="6:8" ht="13.5">
      <c r="F23388" s="156" t="s">
        <v>3939</v>
      </c>
      <c r="H23388">
        <v>92945</v>
      </c>
    </row>
    <row r="23389" spans="6:8" ht="13.5">
      <c r="F23389" s="156" t="s">
        <v>3939</v>
      </c>
      <c r="H23389">
        <v>92945</v>
      </c>
    </row>
    <row r="23390" spans="6:8" ht="13.5">
      <c r="F23390" s="156" t="s">
        <v>3939</v>
      </c>
      <c r="H23390">
        <v>92945</v>
      </c>
    </row>
    <row r="23391" spans="6:8" ht="13.5">
      <c r="F23391" s="156" t="s">
        <v>3939</v>
      </c>
      <c r="H23391">
        <v>92945</v>
      </c>
    </row>
    <row r="23392" spans="6:8" ht="13.5">
      <c r="F23392" s="156" t="s">
        <v>3939</v>
      </c>
      <c r="H23392">
        <v>92945</v>
      </c>
    </row>
    <row r="23393" spans="6:8" ht="13.5">
      <c r="F23393" s="156" t="s">
        <v>3940</v>
      </c>
      <c r="H23393">
        <v>92946</v>
      </c>
    </row>
    <row r="23394" spans="6:8" ht="13.5">
      <c r="F23394" s="156" t="s">
        <v>3940</v>
      </c>
      <c r="H23394">
        <v>92946</v>
      </c>
    </row>
    <row r="23395" spans="6:8" ht="13.5">
      <c r="F23395" s="156" t="s">
        <v>3940</v>
      </c>
      <c r="H23395">
        <v>92946</v>
      </c>
    </row>
    <row r="23396" spans="6:8" ht="13.5">
      <c r="F23396" s="156" t="s">
        <v>3940</v>
      </c>
      <c r="H23396">
        <v>92946</v>
      </c>
    </row>
    <row r="23397" spans="6:8" ht="13.5">
      <c r="F23397" s="156" t="s">
        <v>3940</v>
      </c>
      <c r="H23397">
        <v>92946</v>
      </c>
    </row>
    <row r="23398" spans="6:8" ht="13.5">
      <c r="F23398" s="156" t="s">
        <v>3940</v>
      </c>
      <c r="H23398">
        <v>92946</v>
      </c>
    </row>
    <row r="23399" spans="6:8" ht="13.5">
      <c r="F23399" s="156" t="s">
        <v>3941</v>
      </c>
      <c r="H23399">
        <v>92947</v>
      </c>
    </row>
    <row r="23400" spans="6:8" ht="13.5">
      <c r="F23400" s="156" t="s">
        <v>3941</v>
      </c>
      <c r="H23400">
        <v>92947</v>
      </c>
    </row>
    <row r="23401" spans="6:8" ht="13.5">
      <c r="F23401" s="156" t="s">
        <v>3941</v>
      </c>
      <c r="H23401">
        <v>92947</v>
      </c>
    </row>
    <row r="23402" spans="6:8" ht="13.5">
      <c r="F23402" s="156" t="s">
        <v>3941</v>
      </c>
      <c r="H23402">
        <v>92947</v>
      </c>
    </row>
    <row r="23403" spans="6:8" ht="13.5">
      <c r="F23403" s="156" t="s">
        <v>3941</v>
      </c>
      <c r="H23403">
        <v>92947</v>
      </c>
    </row>
    <row r="23404" spans="6:8" ht="13.5">
      <c r="F23404" s="156" t="s">
        <v>3941</v>
      </c>
      <c r="H23404">
        <v>92947</v>
      </c>
    </row>
    <row r="23405" spans="6:8" ht="13.5">
      <c r="F23405" s="156" t="s">
        <v>3942</v>
      </c>
      <c r="H23405">
        <v>92948</v>
      </c>
    </row>
    <row r="23406" spans="6:8" ht="13.5">
      <c r="F23406" s="156" t="s">
        <v>3942</v>
      </c>
      <c r="H23406">
        <v>92948</v>
      </c>
    </row>
    <row r="23407" spans="6:8" ht="13.5">
      <c r="F23407" s="156" t="s">
        <v>3942</v>
      </c>
      <c r="H23407">
        <v>92948</v>
      </c>
    </row>
    <row r="23408" spans="6:8" ht="13.5">
      <c r="F23408" s="156" t="s">
        <v>3942</v>
      </c>
      <c r="H23408">
        <v>92948</v>
      </c>
    </row>
    <row r="23409" spans="6:8" ht="13.5">
      <c r="F23409" s="156" t="s">
        <v>3942</v>
      </c>
      <c r="H23409">
        <v>92948</v>
      </c>
    </row>
    <row r="23410" spans="6:8" ht="13.5">
      <c r="F23410" s="156" t="s">
        <v>3942</v>
      </c>
      <c r="H23410">
        <v>92948</v>
      </c>
    </row>
    <row r="23411" spans="6:8" ht="13.5">
      <c r="F23411" s="156" t="s">
        <v>3943</v>
      </c>
      <c r="H23411">
        <v>92949</v>
      </c>
    </row>
    <row r="23412" spans="6:8" ht="13.5">
      <c r="F23412" s="156" t="s">
        <v>3943</v>
      </c>
      <c r="H23412">
        <v>92949</v>
      </c>
    </row>
    <row r="23413" spans="6:8" ht="13.5">
      <c r="F23413" s="156" t="s">
        <v>3943</v>
      </c>
      <c r="H23413">
        <v>92949</v>
      </c>
    </row>
    <row r="23414" spans="6:8" ht="13.5">
      <c r="F23414" s="156" t="s">
        <v>3943</v>
      </c>
      <c r="H23414">
        <v>92949</v>
      </c>
    </row>
    <row r="23415" spans="6:8" ht="13.5">
      <c r="F23415" s="156" t="s">
        <v>3943</v>
      </c>
      <c r="H23415">
        <v>92949</v>
      </c>
    </row>
    <row r="23416" spans="6:8" ht="13.5">
      <c r="F23416" s="156" t="s">
        <v>3943</v>
      </c>
      <c r="H23416">
        <v>92949</v>
      </c>
    </row>
    <row r="23417" spans="6:8" ht="13.5">
      <c r="F23417" s="156" t="s">
        <v>3944</v>
      </c>
      <c r="H23417">
        <v>92950</v>
      </c>
    </row>
    <row r="23418" spans="6:8" ht="13.5">
      <c r="F23418" s="156" t="s">
        <v>3944</v>
      </c>
      <c r="H23418">
        <v>92950</v>
      </c>
    </row>
    <row r="23419" spans="6:8" ht="13.5">
      <c r="F23419" s="156" t="s">
        <v>3944</v>
      </c>
      <c r="H23419">
        <v>92950</v>
      </c>
    </row>
    <row r="23420" spans="6:8" ht="13.5">
      <c r="F23420" s="156" t="s">
        <v>3944</v>
      </c>
      <c r="H23420">
        <v>92950</v>
      </c>
    </row>
    <row r="23421" spans="6:8" ht="13.5">
      <c r="F23421" s="156" t="s">
        <v>3944</v>
      </c>
      <c r="H23421">
        <v>92950</v>
      </c>
    </row>
    <row r="23422" spans="6:8" ht="13.5">
      <c r="F23422" s="156" t="s">
        <v>3944</v>
      </c>
      <c r="H23422">
        <v>92950</v>
      </c>
    </row>
    <row r="23423" spans="6:8" ht="13.5">
      <c r="F23423" s="156" t="s">
        <v>3945</v>
      </c>
      <c r="H23423">
        <v>92951</v>
      </c>
    </row>
    <row r="23424" spans="6:8" ht="13.5">
      <c r="F23424" s="156" t="s">
        <v>3945</v>
      </c>
      <c r="H23424">
        <v>92951</v>
      </c>
    </row>
    <row r="23425" spans="6:8" ht="13.5">
      <c r="F23425" s="156" t="s">
        <v>3945</v>
      </c>
      <c r="H23425">
        <v>92951</v>
      </c>
    </row>
    <row r="23426" spans="6:8" ht="13.5">
      <c r="F23426" s="156" t="s">
        <v>3945</v>
      </c>
      <c r="H23426">
        <v>92951</v>
      </c>
    </row>
    <row r="23427" spans="6:8" ht="13.5">
      <c r="F23427" s="156" t="s">
        <v>3945</v>
      </c>
      <c r="H23427">
        <v>92951</v>
      </c>
    </row>
    <row r="23428" spans="6:8" ht="13.5">
      <c r="F23428" s="156" t="s">
        <v>3945</v>
      </c>
      <c r="H23428">
        <v>92951</v>
      </c>
    </row>
    <row r="23429" spans="6:8" ht="13.5">
      <c r="F23429" s="156" t="s">
        <v>3946</v>
      </c>
      <c r="H23429">
        <v>92952</v>
      </c>
    </row>
    <row r="23430" spans="6:8" ht="13.5">
      <c r="F23430" s="156" t="s">
        <v>3946</v>
      </c>
      <c r="H23430">
        <v>92952</v>
      </c>
    </row>
    <row r="23431" spans="6:8" ht="13.5">
      <c r="F23431" s="156" t="s">
        <v>3946</v>
      </c>
      <c r="H23431">
        <v>92952</v>
      </c>
    </row>
    <row r="23432" spans="6:8" ht="13.5">
      <c r="F23432" s="156" t="s">
        <v>3946</v>
      </c>
      <c r="H23432">
        <v>92952</v>
      </c>
    </row>
    <row r="23433" spans="6:8" ht="13.5">
      <c r="F23433" s="156" t="s">
        <v>3946</v>
      </c>
      <c r="H23433">
        <v>92952</v>
      </c>
    </row>
    <row r="23434" spans="6:8" ht="13.5">
      <c r="F23434" s="156" t="s">
        <v>3946</v>
      </c>
      <c r="H23434">
        <v>92952</v>
      </c>
    </row>
    <row r="23435" spans="6:8" ht="13.5">
      <c r="F23435" s="156" t="s">
        <v>3947</v>
      </c>
      <c r="H23435">
        <v>92953</v>
      </c>
    </row>
    <row r="23436" spans="6:8" ht="13.5">
      <c r="F23436" s="156" t="s">
        <v>3947</v>
      </c>
      <c r="H23436">
        <v>92953</v>
      </c>
    </row>
    <row r="23437" spans="6:8" ht="13.5">
      <c r="F23437" s="156" t="s">
        <v>3947</v>
      </c>
      <c r="H23437">
        <v>92953</v>
      </c>
    </row>
    <row r="23438" spans="6:8" ht="13.5">
      <c r="F23438" s="156" t="s">
        <v>3947</v>
      </c>
      <c r="H23438">
        <v>92953</v>
      </c>
    </row>
    <row r="23439" spans="6:8" ht="13.5">
      <c r="F23439" s="156" t="s">
        <v>3947</v>
      </c>
      <c r="H23439">
        <v>92953</v>
      </c>
    </row>
    <row r="23440" spans="6:8" ht="13.5">
      <c r="F23440" s="156" t="s">
        <v>3947</v>
      </c>
      <c r="H23440">
        <v>92953</v>
      </c>
    </row>
    <row r="23441" spans="6:8" ht="13.5">
      <c r="F23441" s="156" t="s">
        <v>3948</v>
      </c>
      <c r="H23441">
        <v>93050</v>
      </c>
    </row>
    <row r="23442" spans="6:8" ht="13.5">
      <c r="F23442" s="156" t="s">
        <v>3948</v>
      </c>
      <c r="H23442">
        <v>93050</v>
      </c>
    </row>
    <row r="23443" spans="6:8" ht="13.5">
      <c r="F23443" s="156" t="s">
        <v>3948</v>
      </c>
      <c r="H23443">
        <v>93050</v>
      </c>
    </row>
    <row r="23444" spans="6:8" ht="13.5">
      <c r="F23444" s="156" t="s">
        <v>3948</v>
      </c>
      <c r="H23444">
        <v>93050</v>
      </c>
    </row>
    <row r="23445" spans="6:8" ht="13.5">
      <c r="F23445" s="156" t="s">
        <v>3948</v>
      </c>
      <c r="H23445">
        <v>93050</v>
      </c>
    </row>
    <row r="23446" spans="6:8" ht="13.5">
      <c r="F23446" s="156" t="s">
        <v>3948</v>
      </c>
      <c r="H23446">
        <v>93050</v>
      </c>
    </row>
    <row r="23447" spans="6:8" ht="13.5">
      <c r="F23447" s="156" t="s">
        <v>3948</v>
      </c>
      <c r="H23447">
        <v>93050</v>
      </c>
    </row>
    <row r="23448" spans="6:8" ht="13.5">
      <c r="F23448" s="156" t="s">
        <v>3949</v>
      </c>
      <c r="H23448">
        <v>93051</v>
      </c>
    </row>
    <row r="23449" spans="6:8" ht="13.5">
      <c r="F23449" s="156" t="s">
        <v>3949</v>
      </c>
      <c r="H23449">
        <v>93051</v>
      </c>
    </row>
    <row r="23450" spans="6:8" ht="13.5">
      <c r="F23450" s="156" t="s">
        <v>3949</v>
      </c>
      <c r="H23450">
        <v>93051</v>
      </c>
    </row>
    <row r="23451" spans="6:8" ht="13.5">
      <c r="F23451" s="156" t="s">
        <v>3949</v>
      </c>
      <c r="H23451">
        <v>93051</v>
      </c>
    </row>
    <row r="23452" spans="6:8" ht="13.5">
      <c r="F23452" s="156" t="s">
        <v>3949</v>
      </c>
      <c r="H23452">
        <v>93051</v>
      </c>
    </row>
    <row r="23453" spans="6:8" ht="13.5">
      <c r="F23453" s="156" t="s">
        <v>3949</v>
      </c>
      <c r="H23453">
        <v>93051</v>
      </c>
    </row>
    <row r="23454" spans="6:8" ht="13.5">
      <c r="F23454" s="156" t="s">
        <v>3949</v>
      </c>
      <c r="H23454">
        <v>93051</v>
      </c>
    </row>
    <row r="23455" spans="6:8" ht="13.5">
      <c r="F23455" s="156" t="s">
        <v>3950</v>
      </c>
      <c r="H23455">
        <v>93052</v>
      </c>
    </row>
    <row r="23456" spans="6:8" ht="13.5">
      <c r="F23456" s="156" t="s">
        <v>3950</v>
      </c>
      <c r="H23456">
        <v>93052</v>
      </c>
    </row>
    <row r="23457" spans="6:8" ht="13.5">
      <c r="F23457" s="156" t="s">
        <v>3950</v>
      </c>
      <c r="H23457">
        <v>93052</v>
      </c>
    </row>
    <row r="23458" spans="6:8" ht="13.5">
      <c r="F23458" s="156" t="s">
        <v>3950</v>
      </c>
      <c r="H23458">
        <v>93052</v>
      </c>
    </row>
    <row r="23459" spans="6:8" ht="13.5">
      <c r="F23459" s="156" t="s">
        <v>3950</v>
      </c>
      <c r="H23459">
        <v>93052</v>
      </c>
    </row>
    <row r="23460" spans="6:8" ht="13.5">
      <c r="F23460" s="156" t="s">
        <v>3950</v>
      </c>
      <c r="H23460">
        <v>93052</v>
      </c>
    </row>
    <row r="23461" spans="6:8" ht="13.5">
      <c r="F23461" s="156" t="s">
        <v>3950</v>
      </c>
      <c r="H23461">
        <v>93052</v>
      </c>
    </row>
    <row r="23462" spans="6:8" ht="13.5">
      <c r="F23462" s="156" t="s">
        <v>3951</v>
      </c>
      <c r="H23462">
        <v>93054</v>
      </c>
    </row>
    <row r="23463" spans="6:8" ht="13.5">
      <c r="F23463" s="156" t="s">
        <v>3951</v>
      </c>
      <c r="H23463">
        <v>93054</v>
      </c>
    </row>
    <row r="23464" spans="6:8" ht="13.5">
      <c r="F23464" s="156" t="s">
        <v>3951</v>
      </c>
      <c r="H23464">
        <v>93054</v>
      </c>
    </row>
    <row r="23465" spans="6:8" ht="13.5">
      <c r="F23465" s="156" t="s">
        <v>3951</v>
      </c>
      <c r="H23465">
        <v>93054</v>
      </c>
    </row>
    <row r="23466" spans="6:8" ht="13.5">
      <c r="F23466" s="156" t="s">
        <v>3951</v>
      </c>
      <c r="H23466">
        <v>93054</v>
      </c>
    </row>
    <row r="23467" spans="6:8" ht="13.5">
      <c r="F23467" s="156" t="s">
        <v>3951</v>
      </c>
      <c r="H23467">
        <v>93054</v>
      </c>
    </row>
    <row r="23468" spans="6:8" ht="13.5">
      <c r="F23468" s="156" t="s">
        <v>3951</v>
      </c>
      <c r="H23468">
        <v>93054</v>
      </c>
    </row>
    <row r="23469" spans="6:8" ht="13.5">
      <c r="F23469" s="156" t="s">
        <v>3952</v>
      </c>
      <c r="H23469">
        <v>93055</v>
      </c>
    </row>
    <row r="23470" spans="6:8" ht="13.5">
      <c r="F23470" s="156" t="s">
        <v>3952</v>
      </c>
      <c r="H23470">
        <v>93055</v>
      </c>
    </row>
    <row r="23471" spans="6:8" ht="13.5">
      <c r="F23471" s="156" t="s">
        <v>3952</v>
      </c>
      <c r="H23471">
        <v>93055</v>
      </c>
    </row>
    <row r="23472" spans="6:8" ht="13.5">
      <c r="F23472" s="156" t="s">
        <v>3952</v>
      </c>
      <c r="H23472">
        <v>93055</v>
      </c>
    </row>
    <row r="23473" spans="6:8" ht="13.5">
      <c r="F23473" s="156" t="s">
        <v>3952</v>
      </c>
      <c r="H23473">
        <v>93055</v>
      </c>
    </row>
    <row r="23474" spans="6:8" ht="13.5">
      <c r="F23474" s="156" t="s">
        <v>3952</v>
      </c>
      <c r="H23474">
        <v>93055</v>
      </c>
    </row>
    <row r="23475" spans="6:8" ht="13.5">
      <c r="F23475" s="156" t="s">
        <v>3952</v>
      </c>
      <c r="H23475">
        <v>93055</v>
      </c>
    </row>
    <row r="23476" spans="6:8" ht="13.5">
      <c r="F23476" s="156" t="s">
        <v>3953</v>
      </c>
      <c r="H23476">
        <v>93056</v>
      </c>
    </row>
    <row r="23477" spans="6:8" ht="13.5">
      <c r="F23477" s="156" t="s">
        <v>3953</v>
      </c>
      <c r="H23477">
        <v>93056</v>
      </c>
    </row>
    <row r="23478" spans="6:8" ht="13.5">
      <c r="F23478" s="156" t="s">
        <v>3953</v>
      </c>
      <c r="H23478">
        <v>93056</v>
      </c>
    </row>
    <row r="23479" spans="6:8" ht="13.5">
      <c r="F23479" s="156" t="s">
        <v>3953</v>
      </c>
      <c r="H23479">
        <v>93056</v>
      </c>
    </row>
    <row r="23480" spans="6:8" ht="13.5">
      <c r="F23480" s="156" t="s">
        <v>3953</v>
      </c>
      <c r="H23480">
        <v>93056</v>
      </c>
    </row>
    <row r="23481" spans="6:8" ht="13.5">
      <c r="F23481" s="156" t="s">
        <v>3953</v>
      </c>
      <c r="H23481">
        <v>93056</v>
      </c>
    </row>
    <row r="23482" spans="6:8" ht="13.5">
      <c r="F23482" s="156" t="s">
        <v>3953</v>
      </c>
      <c r="H23482">
        <v>93056</v>
      </c>
    </row>
    <row r="23483" spans="6:8" ht="13.5">
      <c r="F23483" s="156" t="s">
        <v>3954</v>
      </c>
      <c r="H23483">
        <v>93057</v>
      </c>
    </row>
    <row r="23484" spans="6:8" ht="13.5">
      <c r="F23484" s="156" t="s">
        <v>3954</v>
      </c>
      <c r="H23484">
        <v>93057</v>
      </c>
    </row>
    <row r="23485" spans="6:8" ht="13.5">
      <c r="F23485" s="156" t="s">
        <v>3954</v>
      </c>
      <c r="H23485">
        <v>93057</v>
      </c>
    </row>
    <row r="23486" spans="6:8" ht="13.5">
      <c r="F23486" s="156" t="s">
        <v>3954</v>
      </c>
      <c r="H23486">
        <v>93057</v>
      </c>
    </row>
    <row r="23487" spans="6:8" ht="13.5">
      <c r="F23487" s="156" t="s">
        <v>3954</v>
      </c>
      <c r="H23487">
        <v>93057</v>
      </c>
    </row>
    <row r="23488" spans="6:8" ht="13.5">
      <c r="F23488" s="156" t="s">
        <v>3954</v>
      </c>
      <c r="H23488">
        <v>93057</v>
      </c>
    </row>
    <row r="23489" spans="6:8" ht="13.5">
      <c r="F23489" s="156" t="s">
        <v>3954</v>
      </c>
      <c r="H23489">
        <v>93057</v>
      </c>
    </row>
    <row r="23490" spans="6:8" ht="13.5">
      <c r="F23490" s="156" t="s">
        <v>3955</v>
      </c>
      <c r="H23490">
        <v>93058</v>
      </c>
    </row>
    <row r="23491" spans="6:8" ht="13.5">
      <c r="F23491" s="156" t="s">
        <v>3955</v>
      </c>
      <c r="H23491">
        <v>93058</v>
      </c>
    </row>
    <row r="23492" spans="6:8" ht="13.5">
      <c r="F23492" s="156" t="s">
        <v>3955</v>
      </c>
      <c r="H23492">
        <v>93058</v>
      </c>
    </row>
    <row r="23493" spans="6:8" ht="13.5">
      <c r="F23493" s="156" t="s">
        <v>3955</v>
      </c>
      <c r="H23493">
        <v>93058</v>
      </c>
    </row>
    <row r="23494" spans="6:8" ht="13.5">
      <c r="F23494" s="156" t="s">
        <v>3955</v>
      </c>
      <c r="H23494">
        <v>93058</v>
      </c>
    </row>
    <row r="23495" spans="6:8" ht="13.5">
      <c r="F23495" s="156" t="s">
        <v>3955</v>
      </c>
      <c r="H23495">
        <v>93058</v>
      </c>
    </row>
    <row r="23496" spans="6:8" ht="13.5">
      <c r="F23496" s="156" t="s">
        <v>3955</v>
      </c>
      <c r="H23496">
        <v>93058</v>
      </c>
    </row>
    <row r="23497" spans="6:8" ht="13.5">
      <c r="F23497" s="156" t="s">
        <v>3956</v>
      </c>
      <c r="H23497">
        <v>93059</v>
      </c>
    </row>
    <row r="23498" spans="6:8" ht="13.5">
      <c r="F23498" s="156" t="s">
        <v>3956</v>
      </c>
      <c r="H23498">
        <v>93059</v>
      </c>
    </row>
    <row r="23499" spans="6:8" ht="13.5">
      <c r="F23499" s="156" t="s">
        <v>3956</v>
      </c>
      <c r="H23499">
        <v>93059</v>
      </c>
    </row>
    <row r="23500" spans="6:8" ht="13.5">
      <c r="F23500" s="156" t="s">
        <v>3956</v>
      </c>
      <c r="H23500">
        <v>93059</v>
      </c>
    </row>
    <row r="23501" spans="6:8" ht="13.5">
      <c r="F23501" s="156" t="s">
        <v>3956</v>
      </c>
      <c r="H23501">
        <v>93059</v>
      </c>
    </row>
    <row r="23502" spans="6:8" ht="13.5">
      <c r="F23502" s="156" t="s">
        <v>3956</v>
      </c>
      <c r="H23502">
        <v>93059</v>
      </c>
    </row>
    <row r="23503" spans="6:8" ht="13.5">
      <c r="F23503" s="156" t="s">
        <v>3956</v>
      </c>
      <c r="H23503">
        <v>93059</v>
      </c>
    </row>
    <row r="23504" spans="6:8" ht="13.5">
      <c r="F23504" s="156" t="s">
        <v>3957</v>
      </c>
      <c r="H23504">
        <v>93060</v>
      </c>
    </row>
    <row r="23505" spans="6:8" ht="13.5">
      <c r="F23505" s="156" t="s">
        <v>3957</v>
      </c>
      <c r="H23505">
        <v>93060</v>
      </c>
    </row>
    <row r="23506" spans="6:8" ht="13.5">
      <c r="F23506" s="156" t="s">
        <v>3957</v>
      </c>
      <c r="H23506">
        <v>93060</v>
      </c>
    </row>
    <row r="23507" spans="6:8" ht="13.5">
      <c r="F23507" s="156" t="s">
        <v>3957</v>
      </c>
      <c r="H23507">
        <v>93060</v>
      </c>
    </row>
    <row r="23508" spans="6:8" ht="13.5">
      <c r="F23508" s="156" t="s">
        <v>3957</v>
      </c>
      <c r="H23508">
        <v>93060</v>
      </c>
    </row>
    <row r="23509" spans="6:8" ht="13.5">
      <c r="F23509" s="156" t="s">
        <v>3957</v>
      </c>
      <c r="H23509">
        <v>93060</v>
      </c>
    </row>
    <row r="23510" spans="6:8" ht="13.5">
      <c r="F23510" s="156" t="s">
        <v>3957</v>
      </c>
      <c r="H23510">
        <v>93060</v>
      </c>
    </row>
    <row r="23511" spans="6:8" ht="13.5">
      <c r="F23511" s="156" t="s">
        <v>3958</v>
      </c>
      <c r="H23511">
        <v>93061</v>
      </c>
    </row>
    <row r="23512" spans="6:8" ht="13.5">
      <c r="F23512" s="156" t="s">
        <v>3958</v>
      </c>
      <c r="H23512">
        <v>93061</v>
      </c>
    </row>
    <row r="23513" spans="6:8" ht="13.5">
      <c r="F23513" s="156" t="s">
        <v>3958</v>
      </c>
      <c r="H23513">
        <v>93061</v>
      </c>
    </row>
    <row r="23514" spans="6:8" ht="13.5">
      <c r="F23514" s="156" t="s">
        <v>3958</v>
      </c>
      <c r="H23514">
        <v>93061</v>
      </c>
    </row>
    <row r="23515" spans="6:8" ht="13.5">
      <c r="F23515" s="156" t="s">
        <v>3958</v>
      </c>
      <c r="H23515">
        <v>93061</v>
      </c>
    </row>
    <row r="23516" spans="6:8" ht="13.5">
      <c r="F23516" s="156" t="s">
        <v>3958</v>
      </c>
      <c r="H23516">
        <v>93061</v>
      </c>
    </row>
    <row r="23517" spans="6:8" ht="13.5">
      <c r="F23517" s="156" t="s">
        <v>3958</v>
      </c>
      <c r="H23517">
        <v>93061</v>
      </c>
    </row>
    <row r="23518" spans="6:8" ht="13.5">
      <c r="F23518" s="156" t="s">
        <v>3959</v>
      </c>
      <c r="H23518">
        <v>93062</v>
      </c>
    </row>
    <row r="23519" spans="6:8" ht="13.5">
      <c r="F23519" s="156" t="s">
        <v>3959</v>
      </c>
      <c r="H23519">
        <v>93062</v>
      </c>
    </row>
    <row r="23520" spans="6:8" ht="13.5">
      <c r="F23520" s="156" t="s">
        <v>3959</v>
      </c>
      <c r="H23520">
        <v>93062</v>
      </c>
    </row>
    <row r="23521" spans="6:8" ht="13.5">
      <c r="F23521" s="156" t="s">
        <v>3959</v>
      </c>
      <c r="H23521">
        <v>93062</v>
      </c>
    </row>
    <row r="23522" spans="6:8" ht="13.5">
      <c r="F23522" s="156" t="s">
        <v>3959</v>
      </c>
      <c r="H23522">
        <v>93062</v>
      </c>
    </row>
    <row r="23523" spans="6:8" ht="13.5">
      <c r="F23523" s="156" t="s">
        <v>3959</v>
      </c>
      <c r="H23523">
        <v>93062</v>
      </c>
    </row>
    <row r="23524" spans="6:8" ht="13.5">
      <c r="F23524" s="156" t="s">
        <v>3959</v>
      </c>
      <c r="H23524">
        <v>93062</v>
      </c>
    </row>
    <row r="23525" spans="6:8" ht="13.5">
      <c r="F23525" s="156" t="s">
        <v>3960</v>
      </c>
      <c r="H23525">
        <v>93063</v>
      </c>
    </row>
    <row r="23526" spans="6:8" ht="13.5">
      <c r="F23526" s="156" t="s">
        <v>3960</v>
      </c>
      <c r="H23526">
        <v>93063</v>
      </c>
    </row>
    <row r="23527" spans="6:8" ht="13.5">
      <c r="F23527" s="156" t="s">
        <v>3960</v>
      </c>
      <c r="H23527">
        <v>93063</v>
      </c>
    </row>
    <row r="23528" spans="6:8" ht="13.5">
      <c r="F23528" s="156" t="s">
        <v>3960</v>
      </c>
      <c r="H23528">
        <v>93063</v>
      </c>
    </row>
    <row r="23529" spans="6:8" ht="13.5">
      <c r="F23529" s="156" t="s">
        <v>3960</v>
      </c>
      <c r="H23529">
        <v>93063</v>
      </c>
    </row>
    <row r="23530" spans="6:8" ht="13.5">
      <c r="F23530" s="156" t="s">
        <v>3960</v>
      </c>
      <c r="H23530">
        <v>93063</v>
      </c>
    </row>
    <row r="23531" spans="6:8" ht="13.5">
      <c r="F23531" s="156" t="s">
        <v>3960</v>
      </c>
      <c r="H23531">
        <v>93063</v>
      </c>
    </row>
    <row r="23532" spans="6:8" ht="13.5">
      <c r="F23532" s="156" t="s">
        <v>3961</v>
      </c>
      <c r="H23532">
        <v>93064</v>
      </c>
    </row>
    <row r="23533" spans="6:8" ht="13.5">
      <c r="F23533" s="156" t="s">
        <v>3961</v>
      </c>
      <c r="H23533">
        <v>93064</v>
      </c>
    </row>
    <row r="23534" spans="6:8" ht="13.5">
      <c r="F23534" s="156" t="s">
        <v>3961</v>
      </c>
      <c r="H23534">
        <v>93064</v>
      </c>
    </row>
    <row r="23535" spans="6:8" ht="13.5">
      <c r="F23535" s="156" t="s">
        <v>3961</v>
      </c>
      <c r="H23535">
        <v>93064</v>
      </c>
    </row>
    <row r="23536" spans="6:8" ht="13.5">
      <c r="F23536" s="156" t="s">
        <v>3961</v>
      </c>
      <c r="H23536">
        <v>93064</v>
      </c>
    </row>
    <row r="23537" spans="6:8" ht="13.5">
      <c r="F23537" s="156" t="s">
        <v>3961</v>
      </c>
      <c r="H23537">
        <v>93064</v>
      </c>
    </row>
    <row r="23538" spans="6:8" ht="13.5">
      <c r="F23538" s="156" t="s">
        <v>3961</v>
      </c>
      <c r="H23538">
        <v>93064</v>
      </c>
    </row>
    <row r="23539" spans="6:8" ht="13.5">
      <c r="F23539" s="156" t="s">
        <v>3962</v>
      </c>
      <c r="H23539">
        <v>93065</v>
      </c>
    </row>
    <row r="23540" spans="6:8" ht="13.5">
      <c r="F23540" s="156" t="s">
        <v>3962</v>
      </c>
      <c r="H23540">
        <v>93065</v>
      </c>
    </row>
    <row r="23541" spans="6:8" ht="13.5">
      <c r="F23541" s="156" t="s">
        <v>3962</v>
      </c>
      <c r="H23541">
        <v>93065</v>
      </c>
    </row>
    <row r="23542" spans="6:8" ht="13.5">
      <c r="F23542" s="156" t="s">
        <v>3962</v>
      </c>
      <c r="H23542">
        <v>93065</v>
      </c>
    </row>
    <row r="23543" spans="6:8" ht="13.5">
      <c r="F23543" s="156" t="s">
        <v>3962</v>
      </c>
      <c r="H23543">
        <v>93065</v>
      </c>
    </row>
    <row r="23544" spans="6:8" ht="13.5">
      <c r="F23544" s="156" t="s">
        <v>3962</v>
      </c>
      <c r="H23544">
        <v>93065</v>
      </c>
    </row>
    <row r="23545" spans="6:8" ht="13.5">
      <c r="F23545" s="156" t="s">
        <v>3962</v>
      </c>
      <c r="H23545">
        <v>93065</v>
      </c>
    </row>
    <row r="23546" spans="6:8" ht="13.5">
      <c r="F23546" s="156" t="s">
        <v>3963</v>
      </c>
      <c r="H23546">
        <v>93066</v>
      </c>
    </row>
    <row r="23547" spans="6:8" ht="13.5">
      <c r="F23547" s="156" t="s">
        <v>3963</v>
      </c>
      <c r="H23547">
        <v>93066</v>
      </c>
    </row>
    <row r="23548" spans="6:8" ht="13.5">
      <c r="F23548" s="156" t="s">
        <v>3963</v>
      </c>
      <c r="H23548">
        <v>93066</v>
      </c>
    </row>
    <row r="23549" spans="6:8" ht="13.5">
      <c r="F23549" s="156" t="s">
        <v>3963</v>
      </c>
      <c r="H23549">
        <v>93066</v>
      </c>
    </row>
    <row r="23550" spans="6:8" ht="13.5">
      <c r="F23550" s="156" t="s">
        <v>3963</v>
      </c>
      <c r="H23550">
        <v>93066</v>
      </c>
    </row>
    <row r="23551" spans="6:8" ht="13.5">
      <c r="F23551" s="156" t="s">
        <v>3963</v>
      </c>
      <c r="H23551">
        <v>93066</v>
      </c>
    </row>
    <row r="23552" spans="6:8" ht="13.5">
      <c r="F23552" s="156" t="s">
        <v>3963</v>
      </c>
      <c r="H23552">
        <v>93066</v>
      </c>
    </row>
    <row r="23553" spans="6:8" ht="13.5">
      <c r="F23553" s="156" t="s">
        <v>3964</v>
      </c>
      <c r="H23553">
        <v>93067</v>
      </c>
    </row>
    <row r="23554" spans="6:8" ht="13.5">
      <c r="F23554" s="156" t="s">
        <v>3964</v>
      </c>
      <c r="H23554">
        <v>93067</v>
      </c>
    </row>
    <row r="23555" spans="6:8" ht="13.5">
      <c r="F23555" s="156" t="s">
        <v>3964</v>
      </c>
      <c r="H23555">
        <v>93067</v>
      </c>
    </row>
    <row r="23556" spans="6:8" ht="13.5">
      <c r="F23556" s="156" t="s">
        <v>3964</v>
      </c>
      <c r="H23556">
        <v>93067</v>
      </c>
    </row>
    <row r="23557" spans="6:8" ht="13.5">
      <c r="F23557" s="156" t="s">
        <v>3964</v>
      </c>
      <c r="H23557">
        <v>93067</v>
      </c>
    </row>
    <row r="23558" spans="6:8" ht="13.5">
      <c r="F23558" s="156" t="s">
        <v>3964</v>
      </c>
      <c r="H23558">
        <v>93067</v>
      </c>
    </row>
    <row r="23559" spans="6:8" ht="13.5">
      <c r="F23559" s="156" t="s">
        <v>3964</v>
      </c>
      <c r="H23559">
        <v>93067</v>
      </c>
    </row>
    <row r="23560" spans="6:8" ht="13.5">
      <c r="F23560" s="156" t="s">
        <v>3965</v>
      </c>
      <c r="H23560">
        <v>93068</v>
      </c>
    </row>
    <row r="23561" spans="6:8" ht="13.5">
      <c r="F23561" s="156" t="s">
        <v>3965</v>
      </c>
      <c r="H23561">
        <v>93068</v>
      </c>
    </row>
    <row r="23562" spans="6:8" ht="13.5">
      <c r="F23562" s="156" t="s">
        <v>3965</v>
      </c>
      <c r="H23562">
        <v>93068</v>
      </c>
    </row>
    <row r="23563" spans="6:8" ht="13.5">
      <c r="F23563" s="156" t="s">
        <v>3965</v>
      </c>
      <c r="H23563">
        <v>93068</v>
      </c>
    </row>
    <row r="23564" spans="6:8" ht="13.5">
      <c r="F23564" s="156" t="s">
        <v>3965</v>
      </c>
      <c r="H23564">
        <v>93068</v>
      </c>
    </row>
    <row r="23565" spans="6:8" ht="13.5">
      <c r="F23565" s="156" t="s">
        <v>3965</v>
      </c>
      <c r="H23565">
        <v>93068</v>
      </c>
    </row>
    <row r="23566" spans="6:8" ht="13.5">
      <c r="F23566" s="156" t="s">
        <v>3965</v>
      </c>
      <c r="H23566">
        <v>93068</v>
      </c>
    </row>
    <row r="23567" spans="6:8" ht="13.5">
      <c r="F23567" s="156" t="s">
        <v>3966</v>
      </c>
      <c r="H23567">
        <v>93069</v>
      </c>
    </row>
    <row r="23568" spans="6:8" ht="13.5">
      <c r="F23568" s="156" t="s">
        <v>3966</v>
      </c>
      <c r="H23568">
        <v>93069</v>
      </c>
    </row>
    <row r="23569" spans="6:8" ht="13.5">
      <c r="F23569" s="156" t="s">
        <v>3966</v>
      </c>
      <c r="H23569">
        <v>93069</v>
      </c>
    </row>
    <row r="23570" spans="6:8" ht="13.5">
      <c r="F23570" s="156" t="s">
        <v>3966</v>
      </c>
      <c r="H23570">
        <v>93069</v>
      </c>
    </row>
    <row r="23571" spans="6:8" ht="13.5">
      <c r="F23571" s="156" t="s">
        <v>3966</v>
      </c>
      <c r="H23571">
        <v>93069</v>
      </c>
    </row>
    <row r="23572" spans="6:8" ht="13.5">
      <c r="F23572" s="156" t="s">
        <v>3966</v>
      </c>
      <c r="H23572">
        <v>93069</v>
      </c>
    </row>
    <row r="23573" spans="6:8" ht="13.5">
      <c r="F23573" s="156" t="s">
        <v>3966</v>
      </c>
      <c r="H23573">
        <v>93069</v>
      </c>
    </row>
    <row r="23574" spans="6:8" ht="13.5">
      <c r="F23574" s="156" t="s">
        <v>3967</v>
      </c>
      <c r="H23574">
        <v>93070</v>
      </c>
    </row>
    <row r="23575" spans="6:8" ht="13.5">
      <c r="F23575" s="156" t="s">
        <v>3967</v>
      </c>
      <c r="H23575">
        <v>93070</v>
      </c>
    </row>
    <row r="23576" spans="6:8" ht="13.5">
      <c r="F23576" s="156" t="s">
        <v>3967</v>
      </c>
      <c r="H23576">
        <v>93070</v>
      </c>
    </row>
    <row r="23577" spans="6:8" ht="13.5">
      <c r="F23577" s="156" t="s">
        <v>3967</v>
      </c>
      <c r="H23577">
        <v>93070</v>
      </c>
    </row>
    <row r="23578" spans="6:8" ht="13.5">
      <c r="F23578" s="156" t="s">
        <v>3967</v>
      </c>
      <c r="H23578">
        <v>93070</v>
      </c>
    </row>
    <row r="23579" spans="6:8" ht="13.5">
      <c r="F23579" s="156" t="s">
        <v>3967</v>
      </c>
      <c r="H23579">
        <v>93070</v>
      </c>
    </row>
    <row r="23580" spans="6:8" ht="13.5">
      <c r="F23580" s="156" t="s">
        <v>3967</v>
      </c>
      <c r="H23580">
        <v>93070</v>
      </c>
    </row>
    <row r="23581" spans="6:8" ht="13.5">
      <c r="F23581" s="156" t="s">
        <v>3968</v>
      </c>
      <c r="H23581">
        <v>93071</v>
      </c>
    </row>
    <row r="23582" spans="6:8" ht="13.5">
      <c r="F23582" s="156" t="s">
        <v>3968</v>
      </c>
      <c r="H23582">
        <v>93071</v>
      </c>
    </row>
    <row r="23583" spans="6:8" ht="13.5">
      <c r="F23583" s="156" t="s">
        <v>3968</v>
      </c>
      <c r="H23583">
        <v>93071</v>
      </c>
    </row>
    <row r="23584" spans="6:8" ht="13.5">
      <c r="F23584" s="156" t="s">
        <v>3968</v>
      </c>
      <c r="H23584">
        <v>93071</v>
      </c>
    </row>
    <row r="23585" spans="6:8" ht="13.5">
      <c r="F23585" s="156" t="s">
        <v>3968</v>
      </c>
      <c r="H23585">
        <v>93071</v>
      </c>
    </row>
    <row r="23586" spans="6:8" ht="13.5">
      <c r="F23586" s="156" t="s">
        <v>3968</v>
      </c>
      <c r="H23586">
        <v>93071</v>
      </c>
    </row>
    <row r="23587" spans="6:8" ht="13.5">
      <c r="F23587" s="156" t="s">
        <v>3968</v>
      </c>
      <c r="H23587">
        <v>93071</v>
      </c>
    </row>
    <row r="23588" spans="6:8" ht="13.5">
      <c r="F23588" s="156" t="s">
        <v>3969</v>
      </c>
      <c r="H23588">
        <v>93072</v>
      </c>
    </row>
    <row r="23589" spans="6:8" ht="13.5">
      <c r="F23589" s="156" t="s">
        <v>3969</v>
      </c>
      <c r="H23589">
        <v>93072</v>
      </c>
    </row>
    <row r="23590" spans="6:8" ht="13.5">
      <c r="F23590" s="156" t="s">
        <v>3969</v>
      </c>
      <c r="H23590">
        <v>93072</v>
      </c>
    </row>
    <row r="23591" spans="6:8" ht="13.5">
      <c r="F23591" s="156" t="s">
        <v>3969</v>
      </c>
      <c r="H23591">
        <v>93072</v>
      </c>
    </row>
    <row r="23592" spans="6:8" ht="13.5">
      <c r="F23592" s="156" t="s">
        <v>3969</v>
      </c>
      <c r="H23592">
        <v>93072</v>
      </c>
    </row>
    <row r="23593" spans="6:8" ht="13.5">
      <c r="F23593" s="156" t="s">
        <v>3969</v>
      </c>
      <c r="H23593">
        <v>93072</v>
      </c>
    </row>
    <row r="23594" spans="6:8" ht="13.5">
      <c r="F23594" s="156" t="s">
        <v>3969</v>
      </c>
      <c r="H23594">
        <v>93072</v>
      </c>
    </row>
    <row r="23595" spans="6:8" ht="13.5">
      <c r="F23595" s="156" t="s">
        <v>3970</v>
      </c>
      <c r="H23595">
        <v>93073</v>
      </c>
    </row>
    <row r="23596" spans="6:8" ht="13.5">
      <c r="F23596" s="156" t="s">
        <v>3970</v>
      </c>
      <c r="H23596">
        <v>93073</v>
      </c>
    </row>
    <row r="23597" spans="6:8" ht="13.5">
      <c r="F23597" s="156" t="s">
        <v>3970</v>
      </c>
      <c r="H23597">
        <v>93073</v>
      </c>
    </row>
    <row r="23598" spans="6:8" ht="13.5">
      <c r="F23598" s="156" t="s">
        <v>3970</v>
      </c>
      <c r="H23598">
        <v>93073</v>
      </c>
    </row>
    <row r="23599" spans="6:8" ht="13.5">
      <c r="F23599" s="156" t="s">
        <v>3970</v>
      </c>
      <c r="H23599">
        <v>93073</v>
      </c>
    </row>
    <row r="23600" spans="6:8" ht="13.5">
      <c r="F23600" s="156" t="s">
        <v>3970</v>
      </c>
      <c r="H23600">
        <v>93073</v>
      </c>
    </row>
    <row r="23601" spans="6:8" ht="13.5">
      <c r="F23601" s="156" t="s">
        <v>3970</v>
      </c>
      <c r="H23601">
        <v>93073</v>
      </c>
    </row>
    <row r="23602" spans="6:8" ht="13.5">
      <c r="F23602" s="156" t="s">
        <v>3971</v>
      </c>
      <c r="H23602">
        <v>93074</v>
      </c>
    </row>
    <row r="23603" spans="6:8" ht="13.5">
      <c r="F23603" s="156" t="s">
        <v>3971</v>
      </c>
      <c r="H23603">
        <v>93074</v>
      </c>
    </row>
    <row r="23604" spans="6:8" ht="13.5">
      <c r="F23604" s="156" t="s">
        <v>3971</v>
      </c>
      <c r="H23604">
        <v>93074</v>
      </c>
    </row>
    <row r="23605" spans="6:8" ht="13.5">
      <c r="F23605" s="156" t="s">
        <v>3971</v>
      </c>
      <c r="H23605">
        <v>93074</v>
      </c>
    </row>
    <row r="23606" spans="6:8" ht="13.5">
      <c r="F23606" s="156" t="s">
        <v>3971</v>
      </c>
      <c r="H23606">
        <v>93074</v>
      </c>
    </row>
    <row r="23607" spans="6:8" ht="13.5">
      <c r="F23607" s="156" t="s">
        <v>3971</v>
      </c>
      <c r="H23607">
        <v>93074</v>
      </c>
    </row>
    <row r="23608" spans="6:8" ht="13.5">
      <c r="F23608" s="156" t="s">
        <v>3971</v>
      </c>
      <c r="H23608">
        <v>93074</v>
      </c>
    </row>
    <row r="23609" spans="6:8" ht="13.5">
      <c r="F23609" s="156" t="s">
        <v>3972</v>
      </c>
      <c r="H23609">
        <v>93075</v>
      </c>
    </row>
    <row r="23610" spans="6:8" ht="13.5">
      <c r="F23610" s="156" t="s">
        <v>3972</v>
      </c>
      <c r="H23610">
        <v>93075</v>
      </c>
    </row>
    <row r="23611" spans="6:8" ht="13.5">
      <c r="F23611" s="156" t="s">
        <v>3972</v>
      </c>
      <c r="H23611">
        <v>93075</v>
      </c>
    </row>
    <row r="23612" spans="6:8" ht="13.5">
      <c r="F23612" s="156" t="s">
        <v>3972</v>
      </c>
      <c r="H23612">
        <v>93075</v>
      </c>
    </row>
    <row r="23613" spans="6:8" ht="13.5">
      <c r="F23613" s="156" t="s">
        <v>3972</v>
      </c>
      <c r="H23613">
        <v>93075</v>
      </c>
    </row>
    <row r="23614" spans="6:8" ht="13.5">
      <c r="F23614" s="156" t="s">
        <v>3972</v>
      </c>
      <c r="H23614">
        <v>93075</v>
      </c>
    </row>
    <row r="23615" spans="6:8" ht="13.5">
      <c r="F23615" s="156" t="s">
        <v>3972</v>
      </c>
      <c r="H23615">
        <v>93075</v>
      </c>
    </row>
    <row r="23616" spans="6:8" ht="13.5">
      <c r="F23616" s="156" t="s">
        <v>3973</v>
      </c>
      <c r="H23616">
        <v>93076</v>
      </c>
    </row>
    <row r="23617" spans="6:8" ht="13.5">
      <c r="F23617" s="156" t="s">
        <v>3973</v>
      </c>
      <c r="H23617">
        <v>93076</v>
      </c>
    </row>
    <row r="23618" spans="6:8" ht="13.5">
      <c r="F23618" s="156" t="s">
        <v>3973</v>
      </c>
      <c r="H23618">
        <v>93076</v>
      </c>
    </row>
    <row r="23619" spans="6:8" ht="13.5">
      <c r="F23619" s="156" t="s">
        <v>3973</v>
      </c>
      <c r="H23619">
        <v>93076</v>
      </c>
    </row>
    <row r="23620" spans="6:8" ht="13.5">
      <c r="F23620" s="156" t="s">
        <v>3973</v>
      </c>
      <c r="H23620">
        <v>93076</v>
      </c>
    </row>
    <row r="23621" spans="6:8" ht="13.5">
      <c r="F23621" s="156" t="s">
        <v>3973</v>
      </c>
      <c r="H23621">
        <v>93076</v>
      </c>
    </row>
    <row r="23622" spans="6:8" ht="13.5">
      <c r="F23622" s="156" t="s">
        <v>3973</v>
      </c>
      <c r="H23622">
        <v>93076</v>
      </c>
    </row>
    <row r="23623" spans="6:8" ht="13.5">
      <c r="F23623" s="156" t="s">
        <v>3974</v>
      </c>
      <c r="H23623">
        <v>93077</v>
      </c>
    </row>
    <row r="23624" spans="6:8" ht="13.5">
      <c r="F23624" s="156" t="s">
        <v>3974</v>
      </c>
      <c r="H23624">
        <v>93077</v>
      </c>
    </row>
    <row r="23625" spans="6:8" ht="13.5">
      <c r="F23625" s="156" t="s">
        <v>3974</v>
      </c>
      <c r="H23625">
        <v>93077</v>
      </c>
    </row>
    <row r="23626" spans="6:8" ht="13.5">
      <c r="F23626" s="156" t="s">
        <v>3974</v>
      </c>
      <c r="H23626">
        <v>93077</v>
      </c>
    </row>
    <row r="23627" spans="6:8" ht="13.5">
      <c r="F23627" s="156" t="s">
        <v>3974</v>
      </c>
      <c r="H23627">
        <v>93077</v>
      </c>
    </row>
    <row r="23628" spans="6:8" ht="13.5">
      <c r="F23628" s="156" t="s">
        <v>3974</v>
      </c>
      <c r="H23628">
        <v>93077</v>
      </c>
    </row>
    <row r="23629" spans="6:8" ht="13.5">
      <c r="F23629" s="156" t="s">
        <v>3974</v>
      </c>
      <c r="H23629">
        <v>93077</v>
      </c>
    </row>
    <row r="23630" spans="6:8" ht="13.5">
      <c r="F23630" s="156" t="s">
        <v>3975</v>
      </c>
      <c r="H23630">
        <v>93078</v>
      </c>
    </row>
    <row r="23631" spans="6:8" ht="13.5">
      <c r="F23631" s="156" t="s">
        <v>3975</v>
      </c>
      <c r="H23631">
        <v>93078</v>
      </c>
    </row>
    <row r="23632" spans="6:8" ht="13.5">
      <c r="F23632" s="156" t="s">
        <v>3975</v>
      </c>
      <c r="H23632">
        <v>93078</v>
      </c>
    </row>
    <row r="23633" spans="6:8" ht="13.5">
      <c r="F23633" s="156" t="s">
        <v>3975</v>
      </c>
      <c r="H23633">
        <v>93078</v>
      </c>
    </row>
    <row r="23634" spans="6:8" ht="13.5">
      <c r="F23634" s="156" t="s">
        <v>3975</v>
      </c>
      <c r="H23634">
        <v>93078</v>
      </c>
    </row>
    <row r="23635" spans="6:8" ht="13.5">
      <c r="F23635" s="156" t="s">
        <v>3975</v>
      </c>
      <c r="H23635">
        <v>93078</v>
      </c>
    </row>
    <row r="23636" spans="6:8" ht="13.5">
      <c r="F23636" s="156" t="s">
        <v>3975</v>
      </c>
      <c r="H23636">
        <v>93078</v>
      </c>
    </row>
    <row r="23637" spans="6:8" ht="13.5">
      <c r="F23637" s="156" t="s">
        <v>3976</v>
      </c>
      <c r="H23637">
        <v>93079</v>
      </c>
    </row>
    <row r="23638" spans="6:8" ht="13.5">
      <c r="F23638" s="156" t="s">
        <v>3976</v>
      </c>
      <c r="H23638">
        <v>93079</v>
      </c>
    </row>
    <row r="23639" spans="6:8" ht="13.5">
      <c r="F23639" s="156" t="s">
        <v>3976</v>
      </c>
      <c r="H23639">
        <v>93079</v>
      </c>
    </row>
    <row r="23640" spans="6:8" ht="13.5">
      <c r="F23640" s="156" t="s">
        <v>3976</v>
      </c>
      <c r="H23640">
        <v>93079</v>
      </c>
    </row>
    <row r="23641" spans="6:8" ht="13.5">
      <c r="F23641" s="156" t="s">
        <v>3976</v>
      </c>
      <c r="H23641">
        <v>93079</v>
      </c>
    </row>
    <row r="23642" spans="6:8" ht="13.5">
      <c r="F23642" s="156" t="s">
        <v>3976</v>
      </c>
      <c r="H23642">
        <v>93079</v>
      </c>
    </row>
    <row r="23643" spans="6:8" ht="13.5">
      <c r="F23643" s="156" t="s">
        <v>3976</v>
      </c>
      <c r="H23643">
        <v>93079</v>
      </c>
    </row>
    <row r="23644" spans="6:8" ht="13.5">
      <c r="F23644" s="156" t="s">
        <v>3977</v>
      </c>
      <c r="H23644">
        <v>93080</v>
      </c>
    </row>
    <row r="23645" spans="6:8" ht="13.5">
      <c r="F23645" s="156" t="s">
        <v>3977</v>
      </c>
      <c r="H23645">
        <v>93080</v>
      </c>
    </row>
    <row r="23646" spans="6:8" ht="13.5">
      <c r="F23646" s="156" t="s">
        <v>3977</v>
      </c>
      <c r="H23646">
        <v>93080</v>
      </c>
    </row>
    <row r="23647" spans="6:8" ht="13.5">
      <c r="F23647" s="156" t="s">
        <v>3977</v>
      </c>
      <c r="H23647">
        <v>93080</v>
      </c>
    </row>
    <row r="23648" spans="6:8" ht="13.5">
      <c r="F23648" s="156" t="s">
        <v>3977</v>
      </c>
      <c r="H23648">
        <v>93080</v>
      </c>
    </row>
    <row r="23649" spans="6:8" ht="13.5">
      <c r="F23649" s="156" t="s">
        <v>3977</v>
      </c>
      <c r="H23649">
        <v>93080</v>
      </c>
    </row>
    <row r="23650" spans="6:8" ht="13.5">
      <c r="F23650" s="156" t="s">
        <v>3977</v>
      </c>
      <c r="H23650">
        <v>93080</v>
      </c>
    </row>
    <row r="23651" spans="6:8" ht="13.5">
      <c r="F23651" s="156" t="s">
        <v>3978</v>
      </c>
      <c r="H23651">
        <v>93081</v>
      </c>
    </row>
    <row r="23652" spans="6:8" ht="13.5">
      <c r="F23652" s="156" t="s">
        <v>3978</v>
      </c>
      <c r="H23652">
        <v>93081</v>
      </c>
    </row>
    <row r="23653" spans="6:8" ht="13.5">
      <c r="F23653" s="156" t="s">
        <v>3978</v>
      </c>
      <c r="H23653">
        <v>93081</v>
      </c>
    </row>
    <row r="23654" spans="6:8" ht="13.5">
      <c r="F23654" s="156" t="s">
        <v>3978</v>
      </c>
      <c r="H23654">
        <v>93081</v>
      </c>
    </row>
    <row r="23655" spans="6:8" ht="13.5">
      <c r="F23655" s="156" t="s">
        <v>3978</v>
      </c>
      <c r="H23655">
        <v>93081</v>
      </c>
    </row>
    <row r="23656" spans="6:8" ht="13.5">
      <c r="F23656" s="156" t="s">
        <v>3978</v>
      </c>
      <c r="H23656">
        <v>93081</v>
      </c>
    </row>
    <row r="23657" spans="6:8" ht="13.5">
      <c r="F23657" s="156" t="s">
        <v>3978</v>
      </c>
      <c r="H23657">
        <v>93081</v>
      </c>
    </row>
    <row r="23658" spans="6:8" ht="13.5">
      <c r="F23658" s="156" t="s">
        <v>3979</v>
      </c>
      <c r="H23658">
        <v>93082</v>
      </c>
    </row>
    <row r="23659" spans="6:8" ht="13.5">
      <c r="F23659" s="156" t="s">
        <v>3979</v>
      </c>
      <c r="H23659">
        <v>93082</v>
      </c>
    </row>
    <row r="23660" spans="6:8" ht="13.5">
      <c r="F23660" s="156" t="s">
        <v>3979</v>
      </c>
      <c r="H23660">
        <v>93082</v>
      </c>
    </row>
    <row r="23661" spans="6:8" ht="13.5">
      <c r="F23661" s="156" t="s">
        <v>3979</v>
      </c>
      <c r="H23661">
        <v>93082</v>
      </c>
    </row>
    <row r="23662" spans="6:8" ht="13.5">
      <c r="F23662" s="156" t="s">
        <v>3979</v>
      </c>
      <c r="H23662">
        <v>93082</v>
      </c>
    </row>
    <row r="23663" spans="6:8" ht="13.5">
      <c r="F23663" s="156" t="s">
        <v>3979</v>
      </c>
      <c r="H23663">
        <v>93082</v>
      </c>
    </row>
    <row r="23664" spans="6:8" ht="13.5">
      <c r="F23664" s="156" t="s">
        <v>3979</v>
      </c>
      <c r="H23664">
        <v>93082</v>
      </c>
    </row>
    <row r="23665" spans="6:8" ht="13.5">
      <c r="F23665" s="156" t="s">
        <v>3980</v>
      </c>
      <c r="H23665">
        <v>93083</v>
      </c>
    </row>
    <row r="23666" spans="6:8" ht="13.5">
      <c r="F23666" s="156" t="s">
        <v>3980</v>
      </c>
      <c r="H23666">
        <v>93083</v>
      </c>
    </row>
    <row r="23667" spans="6:8" ht="13.5">
      <c r="F23667" s="156" t="s">
        <v>3980</v>
      </c>
      <c r="H23667">
        <v>93083</v>
      </c>
    </row>
    <row r="23668" spans="6:8" ht="13.5">
      <c r="F23668" s="156" t="s">
        <v>3980</v>
      </c>
      <c r="H23668">
        <v>93083</v>
      </c>
    </row>
    <row r="23669" spans="6:8" ht="13.5">
      <c r="F23669" s="156" t="s">
        <v>3980</v>
      </c>
      <c r="H23669">
        <v>93083</v>
      </c>
    </row>
    <row r="23670" spans="6:8" ht="13.5">
      <c r="F23670" s="156" t="s">
        <v>3980</v>
      </c>
      <c r="H23670">
        <v>93083</v>
      </c>
    </row>
    <row r="23671" spans="6:8" ht="13.5">
      <c r="F23671" s="156" t="s">
        <v>3980</v>
      </c>
      <c r="H23671">
        <v>93083</v>
      </c>
    </row>
    <row r="23672" spans="6:8" ht="13.5">
      <c r="F23672" s="156" t="s">
        <v>3981</v>
      </c>
      <c r="H23672">
        <v>93084</v>
      </c>
    </row>
    <row r="23673" spans="6:8" ht="13.5">
      <c r="F23673" s="156" t="s">
        <v>3981</v>
      </c>
      <c r="H23673">
        <v>93084</v>
      </c>
    </row>
    <row r="23674" spans="6:8" ht="13.5">
      <c r="F23674" s="156" t="s">
        <v>3981</v>
      </c>
      <c r="H23674">
        <v>93084</v>
      </c>
    </row>
    <row r="23675" spans="6:8" ht="13.5">
      <c r="F23675" s="156" t="s">
        <v>3981</v>
      </c>
      <c r="H23675">
        <v>93084</v>
      </c>
    </row>
    <row r="23676" spans="6:8" ht="13.5">
      <c r="F23676" s="156" t="s">
        <v>3981</v>
      </c>
      <c r="H23676">
        <v>93084</v>
      </c>
    </row>
    <row r="23677" spans="6:8" ht="13.5">
      <c r="F23677" s="156" t="s">
        <v>3981</v>
      </c>
      <c r="H23677">
        <v>93084</v>
      </c>
    </row>
    <row r="23678" spans="6:8" ht="13.5">
      <c r="F23678" s="156" t="s">
        <v>3981</v>
      </c>
      <c r="H23678">
        <v>93084</v>
      </c>
    </row>
    <row r="23679" spans="6:8" ht="13.5">
      <c r="F23679" s="156" t="s">
        <v>3982</v>
      </c>
      <c r="H23679">
        <v>93085</v>
      </c>
    </row>
    <row r="23680" spans="6:8" ht="13.5">
      <c r="F23680" s="156" t="s">
        <v>3982</v>
      </c>
      <c r="H23680">
        <v>93085</v>
      </c>
    </row>
    <row r="23681" spans="6:8" ht="13.5">
      <c r="F23681" s="156" t="s">
        <v>3982</v>
      </c>
      <c r="H23681">
        <v>93085</v>
      </c>
    </row>
    <row r="23682" spans="6:8" ht="13.5">
      <c r="F23682" s="156" t="s">
        <v>3982</v>
      </c>
      <c r="H23682">
        <v>93085</v>
      </c>
    </row>
    <row r="23683" spans="6:8" ht="13.5">
      <c r="F23683" s="156" t="s">
        <v>3982</v>
      </c>
      <c r="H23683">
        <v>93085</v>
      </c>
    </row>
    <row r="23684" spans="6:8" ht="13.5">
      <c r="F23684" s="156" t="s">
        <v>3982</v>
      </c>
      <c r="H23684">
        <v>93085</v>
      </c>
    </row>
    <row r="23685" spans="6:8" ht="13.5">
      <c r="F23685" s="156" t="s">
        <v>3982</v>
      </c>
      <c r="H23685">
        <v>93085</v>
      </c>
    </row>
    <row r="23686" spans="6:8" ht="13.5">
      <c r="F23686" s="156" t="s">
        <v>3983</v>
      </c>
      <c r="H23686">
        <v>93086</v>
      </c>
    </row>
    <row r="23687" spans="6:8" ht="13.5">
      <c r="F23687" s="156" t="s">
        <v>3983</v>
      </c>
      <c r="H23687">
        <v>93086</v>
      </c>
    </row>
    <row r="23688" spans="6:8" ht="13.5">
      <c r="F23688" s="156" t="s">
        <v>3983</v>
      </c>
      <c r="H23688">
        <v>93086</v>
      </c>
    </row>
    <row r="23689" spans="6:8" ht="13.5">
      <c r="F23689" s="156" t="s">
        <v>3983</v>
      </c>
      <c r="H23689">
        <v>93086</v>
      </c>
    </row>
    <row r="23690" spans="6:8" ht="13.5">
      <c r="F23690" s="156" t="s">
        <v>3983</v>
      </c>
      <c r="H23690">
        <v>93086</v>
      </c>
    </row>
    <row r="23691" spans="6:8" ht="13.5">
      <c r="F23691" s="156" t="s">
        <v>3983</v>
      </c>
      <c r="H23691">
        <v>93086</v>
      </c>
    </row>
    <row r="23692" spans="6:8" ht="13.5">
      <c r="F23692" s="156" t="s">
        <v>3983</v>
      </c>
      <c r="H23692">
        <v>93086</v>
      </c>
    </row>
    <row r="23693" spans="6:8" ht="13.5">
      <c r="F23693" s="156" t="s">
        <v>3984</v>
      </c>
      <c r="H23693">
        <v>93087</v>
      </c>
    </row>
    <row r="23694" spans="6:8" ht="13.5">
      <c r="F23694" s="156" t="s">
        <v>3984</v>
      </c>
      <c r="H23694">
        <v>93087</v>
      </c>
    </row>
    <row r="23695" spans="6:8" ht="13.5">
      <c r="F23695" s="156" t="s">
        <v>3984</v>
      </c>
      <c r="H23695">
        <v>93087</v>
      </c>
    </row>
    <row r="23696" spans="6:8" ht="13.5">
      <c r="F23696" s="156" t="s">
        <v>3984</v>
      </c>
      <c r="H23696">
        <v>93087</v>
      </c>
    </row>
    <row r="23697" spans="6:8" ht="13.5">
      <c r="F23697" s="156" t="s">
        <v>3984</v>
      </c>
      <c r="H23697">
        <v>93087</v>
      </c>
    </row>
    <row r="23698" spans="6:8" ht="13.5">
      <c r="F23698" s="156" t="s">
        <v>3984</v>
      </c>
      <c r="H23698">
        <v>93087</v>
      </c>
    </row>
    <row r="23699" spans="6:8" ht="13.5">
      <c r="F23699" s="156" t="s">
        <v>3984</v>
      </c>
      <c r="H23699">
        <v>93087</v>
      </c>
    </row>
    <row r="23700" spans="6:8" ht="13.5">
      <c r="F23700" s="156" t="s">
        <v>3985</v>
      </c>
      <c r="H23700">
        <v>93088</v>
      </c>
    </row>
    <row r="23701" spans="6:8" ht="13.5">
      <c r="F23701" s="156" t="s">
        <v>3985</v>
      </c>
      <c r="H23701">
        <v>93088</v>
      </c>
    </row>
    <row r="23702" spans="6:8" ht="13.5">
      <c r="F23702" s="156" t="s">
        <v>3985</v>
      </c>
      <c r="H23702">
        <v>93088</v>
      </c>
    </row>
    <row r="23703" spans="6:8" ht="13.5">
      <c r="F23703" s="156" t="s">
        <v>3985</v>
      </c>
      <c r="H23703">
        <v>93088</v>
      </c>
    </row>
    <row r="23704" spans="6:8" ht="13.5">
      <c r="F23704" s="156" t="s">
        <v>3985</v>
      </c>
      <c r="H23704">
        <v>93088</v>
      </c>
    </row>
    <row r="23705" spans="6:8" ht="13.5">
      <c r="F23705" s="156" t="s">
        <v>3985</v>
      </c>
      <c r="H23705">
        <v>93088</v>
      </c>
    </row>
    <row r="23706" spans="6:8" ht="13.5">
      <c r="F23706" s="156" t="s">
        <v>3985</v>
      </c>
      <c r="H23706">
        <v>93088</v>
      </c>
    </row>
    <row r="23707" spans="6:8" ht="13.5">
      <c r="F23707" s="156" t="s">
        <v>3985</v>
      </c>
      <c r="H23707">
        <v>93088</v>
      </c>
    </row>
    <row r="23708" spans="6:8" ht="13.5">
      <c r="F23708" s="156" t="s">
        <v>3986</v>
      </c>
      <c r="H23708">
        <v>93089</v>
      </c>
    </row>
    <row r="23709" spans="6:8" ht="13.5">
      <c r="F23709" s="156" t="s">
        <v>3986</v>
      </c>
      <c r="H23709">
        <v>93089</v>
      </c>
    </row>
    <row r="23710" spans="6:8" ht="13.5">
      <c r="F23710" s="156" t="s">
        <v>3986</v>
      </c>
      <c r="H23710">
        <v>93089</v>
      </c>
    </row>
    <row r="23711" spans="6:8" ht="13.5">
      <c r="F23711" s="156" t="s">
        <v>3986</v>
      </c>
      <c r="H23711">
        <v>93089</v>
      </c>
    </row>
    <row r="23712" spans="6:8" ht="13.5">
      <c r="F23712" s="156" t="s">
        <v>3986</v>
      </c>
      <c r="H23712">
        <v>93089</v>
      </c>
    </row>
    <row r="23713" spans="6:8" ht="13.5">
      <c r="F23713" s="156" t="s">
        <v>3986</v>
      </c>
      <c r="H23713">
        <v>93089</v>
      </c>
    </row>
    <row r="23714" spans="6:8" ht="13.5">
      <c r="F23714" s="156" t="s">
        <v>3986</v>
      </c>
      <c r="H23714">
        <v>93089</v>
      </c>
    </row>
    <row r="23715" spans="6:8" ht="13.5">
      <c r="F23715" s="156" t="s">
        <v>3987</v>
      </c>
      <c r="H23715">
        <v>93090</v>
      </c>
    </row>
    <row r="23716" spans="6:8" ht="13.5">
      <c r="F23716" s="156" t="s">
        <v>3987</v>
      </c>
      <c r="H23716">
        <v>93090</v>
      </c>
    </row>
    <row r="23717" spans="6:8" ht="13.5">
      <c r="F23717" s="156" t="s">
        <v>3987</v>
      </c>
      <c r="H23717">
        <v>93090</v>
      </c>
    </row>
    <row r="23718" spans="6:8" ht="13.5">
      <c r="F23718" s="156" t="s">
        <v>3987</v>
      </c>
      <c r="H23718">
        <v>93090</v>
      </c>
    </row>
    <row r="23719" spans="6:8" ht="13.5">
      <c r="F23719" s="156" t="s">
        <v>3987</v>
      </c>
      <c r="H23719">
        <v>93090</v>
      </c>
    </row>
    <row r="23720" spans="6:8" ht="13.5">
      <c r="F23720" s="156" t="s">
        <v>3987</v>
      </c>
      <c r="H23720">
        <v>93090</v>
      </c>
    </row>
    <row r="23721" spans="6:8" ht="13.5">
      <c r="F23721" s="156" t="s">
        <v>3987</v>
      </c>
      <c r="H23721">
        <v>93090</v>
      </c>
    </row>
    <row r="23722" spans="6:8" ht="13.5">
      <c r="F23722" s="156" t="s">
        <v>3988</v>
      </c>
      <c r="H23722">
        <v>93091</v>
      </c>
    </row>
    <row r="23723" spans="6:8" ht="13.5">
      <c r="F23723" s="156" t="s">
        <v>3988</v>
      </c>
      <c r="H23723">
        <v>93091</v>
      </c>
    </row>
    <row r="23724" spans="6:8" ht="13.5">
      <c r="F23724" s="156" t="s">
        <v>3988</v>
      </c>
      <c r="H23724">
        <v>93091</v>
      </c>
    </row>
    <row r="23725" spans="6:8" ht="13.5">
      <c r="F23725" s="156" t="s">
        <v>3988</v>
      </c>
      <c r="H23725">
        <v>93091</v>
      </c>
    </row>
    <row r="23726" spans="6:8" ht="13.5">
      <c r="F23726" s="156" t="s">
        <v>3988</v>
      </c>
      <c r="H23726">
        <v>93091</v>
      </c>
    </row>
    <row r="23727" spans="6:8" ht="13.5">
      <c r="F23727" s="156" t="s">
        <v>3988</v>
      </c>
      <c r="H23727">
        <v>93091</v>
      </c>
    </row>
    <row r="23728" spans="6:8" ht="13.5">
      <c r="F23728" s="156" t="s">
        <v>3988</v>
      </c>
      <c r="H23728">
        <v>93091</v>
      </c>
    </row>
    <row r="23729" spans="6:8" ht="13.5">
      <c r="F23729" s="156" t="s">
        <v>3989</v>
      </c>
      <c r="H23729">
        <v>93092</v>
      </c>
    </row>
    <row r="23730" spans="6:8" ht="13.5">
      <c r="F23730" s="156" t="s">
        <v>3989</v>
      </c>
      <c r="H23730">
        <v>93092</v>
      </c>
    </row>
    <row r="23731" spans="6:8" ht="13.5">
      <c r="F23731" s="156" t="s">
        <v>3989</v>
      </c>
      <c r="H23731">
        <v>93092</v>
      </c>
    </row>
    <row r="23732" spans="6:8" ht="13.5">
      <c r="F23732" s="156" t="s">
        <v>3989</v>
      </c>
      <c r="H23732">
        <v>93092</v>
      </c>
    </row>
    <row r="23733" spans="6:8" ht="13.5">
      <c r="F23733" s="156" t="s">
        <v>3989</v>
      </c>
      <c r="H23733">
        <v>93092</v>
      </c>
    </row>
    <row r="23734" spans="6:8" ht="13.5">
      <c r="F23734" s="156" t="s">
        <v>3989</v>
      </c>
      <c r="H23734">
        <v>93092</v>
      </c>
    </row>
    <row r="23735" spans="6:8" ht="13.5">
      <c r="F23735" s="156" t="s">
        <v>3989</v>
      </c>
      <c r="H23735">
        <v>93092</v>
      </c>
    </row>
    <row r="23736" spans="6:8" ht="13.5">
      <c r="F23736" s="156" t="s">
        <v>3990</v>
      </c>
      <c r="H23736">
        <v>93093</v>
      </c>
    </row>
    <row r="23737" spans="6:8" ht="13.5">
      <c r="F23737" s="156" t="s">
        <v>3990</v>
      </c>
      <c r="H23737">
        <v>93093</v>
      </c>
    </row>
    <row r="23738" spans="6:8" ht="13.5">
      <c r="F23738" s="156" t="s">
        <v>3990</v>
      </c>
      <c r="H23738">
        <v>93093</v>
      </c>
    </row>
    <row r="23739" spans="6:8" ht="13.5">
      <c r="F23739" s="156" t="s">
        <v>3990</v>
      </c>
      <c r="H23739">
        <v>93093</v>
      </c>
    </row>
    <row r="23740" spans="6:8" ht="13.5">
      <c r="F23740" s="156" t="s">
        <v>3990</v>
      </c>
      <c r="H23740">
        <v>93093</v>
      </c>
    </row>
    <row r="23741" spans="6:8" ht="13.5">
      <c r="F23741" s="156" t="s">
        <v>3990</v>
      </c>
      <c r="H23741">
        <v>93093</v>
      </c>
    </row>
    <row r="23742" spans="6:8" ht="13.5">
      <c r="F23742" s="156" t="s">
        <v>3990</v>
      </c>
      <c r="H23742">
        <v>93093</v>
      </c>
    </row>
    <row r="23743" spans="6:8" ht="13.5">
      <c r="F23743" s="156" t="s">
        <v>3991</v>
      </c>
      <c r="H23743">
        <v>93094</v>
      </c>
    </row>
    <row r="23744" spans="6:8" ht="13.5">
      <c r="F23744" s="156" t="s">
        <v>3991</v>
      </c>
      <c r="H23744">
        <v>93094</v>
      </c>
    </row>
    <row r="23745" spans="6:8" ht="13.5">
      <c r="F23745" s="156" t="s">
        <v>3991</v>
      </c>
      <c r="H23745">
        <v>93094</v>
      </c>
    </row>
    <row r="23746" spans="6:8" ht="13.5">
      <c r="F23746" s="156" t="s">
        <v>3991</v>
      </c>
      <c r="H23746">
        <v>93094</v>
      </c>
    </row>
    <row r="23747" spans="6:8" ht="13.5">
      <c r="F23747" s="156" t="s">
        <v>3991</v>
      </c>
      <c r="H23747">
        <v>93094</v>
      </c>
    </row>
    <row r="23748" spans="6:8" ht="13.5">
      <c r="F23748" s="156" t="s">
        <v>3991</v>
      </c>
      <c r="H23748">
        <v>93094</v>
      </c>
    </row>
    <row r="23749" spans="6:8" ht="13.5">
      <c r="F23749" s="156" t="s">
        <v>3991</v>
      </c>
      <c r="H23749">
        <v>93094</v>
      </c>
    </row>
    <row r="23750" spans="6:8" ht="13.5">
      <c r="F23750" s="156" t="s">
        <v>3992</v>
      </c>
      <c r="H23750">
        <v>93095</v>
      </c>
    </row>
    <row r="23751" spans="6:8" ht="13.5">
      <c r="F23751" s="156" t="s">
        <v>3992</v>
      </c>
      <c r="H23751">
        <v>93095</v>
      </c>
    </row>
    <row r="23752" spans="6:8" ht="13.5">
      <c r="F23752" s="156" t="s">
        <v>3992</v>
      </c>
      <c r="H23752">
        <v>93095</v>
      </c>
    </row>
    <row r="23753" spans="6:8" ht="13.5">
      <c r="F23753" s="156" t="s">
        <v>3992</v>
      </c>
      <c r="H23753">
        <v>93095</v>
      </c>
    </row>
    <row r="23754" spans="6:8" ht="13.5">
      <c r="F23754" s="156" t="s">
        <v>3992</v>
      </c>
      <c r="H23754">
        <v>93095</v>
      </c>
    </row>
    <row r="23755" spans="6:8" ht="13.5">
      <c r="F23755" s="156" t="s">
        <v>3992</v>
      </c>
      <c r="H23755">
        <v>93095</v>
      </c>
    </row>
    <row r="23756" spans="6:8" ht="13.5">
      <c r="F23756" s="156" t="s">
        <v>3992</v>
      </c>
      <c r="H23756">
        <v>93095</v>
      </c>
    </row>
    <row r="23757" spans="6:8" ht="13.5">
      <c r="F23757" s="156" t="s">
        <v>3993</v>
      </c>
      <c r="H23757">
        <v>93096</v>
      </c>
    </row>
    <row r="23758" spans="6:8" ht="13.5">
      <c r="F23758" s="156" t="s">
        <v>3993</v>
      </c>
      <c r="H23758">
        <v>93096</v>
      </c>
    </row>
    <row r="23759" spans="6:8" ht="13.5">
      <c r="F23759" s="156" t="s">
        <v>3993</v>
      </c>
      <c r="H23759">
        <v>93096</v>
      </c>
    </row>
    <row r="23760" spans="6:8" ht="13.5">
      <c r="F23760" s="156" t="s">
        <v>3993</v>
      </c>
      <c r="H23760">
        <v>93096</v>
      </c>
    </row>
    <row r="23761" spans="6:8" ht="13.5">
      <c r="F23761" s="156" t="s">
        <v>3993</v>
      </c>
      <c r="H23761">
        <v>93096</v>
      </c>
    </row>
    <row r="23762" spans="6:8" ht="13.5">
      <c r="F23762" s="156" t="s">
        <v>3993</v>
      </c>
      <c r="H23762">
        <v>93096</v>
      </c>
    </row>
    <row r="23763" spans="6:8" ht="13.5">
      <c r="F23763" s="156" t="s">
        <v>3993</v>
      </c>
      <c r="H23763">
        <v>93096</v>
      </c>
    </row>
    <row r="23764" spans="6:8" ht="13.5">
      <c r="F23764" s="156" t="s">
        <v>3994</v>
      </c>
      <c r="H23764">
        <v>93097</v>
      </c>
    </row>
    <row r="23765" spans="6:8" ht="13.5">
      <c r="F23765" s="156" t="s">
        <v>3994</v>
      </c>
      <c r="H23765">
        <v>93097</v>
      </c>
    </row>
    <row r="23766" spans="6:8" ht="13.5">
      <c r="F23766" s="156" t="s">
        <v>3994</v>
      </c>
      <c r="H23766">
        <v>93097</v>
      </c>
    </row>
    <row r="23767" spans="6:8" ht="13.5">
      <c r="F23767" s="156" t="s">
        <v>3994</v>
      </c>
      <c r="H23767">
        <v>93097</v>
      </c>
    </row>
    <row r="23768" spans="6:8" ht="13.5">
      <c r="F23768" s="156" t="s">
        <v>3994</v>
      </c>
      <c r="H23768">
        <v>93097</v>
      </c>
    </row>
    <row r="23769" spans="6:8" ht="13.5">
      <c r="F23769" s="156" t="s">
        <v>3994</v>
      </c>
      <c r="H23769">
        <v>93097</v>
      </c>
    </row>
    <row r="23770" spans="6:8" ht="13.5">
      <c r="F23770" s="156" t="s">
        <v>3994</v>
      </c>
      <c r="H23770">
        <v>93097</v>
      </c>
    </row>
    <row r="23771" spans="6:8" ht="13.5">
      <c r="F23771" s="156" t="s">
        <v>3995</v>
      </c>
      <c r="H23771">
        <v>93098</v>
      </c>
    </row>
    <row r="23772" spans="6:8" ht="13.5">
      <c r="F23772" s="156" t="s">
        <v>3995</v>
      </c>
      <c r="H23772">
        <v>93098</v>
      </c>
    </row>
    <row r="23773" spans="6:8" ht="13.5">
      <c r="F23773" s="156" t="s">
        <v>3995</v>
      </c>
      <c r="H23773">
        <v>93098</v>
      </c>
    </row>
    <row r="23774" spans="6:8" ht="13.5">
      <c r="F23774" s="156" t="s">
        <v>3995</v>
      </c>
      <c r="H23774">
        <v>93098</v>
      </c>
    </row>
    <row r="23775" spans="6:8" ht="13.5">
      <c r="F23775" s="156" t="s">
        <v>3995</v>
      </c>
      <c r="H23775">
        <v>93098</v>
      </c>
    </row>
    <row r="23776" spans="6:8" ht="13.5">
      <c r="F23776" s="156" t="s">
        <v>3995</v>
      </c>
      <c r="H23776">
        <v>93098</v>
      </c>
    </row>
    <row r="23777" spans="6:8" ht="13.5">
      <c r="F23777" s="156" t="s">
        <v>3995</v>
      </c>
      <c r="H23777">
        <v>93098</v>
      </c>
    </row>
    <row r="23778" spans="6:8" ht="13.5">
      <c r="F23778" s="156" t="s">
        <v>3996</v>
      </c>
      <c r="H23778">
        <v>93099</v>
      </c>
    </row>
    <row r="23779" spans="6:8" ht="13.5">
      <c r="F23779" s="156" t="s">
        <v>3996</v>
      </c>
      <c r="H23779">
        <v>93099</v>
      </c>
    </row>
    <row r="23780" spans="6:8" ht="13.5">
      <c r="F23780" s="156" t="s">
        <v>3996</v>
      </c>
      <c r="H23780">
        <v>93099</v>
      </c>
    </row>
    <row r="23781" spans="6:8" ht="13.5">
      <c r="F23781" s="156" t="s">
        <v>3996</v>
      </c>
      <c r="H23781">
        <v>93099</v>
      </c>
    </row>
    <row r="23782" spans="6:8" ht="13.5">
      <c r="F23782" s="156" t="s">
        <v>3996</v>
      </c>
      <c r="H23782">
        <v>93099</v>
      </c>
    </row>
    <row r="23783" spans="6:8" ht="13.5">
      <c r="F23783" s="156" t="s">
        <v>3996</v>
      </c>
      <c r="H23783">
        <v>93099</v>
      </c>
    </row>
    <row r="23784" spans="6:8" ht="13.5">
      <c r="F23784" s="156" t="s">
        <v>3996</v>
      </c>
      <c r="H23784">
        <v>93099</v>
      </c>
    </row>
    <row r="23785" spans="6:8" ht="13.5">
      <c r="F23785" s="156" t="s">
        <v>3997</v>
      </c>
      <c r="H23785">
        <v>93100</v>
      </c>
    </row>
    <row r="23786" spans="6:8" ht="13.5">
      <c r="F23786" s="156" t="s">
        <v>3997</v>
      </c>
      <c r="H23786">
        <v>93100</v>
      </c>
    </row>
    <row r="23787" spans="6:8" ht="13.5">
      <c r="F23787" s="156" t="s">
        <v>3997</v>
      </c>
      <c r="H23787">
        <v>93100</v>
      </c>
    </row>
    <row r="23788" spans="6:8" ht="13.5">
      <c r="F23788" s="156" t="s">
        <v>3997</v>
      </c>
      <c r="H23788">
        <v>93100</v>
      </c>
    </row>
    <row r="23789" spans="6:8" ht="13.5">
      <c r="F23789" s="156" t="s">
        <v>3997</v>
      </c>
      <c r="H23789">
        <v>93100</v>
      </c>
    </row>
    <row r="23790" spans="6:8" ht="13.5">
      <c r="F23790" s="156" t="s">
        <v>3997</v>
      </c>
      <c r="H23790">
        <v>93100</v>
      </c>
    </row>
    <row r="23791" spans="6:8" ht="13.5">
      <c r="F23791" s="156" t="s">
        <v>3997</v>
      </c>
      <c r="H23791">
        <v>93100</v>
      </c>
    </row>
    <row r="23792" spans="6:8" ht="13.5">
      <c r="F23792" s="156" t="s">
        <v>3998</v>
      </c>
      <c r="H23792">
        <v>93101</v>
      </c>
    </row>
    <row r="23793" spans="6:8" ht="13.5">
      <c r="F23793" s="156" t="s">
        <v>3998</v>
      </c>
      <c r="H23793">
        <v>93101</v>
      </c>
    </row>
    <row r="23794" spans="6:8" ht="13.5">
      <c r="F23794" s="156" t="s">
        <v>3998</v>
      </c>
      <c r="H23794">
        <v>93101</v>
      </c>
    </row>
    <row r="23795" spans="6:8" ht="13.5">
      <c r="F23795" s="156" t="s">
        <v>3998</v>
      </c>
      <c r="H23795">
        <v>93101</v>
      </c>
    </row>
    <row r="23796" spans="6:8" ht="13.5">
      <c r="F23796" s="156" t="s">
        <v>3998</v>
      </c>
      <c r="H23796">
        <v>93101</v>
      </c>
    </row>
    <row r="23797" spans="6:8" ht="13.5">
      <c r="F23797" s="156" t="s">
        <v>3998</v>
      </c>
      <c r="H23797">
        <v>93101</v>
      </c>
    </row>
    <row r="23798" spans="6:8" ht="13.5">
      <c r="F23798" s="156" t="s">
        <v>3998</v>
      </c>
      <c r="H23798">
        <v>93101</v>
      </c>
    </row>
    <row r="23799" spans="6:8" ht="13.5">
      <c r="F23799" s="156" t="s">
        <v>3999</v>
      </c>
      <c r="H23799">
        <v>93102</v>
      </c>
    </row>
    <row r="23800" spans="6:8" ht="13.5">
      <c r="F23800" s="156" t="s">
        <v>3999</v>
      </c>
      <c r="H23800">
        <v>93102</v>
      </c>
    </row>
    <row r="23801" spans="6:8" ht="13.5">
      <c r="F23801" s="156" t="s">
        <v>3999</v>
      </c>
      <c r="H23801">
        <v>93102</v>
      </c>
    </row>
    <row r="23802" spans="6:8" ht="13.5">
      <c r="F23802" s="156" t="s">
        <v>3999</v>
      </c>
      <c r="H23802">
        <v>93102</v>
      </c>
    </row>
    <row r="23803" spans="6:8" ht="13.5">
      <c r="F23803" s="156" t="s">
        <v>3999</v>
      </c>
      <c r="H23803">
        <v>93102</v>
      </c>
    </row>
    <row r="23804" spans="6:8" ht="13.5">
      <c r="F23804" s="156" t="s">
        <v>3999</v>
      </c>
      <c r="H23804">
        <v>93102</v>
      </c>
    </row>
    <row r="23805" spans="6:8" ht="13.5">
      <c r="F23805" s="156" t="s">
        <v>3999</v>
      </c>
      <c r="H23805">
        <v>93102</v>
      </c>
    </row>
    <row r="23806" spans="6:8" ht="13.5">
      <c r="F23806" s="156" t="s">
        <v>4000</v>
      </c>
      <c r="H23806">
        <v>93103</v>
      </c>
    </row>
    <row r="23807" spans="6:8" ht="13.5">
      <c r="F23807" s="156" t="s">
        <v>4000</v>
      </c>
      <c r="H23807">
        <v>93103</v>
      </c>
    </row>
    <row r="23808" spans="6:8" ht="13.5">
      <c r="F23808" s="156" t="s">
        <v>4000</v>
      </c>
      <c r="H23808">
        <v>93103</v>
      </c>
    </row>
    <row r="23809" spans="6:8" ht="13.5">
      <c r="F23809" s="156" t="s">
        <v>4000</v>
      </c>
      <c r="H23809">
        <v>93103</v>
      </c>
    </row>
    <row r="23810" spans="6:8" ht="13.5">
      <c r="F23810" s="156" t="s">
        <v>4000</v>
      </c>
      <c r="H23810">
        <v>93103</v>
      </c>
    </row>
    <row r="23811" spans="6:8" ht="13.5">
      <c r="F23811" s="156" t="s">
        <v>4000</v>
      </c>
      <c r="H23811">
        <v>93103</v>
      </c>
    </row>
    <row r="23812" spans="6:8" ht="13.5">
      <c r="F23812" s="156" t="s">
        <v>4000</v>
      </c>
      <c r="H23812">
        <v>93103</v>
      </c>
    </row>
    <row r="23813" spans="6:8" ht="13.5">
      <c r="F23813" s="156" t="s">
        <v>4001</v>
      </c>
      <c r="H23813">
        <v>93104</v>
      </c>
    </row>
    <row r="23814" spans="6:8" ht="13.5">
      <c r="F23814" s="156" t="s">
        <v>4001</v>
      </c>
      <c r="H23814">
        <v>93104</v>
      </c>
    </row>
    <row r="23815" spans="6:8" ht="13.5">
      <c r="F23815" s="156" t="s">
        <v>4001</v>
      </c>
      <c r="H23815">
        <v>93104</v>
      </c>
    </row>
    <row r="23816" spans="6:8" ht="13.5">
      <c r="F23816" s="156" t="s">
        <v>4001</v>
      </c>
      <c r="H23816">
        <v>93104</v>
      </c>
    </row>
    <row r="23817" spans="6:8" ht="13.5">
      <c r="F23817" s="156" t="s">
        <v>4001</v>
      </c>
      <c r="H23817">
        <v>93104</v>
      </c>
    </row>
    <row r="23818" spans="6:8" ht="13.5">
      <c r="F23818" s="156" t="s">
        <v>4001</v>
      </c>
      <c r="H23818">
        <v>93104</v>
      </c>
    </row>
    <row r="23819" spans="6:8" ht="13.5">
      <c r="F23819" s="156" t="s">
        <v>4001</v>
      </c>
      <c r="H23819">
        <v>93104</v>
      </c>
    </row>
    <row r="23820" spans="6:8" ht="13.5">
      <c r="F23820" s="156" t="s">
        <v>4002</v>
      </c>
      <c r="H23820">
        <v>93105</v>
      </c>
    </row>
    <row r="23821" spans="6:8" ht="13.5">
      <c r="F23821" s="156" t="s">
        <v>4002</v>
      </c>
      <c r="H23821">
        <v>93105</v>
      </c>
    </row>
    <row r="23822" spans="6:8" ht="13.5">
      <c r="F23822" s="156" t="s">
        <v>4002</v>
      </c>
      <c r="H23822">
        <v>93105</v>
      </c>
    </row>
    <row r="23823" spans="6:8" ht="13.5">
      <c r="F23823" s="156" t="s">
        <v>4002</v>
      </c>
      <c r="H23823">
        <v>93105</v>
      </c>
    </row>
    <row r="23824" spans="6:8" ht="13.5">
      <c r="F23824" s="156" t="s">
        <v>4002</v>
      </c>
      <c r="H23824">
        <v>93105</v>
      </c>
    </row>
    <row r="23825" spans="6:8" ht="13.5">
      <c r="F23825" s="156" t="s">
        <v>4002</v>
      </c>
      <c r="H23825">
        <v>93105</v>
      </c>
    </row>
    <row r="23826" spans="6:8" ht="13.5">
      <c r="F23826" s="156" t="s">
        <v>4002</v>
      </c>
      <c r="H23826">
        <v>93105</v>
      </c>
    </row>
    <row r="23827" spans="6:8" ht="13.5">
      <c r="F23827" s="156" t="s">
        <v>4003</v>
      </c>
      <c r="H23827">
        <v>93106</v>
      </c>
    </row>
    <row r="23828" spans="6:8" ht="13.5">
      <c r="F23828" s="156" t="s">
        <v>4003</v>
      </c>
      <c r="H23828">
        <v>93106</v>
      </c>
    </row>
    <row r="23829" spans="6:8" ht="13.5">
      <c r="F23829" s="156" t="s">
        <v>4003</v>
      </c>
      <c r="H23829">
        <v>93106</v>
      </c>
    </row>
    <row r="23830" spans="6:8" ht="13.5">
      <c r="F23830" s="156" t="s">
        <v>4003</v>
      </c>
      <c r="H23830">
        <v>93106</v>
      </c>
    </row>
    <row r="23831" spans="6:8" ht="13.5">
      <c r="F23831" s="156" t="s">
        <v>4003</v>
      </c>
      <c r="H23831">
        <v>93106</v>
      </c>
    </row>
    <row r="23832" spans="6:8" ht="13.5">
      <c r="F23832" s="156" t="s">
        <v>4003</v>
      </c>
      <c r="H23832">
        <v>93106</v>
      </c>
    </row>
    <row r="23833" spans="6:8" ht="13.5">
      <c r="F23833" s="156" t="s">
        <v>4003</v>
      </c>
      <c r="H23833">
        <v>93106</v>
      </c>
    </row>
    <row r="23834" spans="6:8" ht="13.5">
      <c r="F23834" s="156" t="s">
        <v>4004</v>
      </c>
      <c r="H23834">
        <v>93107</v>
      </c>
    </row>
    <row r="23835" spans="6:8" ht="13.5">
      <c r="F23835" s="156" t="s">
        <v>4004</v>
      </c>
      <c r="H23835">
        <v>93107</v>
      </c>
    </row>
    <row r="23836" spans="6:8" ht="13.5">
      <c r="F23836" s="156" t="s">
        <v>4004</v>
      </c>
      <c r="H23836">
        <v>93107</v>
      </c>
    </row>
    <row r="23837" spans="6:8" ht="13.5">
      <c r="F23837" s="156" t="s">
        <v>4004</v>
      </c>
      <c r="H23837">
        <v>93107</v>
      </c>
    </row>
    <row r="23838" spans="6:8" ht="13.5">
      <c r="F23838" s="156" t="s">
        <v>4004</v>
      </c>
      <c r="H23838">
        <v>93107</v>
      </c>
    </row>
    <row r="23839" spans="6:8" ht="13.5">
      <c r="F23839" s="156" t="s">
        <v>4004</v>
      </c>
      <c r="H23839">
        <v>93107</v>
      </c>
    </row>
    <row r="23840" spans="6:8" ht="13.5">
      <c r="F23840" s="156" t="s">
        <v>4004</v>
      </c>
      <c r="H23840">
        <v>93107</v>
      </c>
    </row>
    <row r="23841" spans="6:8" ht="13.5">
      <c r="F23841" s="156" t="s">
        <v>4005</v>
      </c>
      <c r="H23841">
        <v>93108</v>
      </c>
    </row>
    <row r="23842" spans="6:8" ht="13.5">
      <c r="F23842" s="156" t="s">
        <v>4005</v>
      </c>
      <c r="H23842">
        <v>93108</v>
      </c>
    </row>
    <row r="23843" spans="6:8" ht="13.5">
      <c r="F23843" s="156" t="s">
        <v>4005</v>
      </c>
      <c r="H23843">
        <v>93108</v>
      </c>
    </row>
    <row r="23844" spans="6:8" ht="13.5">
      <c r="F23844" s="156" t="s">
        <v>4005</v>
      </c>
      <c r="H23844">
        <v>93108</v>
      </c>
    </row>
    <row r="23845" spans="6:8" ht="13.5">
      <c r="F23845" s="156" t="s">
        <v>4005</v>
      </c>
      <c r="H23845">
        <v>93108</v>
      </c>
    </row>
    <row r="23846" spans="6:8" ht="13.5">
      <c r="F23846" s="156" t="s">
        <v>4005</v>
      </c>
      <c r="H23846">
        <v>93108</v>
      </c>
    </row>
    <row r="23847" spans="6:8" ht="13.5">
      <c r="F23847" s="156" t="s">
        <v>4005</v>
      </c>
      <c r="H23847">
        <v>93108</v>
      </c>
    </row>
    <row r="23848" spans="6:8" ht="13.5">
      <c r="F23848" s="156" t="s">
        <v>4006</v>
      </c>
      <c r="H23848">
        <v>93109</v>
      </c>
    </row>
    <row r="23849" spans="6:8" ht="13.5">
      <c r="F23849" s="156" t="s">
        <v>4006</v>
      </c>
      <c r="H23849">
        <v>93109</v>
      </c>
    </row>
    <row r="23850" spans="6:8" ht="13.5">
      <c r="F23850" s="156" t="s">
        <v>4006</v>
      </c>
      <c r="H23850">
        <v>93109</v>
      </c>
    </row>
    <row r="23851" spans="6:8" ht="13.5">
      <c r="F23851" s="156" t="s">
        <v>4006</v>
      </c>
      <c r="H23851">
        <v>93109</v>
      </c>
    </row>
    <row r="23852" spans="6:8" ht="13.5">
      <c r="F23852" s="156" t="s">
        <v>4006</v>
      </c>
      <c r="H23852">
        <v>93109</v>
      </c>
    </row>
    <row r="23853" spans="6:8" ht="13.5">
      <c r="F23853" s="156" t="s">
        <v>4006</v>
      </c>
      <c r="H23853">
        <v>93109</v>
      </c>
    </row>
    <row r="23854" spans="6:8" ht="13.5">
      <c r="F23854" s="156" t="s">
        <v>4006</v>
      </c>
      <c r="H23854">
        <v>93109</v>
      </c>
    </row>
    <row r="23855" spans="6:8" ht="13.5">
      <c r="F23855" s="156" t="s">
        <v>4007</v>
      </c>
      <c r="H23855">
        <v>93110</v>
      </c>
    </row>
    <row r="23856" spans="6:8" ht="13.5">
      <c r="F23856" s="156" t="s">
        <v>4007</v>
      </c>
      <c r="H23856">
        <v>93110</v>
      </c>
    </row>
    <row r="23857" spans="6:8" ht="13.5">
      <c r="F23857" s="156" t="s">
        <v>4007</v>
      </c>
      <c r="H23857">
        <v>93110</v>
      </c>
    </row>
    <row r="23858" spans="6:8" ht="13.5">
      <c r="F23858" s="156" t="s">
        <v>4007</v>
      </c>
      <c r="H23858">
        <v>93110</v>
      </c>
    </row>
    <row r="23859" spans="6:8" ht="13.5">
      <c r="F23859" s="156" t="s">
        <v>4007</v>
      </c>
      <c r="H23859">
        <v>93110</v>
      </c>
    </row>
    <row r="23860" spans="6:8" ht="13.5">
      <c r="F23860" s="156" t="s">
        <v>4007</v>
      </c>
      <c r="H23860">
        <v>93110</v>
      </c>
    </row>
    <row r="23861" spans="6:8" ht="13.5">
      <c r="F23861" s="156" t="s">
        <v>4007</v>
      </c>
      <c r="H23861">
        <v>93110</v>
      </c>
    </row>
    <row r="23862" spans="6:8" ht="13.5">
      <c r="F23862" s="156" t="s">
        <v>4008</v>
      </c>
      <c r="H23862">
        <v>93111</v>
      </c>
    </row>
    <row r="23863" spans="6:8" ht="13.5">
      <c r="F23863" s="156" t="s">
        <v>4008</v>
      </c>
      <c r="H23863">
        <v>93111</v>
      </c>
    </row>
    <row r="23864" spans="6:8" ht="13.5">
      <c r="F23864" s="156" t="s">
        <v>4008</v>
      </c>
      <c r="H23864">
        <v>93111</v>
      </c>
    </row>
    <row r="23865" spans="6:8" ht="13.5">
      <c r="F23865" s="156" t="s">
        <v>4008</v>
      </c>
      <c r="H23865">
        <v>93111</v>
      </c>
    </row>
    <row r="23866" spans="6:8" ht="13.5">
      <c r="F23866" s="156" t="s">
        <v>4008</v>
      </c>
      <c r="H23866">
        <v>93111</v>
      </c>
    </row>
    <row r="23867" spans="6:8" ht="13.5">
      <c r="F23867" s="156" t="s">
        <v>4008</v>
      </c>
      <c r="H23867">
        <v>93111</v>
      </c>
    </row>
    <row r="23868" spans="6:8" ht="13.5">
      <c r="F23868" s="156" t="s">
        <v>4008</v>
      </c>
      <c r="H23868">
        <v>93111</v>
      </c>
    </row>
    <row r="23869" spans="6:8" ht="13.5">
      <c r="F23869" s="156" t="s">
        <v>4009</v>
      </c>
      <c r="H23869">
        <v>93112</v>
      </c>
    </row>
    <row r="23870" spans="6:8" ht="13.5">
      <c r="F23870" s="156" t="s">
        <v>4009</v>
      </c>
      <c r="H23870">
        <v>93112</v>
      </c>
    </row>
    <row r="23871" spans="6:8" ht="13.5">
      <c r="F23871" s="156" t="s">
        <v>4009</v>
      </c>
      <c r="H23871">
        <v>93112</v>
      </c>
    </row>
    <row r="23872" spans="6:8" ht="13.5">
      <c r="F23872" s="156" t="s">
        <v>4009</v>
      </c>
      <c r="H23872">
        <v>93112</v>
      </c>
    </row>
    <row r="23873" spans="6:8" ht="13.5">
      <c r="F23873" s="156" t="s">
        <v>4009</v>
      </c>
      <c r="H23873">
        <v>93112</v>
      </c>
    </row>
    <row r="23874" spans="6:8" ht="13.5">
      <c r="F23874" s="156" t="s">
        <v>4009</v>
      </c>
      <c r="H23874">
        <v>93112</v>
      </c>
    </row>
    <row r="23875" spans="6:8" ht="13.5">
      <c r="F23875" s="156" t="s">
        <v>4009</v>
      </c>
      <c r="H23875">
        <v>93112</v>
      </c>
    </row>
    <row r="23876" spans="6:8" ht="13.5">
      <c r="F23876" s="156" t="s">
        <v>4010</v>
      </c>
      <c r="H23876">
        <v>93113</v>
      </c>
    </row>
    <row r="23877" spans="6:8" ht="13.5">
      <c r="F23877" s="156" t="s">
        <v>4010</v>
      </c>
      <c r="H23877">
        <v>93113</v>
      </c>
    </row>
    <row r="23878" spans="6:8" ht="13.5">
      <c r="F23878" s="156" t="s">
        <v>4010</v>
      </c>
      <c r="H23878">
        <v>93113</v>
      </c>
    </row>
    <row r="23879" spans="6:8" ht="13.5">
      <c r="F23879" s="156" t="s">
        <v>4010</v>
      </c>
      <c r="H23879">
        <v>93113</v>
      </c>
    </row>
    <row r="23880" spans="6:8" ht="13.5">
      <c r="F23880" s="156" t="s">
        <v>4010</v>
      </c>
      <c r="H23880">
        <v>93113</v>
      </c>
    </row>
    <row r="23881" spans="6:8" ht="13.5">
      <c r="F23881" s="156" t="s">
        <v>4010</v>
      </c>
      <c r="H23881">
        <v>93113</v>
      </c>
    </row>
    <row r="23882" spans="6:8" ht="13.5">
      <c r="F23882" s="156" t="s">
        <v>4010</v>
      </c>
      <c r="H23882">
        <v>93113</v>
      </c>
    </row>
    <row r="23883" spans="6:8" ht="13.5">
      <c r="F23883" s="156" t="s">
        <v>4011</v>
      </c>
      <c r="H23883">
        <v>93114</v>
      </c>
    </row>
    <row r="23884" spans="6:8" ht="13.5">
      <c r="F23884" s="156" t="s">
        <v>4011</v>
      </c>
      <c r="H23884">
        <v>93114</v>
      </c>
    </row>
    <row r="23885" spans="6:8" ht="13.5">
      <c r="F23885" s="156" t="s">
        <v>4011</v>
      </c>
      <c r="H23885">
        <v>93114</v>
      </c>
    </row>
    <row r="23886" spans="6:8" ht="13.5">
      <c r="F23886" s="156" t="s">
        <v>4011</v>
      </c>
      <c r="H23886">
        <v>93114</v>
      </c>
    </row>
    <row r="23887" spans="6:8" ht="13.5">
      <c r="F23887" s="156" t="s">
        <v>4011</v>
      </c>
      <c r="H23887">
        <v>93114</v>
      </c>
    </row>
    <row r="23888" spans="6:8" ht="13.5">
      <c r="F23888" s="156" t="s">
        <v>4011</v>
      </c>
      <c r="H23888">
        <v>93114</v>
      </c>
    </row>
    <row r="23889" spans="6:8" ht="13.5">
      <c r="F23889" s="156" t="s">
        <v>4011</v>
      </c>
      <c r="H23889">
        <v>93114</v>
      </c>
    </row>
    <row r="23890" spans="6:8" ht="13.5">
      <c r="F23890" s="156" t="s">
        <v>4012</v>
      </c>
      <c r="H23890">
        <v>93115</v>
      </c>
    </row>
    <row r="23891" spans="6:8" ht="13.5">
      <c r="F23891" s="156" t="s">
        <v>4012</v>
      </c>
      <c r="H23891">
        <v>93115</v>
      </c>
    </row>
    <row r="23892" spans="6:8" ht="13.5">
      <c r="F23892" s="156" t="s">
        <v>4012</v>
      </c>
      <c r="H23892">
        <v>93115</v>
      </c>
    </row>
    <row r="23893" spans="6:8" ht="13.5">
      <c r="F23893" s="156" t="s">
        <v>4012</v>
      </c>
      <c r="H23893">
        <v>93115</v>
      </c>
    </row>
    <row r="23894" spans="6:8" ht="13.5">
      <c r="F23894" s="156" t="s">
        <v>4012</v>
      </c>
      <c r="H23894">
        <v>93115</v>
      </c>
    </row>
    <row r="23895" spans="6:8" ht="13.5">
      <c r="F23895" s="156" t="s">
        <v>4012</v>
      </c>
      <c r="H23895">
        <v>93115</v>
      </c>
    </row>
    <row r="23896" spans="6:8" ht="13.5">
      <c r="F23896" s="156" t="s">
        <v>4012</v>
      </c>
      <c r="H23896">
        <v>93115</v>
      </c>
    </row>
    <row r="23897" spans="6:8" ht="13.5">
      <c r="F23897" s="156" t="s">
        <v>4013</v>
      </c>
      <c r="H23897">
        <v>93116</v>
      </c>
    </row>
    <row r="23898" spans="6:8" ht="13.5">
      <c r="F23898" s="156" t="s">
        <v>4013</v>
      </c>
      <c r="H23898">
        <v>93116</v>
      </c>
    </row>
    <row r="23899" spans="6:8" ht="13.5">
      <c r="F23899" s="156" t="s">
        <v>4013</v>
      </c>
      <c r="H23899">
        <v>93116</v>
      </c>
    </row>
    <row r="23900" spans="6:8" ht="13.5">
      <c r="F23900" s="156" t="s">
        <v>4013</v>
      </c>
      <c r="H23900">
        <v>93116</v>
      </c>
    </row>
    <row r="23901" spans="6:8" ht="13.5">
      <c r="F23901" s="156" t="s">
        <v>4013</v>
      </c>
      <c r="H23901">
        <v>93116</v>
      </c>
    </row>
    <row r="23902" spans="6:8" ht="13.5">
      <c r="F23902" s="156" t="s">
        <v>4013</v>
      </c>
      <c r="H23902">
        <v>93116</v>
      </c>
    </row>
    <row r="23903" spans="6:8" ht="13.5">
      <c r="F23903" s="156" t="s">
        <v>4013</v>
      </c>
      <c r="H23903">
        <v>93116</v>
      </c>
    </row>
    <row r="23904" spans="6:8" ht="13.5">
      <c r="F23904" s="156" t="s">
        <v>4014</v>
      </c>
      <c r="H23904">
        <v>93117</v>
      </c>
    </row>
    <row r="23905" spans="6:8" ht="13.5">
      <c r="F23905" s="156" t="s">
        <v>4014</v>
      </c>
      <c r="H23905">
        <v>93117</v>
      </c>
    </row>
    <row r="23906" spans="6:8" ht="13.5">
      <c r="F23906" s="156" t="s">
        <v>4014</v>
      </c>
      <c r="H23906">
        <v>93117</v>
      </c>
    </row>
    <row r="23907" spans="6:8" ht="13.5">
      <c r="F23907" s="156" t="s">
        <v>4014</v>
      </c>
      <c r="H23907">
        <v>93117</v>
      </c>
    </row>
    <row r="23908" spans="6:8" ht="13.5">
      <c r="F23908" s="156" t="s">
        <v>4014</v>
      </c>
      <c r="H23908">
        <v>93117</v>
      </c>
    </row>
    <row r="23909" spans="6:8" ht="13.5">
      <c r="F23909" s="156" t="s">
        <v>4014</v>
      </c>
      <c r="H23909">
        <v>93117</v>
      </c>
    </row>
    <row r="23910" spans="6:8" ht="13.5">
      <c r="F23910" s="156" t="s">
        <v>4014</v>
      </c>
      <c r="H23910">
        <v>93117</v>
      </c>
    </row>
    <row r="23911" spans="6:8" ht="13.5">
      <c r="F23911" s="156" t="s">
        <v>4015</v>
      </c>
      <c r="H23911">
        <v>93118</v>
      </c>
    </row>
    <row r="23912" spans="6:8" ht="13.5">
      <c r="F23912" s="156" t="s">
        <v>4015</v>
      </c>
      <c r="H23912">
        <v>93118</v>
      </c>
    </row>
    <row r="23913" spans="6:8" ht="13.5">
      <c r="F23913" s="156" t="s">
        <v>4015</v>
      </c>
      <c r="H23913">
        <v>93118</v>
      </c>
    </row>
    <row r="23914" spans="6:8" ht="13.5">
      <c r="F23914" s="156" t="s">
        <v>4015</v>
      </c>
      <c r="H23914">
        <v>93118</v>
      </c>
    </row>
    <row r="23915" spans="6:8" ht="13.5">
      <c r="F23915" s="156" t="s">
        <v>4015</v>
      </c>
      <c r="H23915">
        <v>93118</v>
      </c>
    </row>
    <row r="23916" spans="6:8" ht="13.5">
      <c r="F23916" s="156" t="s">
        <v>4015</v>
      </c>
      <c r="H23916">
        <v>93118</v>
      </c>
    </row>
    <row r="23917" spans="6:8" ht="13.5">
      <c r="F23917" s="156" t="s">
        <v>4015</v>
      </c>
      <c r="H23917">
        <v>93118</v>
      </c>
    </row>
    <row r="23918" spans="6:8" ht="13.5">
      <c r="F23918" s="156" t="s">
        <v>4016</v>
      </c>
      <c r="H23918">
        <v>93119</v>
      </c>
    </row>
    <row r="23919" spans="6:8" ht="13.5">
      <c r="F23919" s="156" t="s">
        <v>4016</v>
      </c>
      <c r="H23919">
        <v>93119</v>
      </c>
    </row>
    <row r="23920" spans="6:8" ht="13.5">
      <c r="F23920" s="156" t="s">
        <v>4016</v>
      </c>
      <c r="H23920">
        <v>93119</v>
      </c>
    </row>
    <row r="23921" spans="6:8" ht="13.5">
      <c r="F23921" s="156" t="s">
        <v>4016</v>
      </c>
      <c r="H23921">
        <v>93119</v>
      </c>
    </row>
    <row r="23922" spans="6:8" ht="13.5">
      <c r="F23922" s="156" t="s">
        <v>4016</v>
      </c>
      <c r="H23922">
        <v>93119</v>
      </c>
    </row>
    <row r="23923" spans="6:8" ht="13.5">
      <c r="F23923" s="156" t="s">
        <v>4016</v>
      </c>
      <c r="H23923">
        <v>93119</v>
      </c>
    </row>
    <row r="23924" spans="6:8" ht="13.5">
      <c r="F23924" s="156" t="s">
        <v>4016</v>
      </c>
      <c r="H23924">
        <v>93119</v>
      </c>
    </row>
    <row r="23925" spans="6:8" ht="13.5">
      <c r="F23925" s="156" t="s">
        <v>4017</v>
      </c>
      <c r="H23925">
        <v>93120</v>
      </c>
    </row>
    <row r="23926" spans="6:8" ht="13.5">
      <c r="F23926" s="156" t="s">
        <v>4017</v>
      </c>
      <c r="H23926">
        <v>93120</v>
      </c>
    </row>
    <row r="23927" spans="6:8" ht="13.5">
      <c r="F23927" s="156" t="s">
        <v>4017</v>
      </c>
      <c r="H23927">
        <v>93120</v>
      </c>
    </row>
    <row r="23928" spans="6:8" ht="13.5">
      <c r="F23928" s="156" t="s">
        <v>4017</v>
      </c>
      <c r="H23928">
        <v>93120</v>
      </c>
    </row>
    <row r="23929" spans="6:8" ht="13.5">
      <c r="F23929" s="156" t="s">
        <v>4017</v>
      </c>
      <c r="H23929">
        <v>93120</v>
      </c>
    </row>
    <row r="23930" spans="6:8" ht="13.5">
      <c r="F23930" s="156" t="s">
        <v>4017</v>
      </c>
      <c r="H23930">
        <v>93120</v>
      </c>
    </row>
    <row r="23931" spans="6:8" ht="13.5">
      <c r="F23931" s="156" t="s">
        <v>4017</v>
      </c>
      <c r="H23931">
        <v>93120</v>
      </c>
    </row>
    <row r="23932" spans="6:8" ht="13.5">
      <c r="F23932" s="156" t="s">
        <v>4018</v>
      </c>
      <c r="H23932">
        <v>93121</v>
      </c>
    </row>
    <row r="23933" spans="6:8" ht="13.5">
      <c r="F23933" s="156" t="s">
        <v>4018</v>
      </c>
      <c r="H23933">
        <v>93121</v>
      </c>
    </row>
    <row r="23934" spans="6:8" ht="13.5">
      <c r="F23934" s="156" t="s">
        <v>4018</v>
      </c>
      <c r="H23934">
        <v>93121</v>
      </c>
    </row>
    <row r="23935" spans="6:8" ht="13.5">
      <c r="F23935" s="156" t="s">
        <v>4018</v>
      </c>
      <c r="H23935">
        <v>93121</v>
      </c>
    </row>
    <row r="23936" spans="6:8" ht="13.5">
      <c r="F23936" s="156" t="s">
        <v>4018</v>
      </c>
      <c r="H23936">
        <v>93121</v>
      </c>
    </row>
    <row r="23937" spans="6:8" ht="13.5">
      <c r="F23937" s="156" t="s">
        <v>4018</v>
      </c>
      <c r="H23937">
        <v>93121</v>
      </c>
    </row>
    <row r="23938" spans="6:8" ht="13.5">
      <c r="F23938" s="156" t="s">
        <v>4018</v>
      </c>
      <c r="H23938">
        <v>93121</v>
      </c>
    </row>
    <row r="23939" spans="6:8" ht="13.5">
      <c r="F23939" s="156" t="s">
        <v>4019</v>
      </c>
      <c r="H23939">
        <v>93122</v>
      </c>
    </row>
    <row r="23940" spans="6:8" ht="13.5">
      <c r="F23940" s="156" t="s">
        <v>4019</v>
      </c>
      <c r="H23940">
        <v>93122</v>
      </c>
    </row>
    <row r="23941" spans="6:8" ht="13.5">
      <c r="F23941" s="156" t="s">
        <v>4019</v>
      </c>
      <c r="H23941">
        <v>93122</v>
      </c>
    </row>
    <row r="23942" spans="6:8" ht="13.5">
      <c r="F23942" s="156" t="s">
        <v>4019</v>
      </c>
      <c r="H23942">
        <v>93122</v>
      </c>
    </row>
    <row r="23943" spans="6:8" ht="13.5">
      <c r="F23943" s="156" t="s">
        <v>4019</v>
      </c>
      <c r="H23943">
        <v>93122</v>
      </c>
    </row>
    <row r="23944" spans="6:8" ht="13.5">
      <c r="F23944" s="156" t="s">
        <v>4019</v>
      </c>
      <c r="H23944">
        <v>93122</v>
      </c>
    </row>
    <row r="23945" spans="6:8" ht="13.5">
      <c r="F23945" s="156" t="s">
        <v>4019</v>
      </c>
      <c r="H23945">
        <v>93122</v>
      </c>
    </row>
    <row r="23946" spans="6:8" ht="13.5">
      <c r="F23946" s="156" t="s">
        <v>4020</v>
      </c>
      <c r="H23946">
        <v>93123</v>
      </c>
    </row>
    <row r="23947" spans="6:8" ht="13.5">
      <c r="F23947" s="156" t="s">
        <v>4020</v>
      </c>
      <c r="H23947">
        <v>93123</v>
      </c>
    </row>
    <row r="23948" spans="6:8" ht="13.5">
      <c r="F23948" s="156" t="s">
        <v>4020</v>
      </c>
      <c r="H23948">
        <v>93123</v>
      </c>
    </row>
    <row r="23949" spans="6:8" ht="13.5">
      <c r="F23949" s="156" t="s">
        <v>4020</v>
      </c>
      <c r="H23949">
        <v>93123</v>
      </c>
    </row>
    <row r="23950" spans="6:8" ht="13.5">
      <c r="F23950" s="156" t="s">
        <v>4020</v>
      </c>
      <c r="H23950">
        <v>93123</v>
      </c>
    </row>
    <row r="23951" spans="6:8" ht="13.5">
      <c r="F23951" s="156" t="s">
        <v>4020</v>
      </c>
      <c r="H23951">
        <v>93123</v>
      </c>
    </row>
    <row r="23952" spans="6:8" ht="13.5">
      <c r="F23952" s="156" t="s">
        <v>4020</v>
      </c>
      <c r="H23952">
        <v>93123</v>
      </c>
    </row>
    <row r="23953" spans="6:8" ht="13.5">
      <c r="F23953" s="156" t="s">
        <v>4021</v>
      </c>
      <c r="H23953">
        <v>93124</v>
      </c>
    </row>
    <row r="23954" spans="6:8" ht="13.5">
      <c r="F23954" s="156" t="s">
        <v>4021</v>
      </c>
      <c r="H23954">
        <v>93124</v>
      </c>
    </row>
    <row r="23955" spans="6:8" ht="13.5">
      <c r="F23955" s="156" t="s">
        <v>4021</v>
      </c>
      <c r="H23955">
        <v>93124</v>
      </c>
    </row>
    <row r="23956" spans="6:8" ht="13.5">
      <c r="F23956" s="156" t="s">
        <v>4021</v>
      </c>
      <c r="H23956">
        <v>93124</v>
      </c>
    </row>
    <row r="23957" spans="6:8" ht="13.5">
      <c r="F23957" s="156" t="s">
        <v>4021</v>
      </c>
      <c r="H23957">
        <v>93124</v>
      </c>
    </row>
    <row r="23958" spans="6:8" ht="13.5">
      <c r="F23958" s="156" t="s">
        <v>4021</v>
      </c>
      <c r="H23958">
        <v>93124</v>
      </c>
    </row>
    <row r="23959" spans="6:8" ht="13.5">
      <c r="F23959" s="156" t="s">
        <v>4021</v>
      </c>
      <c r="H23959">
        <v>93124</v>
      </c>
    </row>
    <row r="23960" spans="6:8" ht="13.5">
      <c r="F23960" s="156" t="s">
        <v>4022</v>
      </c>
      <c r="H23960">
        <v>93125</v>
      </c>
    </row>
    <row r="23961" spans="6:8" ht="13.5">
      <c r="F23961" s="156" t="s">
        <v>4022</v>
      </c>
      <c r="H23961">
        <v>93125</v>
      </c>
    </row>
    <row r="23962" spans="6:8" ht="13.5">
      <c r="F23962" s="156" t="s">
        <v>4022</v>
      </c>
      <c r="H23962">
        <v>93125</v>
      </c>
    </row>
    <row r="23963" spans="6:8" ht="13.5">
      <c r="F23963" s="156" t="s">
        <v>4022</v>
      </c>
      <c r="H23963">
        <v>93125</v>
      </c>
    </row>
    <row r="23964" spans="6:8" ht="13.5">
      <c r="F23964" s="156" t="s">
        <v>4022</v>
      </c>
      <c r="H23964">
        <v>93125</v>
      </c>
    </row>
    <row r="23965" spans="6:8" ht="13.5">
      <c r="F23965" s="156" t="s">
        <v>4022</v>
      </c>
      <c r="H23965">
        <v>93125</v>
      </c>
    </row>
    <row r="23966" spans="6:8" ht="13.5">
      <c r="F23966" s="156" t="s">
        <v>4022</v>
      </c>
      <c r="H23966">
        <v>93125</v>
      </c>
    </row>
    <row r="23967" spans="6:8" ht="13.5">
      <c r="F23967" s="156" t="s">
        <v>4023</v>
      </c>
      <c r="H23967">
        <v>93126</v>
      </c>
    </row>
    <row r="23968" spans="6:8" ht="13.5">
      <c r="F23968" s="156" t="s">
        <v>4023</v>
      </c>
      <c r="H23968">
        <v>93126</v>
      </c>
    </row>
    <row r="23969" spans="6:8" ht="13.5">
      <c r="F23969" s="156" t="s">
        <v>4023</v>
      </c>
      <c r="H23969">
        <v>93126</v>
      </c>
    </row>
    <row r="23970" spans="6:8" ht="13.5">
      <c r="F23970" s="156" t="s">
        <v>4023</v>
      </c>
      <c r="H23970">
        <v>93126</v>
      </c>
    </row>
    <row r="23971" spans="6:8" ht="13.5">
      <c r="F23971" s="156" t="s">
        <v>4023</v>
      </c>
      <c r="H23971">
        <v>93126</v>
      </c>
    </row>
    <row r="23972" spans="6:8" ht="13.5">
      <c r="F23972" s="156" t="s">
        <v>4023</v>
      </c>
      <c r="H23972">
        <v>93126</v>
      </c>
    </row>
    <row r="23973" spans="6:8" ht="13.5">
      <c r="F23973" s="156" t="s">
        <v>4023</v>
      </c>
      <c r="H23973">
        <v>93126</v>
      </c>
    </row>
    <row r="23974" spans="6:8" ht="13.5">
      <c r="F23974" s="156" t="s">
        <v>4024</v>
      </c>
      <c r="H23974">
        <v>93133</v>
      </c>
    </row>
    <row r="23975" spans="6:8" ht="13.5">
      <c r="F23975" s="156" t="s">
        <v>4024</v>
      </c>
      <c r="H23975">
        <v>93133</v>
      </c>
    </row>
    <row r="23976" spans="6:8" ht="13.5">
      <c r="F23976" s="156" t="s">
        <v>4024</v>
      </c>
      <c r="H23976">
        <v>93133</v>
      </c>
    </row>
    <row r="23977" spans="6:8" ht="13.5">
      <c r="F23977" s="156" t="s">
        <v>4024</v>
      </c>
      <c r="H23977">
        <v>93133</v>
      </c>
    </row>
    <row r="23978" spans="6:8" ht="13.5">
      <c r="F23978" s="156" t="s">
        <v>4024</v>
      </c>
      <c r="H23978">
        <v>93133</v>
      </c>
    </row>
    <row r="23979" spans="6:8" ht="13.5">
      <c r="F23979" s="156" t="s">
        <v>4024</v>
      </c>
      <c r="H23979">
        <v>93133</v>
      </c>
    </row>
    <row r="23980" spans="6:8" ht="13.5">
      <c r="F23980" s="156" t="s">
        <v>4024</v>
      </c>
      <c r="H23980">
        <v>93133</v>
      </c>
    </row>
    <row r="23981" spans="6:8" ht="13.5">
      <c r="F23981" s="156" t="s">
        <v>4025</v>
      </c>
      <c r="H23981">
        <v>94465</v>
      </c>
    </row>
    <row r="23982" spans="6:8" ht="13.5">
      <c r="F23982" s="156" t="s">
        <v>4025</v>
      </c>
      <c r="H23982">
        <v>94465</v>
      </c>
    </row>
    <row r="23983" spans="6:8" ht="13.5">
      <c r="F23983" s="156" t="s">
        <v>4025</v>
      </c>
      <c r="H23983">
        <v>94465</v>
      </c>
    </row>
    <row r="23984" spans="6:8" ht="13.5">
      <c r="F23984" s="156" t="s">
        <v>4025</v>
      </c>
      <c r="H23984">
        <v>94465</v>
      </c>
    </row>
    <row r="23985" spans="6:8" ht="13.5">
      <c r="F23985" s="156" t="s">
        <v>4025</v>
      </c>
      <c r="H23985">
        <v>94465</v>
      </c>
    </row>
    <row r="23986" spans="6:8" ht="13.5">
      <c r="F23986" s="156" t="s">
        <v>4025</v>
      </c>
      <c r="H23986">
        <v>94465</v>
      </c>
    </row>
    <row r="23987" spans="6:8" ht="13.5">
      <c r="F23987" s="156" t="s">
        <v>4026</v>
      </c>
      <c r="H23987">
        <v>94466</v>
      </c>
    </row>
    <row r="23988" spans="6:8" ht="13.5">
      <c r="F23988" s="156" t="s">
        <v>4026</v>
      </c>
      <c r="H23988">
        <v>94466</v>
      </c>
    </row>
    <row r="23989" spans="6:8" ht="13.5">
      <c r="F23989" s="156" t="s">
        <v>4026</v>
      </c>
      <c r="H23989">
        <v>94466</v>
      </c>
    </row>
    <row r="23990" spans="6:8" ht="13.5">
      <c r="F23990" s="156" t="s">
        <v>4026</v>
      </c>
      <c r="H23990">
        <v>94466</v>
      </c>
    </row>
    <row r="23991" spans="6:8" ht="13.5">
      <c r="F23991" s="156" t="s">
        <v>4026</v>
      </c>
      <c r="H23991">
        <v>94466</v>
      </c>
    </row>
    <row r="23992" spans="6:8" ht="13.5">
      <c r="F23992" s="156" t="s">
        <v>4026</v>
      </c>
      <c r="H23992">
        <v>94466</v>
      </c>
    </row>
    <row r="23993" spans="6:8" ht="13.5">
      <c r="F23993" s="156" t="s">
        <v>4027</v>
      </c>
      <c r="H23993">
        <v>94467</v>
      </c>
    </row>
    <row r="23994" spans="6:8" ht="13.5">
      <c r="F23994" s="156" t="s">
        <v>4027</v>
      </c>
      <c r="H23994">
        <v>94467</v>
      </c>
    </row>
    <row r="23995" spans="6:8" ht="13.5">
      <c r="F23995" s="156" t="s">
        <v>4027</v>
      </c>
      <c r="H23995">
        <v>94467</v>
      </c>
    </row>
    <row r="23996" spans="6:8" ht="13.5">
      <c r="F23996" s="156" t="s">
        <v>4027</v>
      </c>
      <c r="H23996">
        <v>94467</v>
      </c>
    </row>
    <row r="23997" spans="6:8" ht="13.5">
      <c r="F23997" s="156" t="s">
        <v>4027</v>
      </c>
      <c r="H23997">
        <v>94467</v>
      </c>
    </row>
    <row r="23998" spans="6:8" ht="13.5">
      <c r="F23998" s="156" t="s">
        <v>4027</v>
      </c>
      <c r="H23998">
        <v>94467</v>
      </c>
    </row>
    <row r="23999" spans="6:8" ht="13.5">
      <c r="F23999" s="156" t="s">
        <v>4028</v>
      </c>
      <c r="H23999">
        <v>94468</v>
      </c>
    </row>
    <row r="24000" spans="6:8" ht="13.5">
      <c r="F24000" s="156" t="s">
        <v>4028</v>
      </c>
      <c r="H24000">
        <v>94468</v>
      </c>
    </row>
    <row r="24001" spans="6:8" ht="13.5">
      <c r="F24001" s="156" t="s">
        <v>4028</v>
      </c>
      <c r="H24001">
        <v>94468</v>
      </c>
    </row>
    <row r="24002" spans="6:8" ht="13.5">
      <c r="F24002" s="156" t="s">
        <v>4028</v>
      </c>
      <c r="H24002">
        <v>94468</v>
      </c>
    </row>
    <row r="24003" spans="6:8" ht="13.5">
      <c r="F24003" s="156" t="s">
        <v>4028</v>
      </c>
      <c r="H24003">
        <v>94468</v>
      </c>
    </row>
    <row r="24004" spans="6:8" ht="13.5">
      <c r="F24004" s="156" t="s">
        <v>4028</v>
      </c>
      <c r="H24004">
        <v>94468</v>
      </c>
    </row>
    <row r="24005" spans="6:8" ht="13.5">
      <c r="F24005" s="156" t="s">
        <v>4029</v>
      </c>
      <c r="H24005">
        <v>94469</v>
      </c>
    </row>
    <row r="24006" spans="6:8" ht="13.5">
      <c r="F24006" s="156" t="s">
        <v>4029</v>
      </c>
      <c r="H24006">
        <v>94469</v>
      </c>
    </row>
    <row r="24007" spans="6:8" ht="13.5">
      <c r="F24007" s="156" t="s">
        <v>4029</v>
      </c>
      <c r="H24007">
        <v>94469</v>
      </c>
    </row>
    <row r="24008" spans="6:8" ht="13.5">
      <c r="F24008" s="156" t="s">
        <v>4029</v>
      </c>
      <c r="H24008">
        <v>94469</v>
      </c>
    </row>
    <row r="24009" spans="6:8" ht="13.5">
      <c r="F24009" s="156" t="s">
        <v>4029</v>
      </c>
      <c r="H24009">
        <v>94469</v>
      </c>
    </row>
    <row r="24010" spans="6:8" ht="13.5">
      <c r="F24010" s="156" t="s">
        <v>4029</v>
      </c>
      <c r="H24010">
        <v>94469</v>
      </c>
    </row>
    <row r="24011" spans="6:8" ht="13.5">
      <c r="F24011" s="156" t="s">
        <v>4030</v>
      </c>
      <c r="H24011">
        <v>94470</v>
      </c>
    </row>
    <row r="24012" spans="6:8" ht="13.5">
      <c r="F24012" s="156" t="s">
        <v>4030</v>
      </c>
      <c r="H24012">
        <v>94470</v>
      </c>
    </row>
    <row r="24013" spans="6:8" ht="13.5">
      <c r="F24013" s="156" t="s">
        <v>4030</v>
      </c>
      <c r="H24013">
        <v>94470</v>
      </c>
    </row>
    <row r="24014" spans="6:8" ht="13.5">
      <c r="F24014" s="156" t="s">
        <v>4030</v>
      </c>
      <c r="H24014">
        <v>94470</v>
      </c>
    </row>
    <row r="24015" spans="6:8" ht="13.5">
      <c r="F24015" s="156" t="s">
        <v>4030</v>
      </c>
      <c r="H24015">
        <v>94470</v>
      </c>
    </row>
    <row r="24016" spans="6:8" ht="13.5">
      <c r="F24016" s="156" t="s">
        <v>4030</v>
      </c>
      <c r="H24016">
        <v>94470</v>
      </c>
    </row>
    <row r="24017" spans="6:8" ht="13.5">
      <c r="F24017" s="156" t="s">
        <v>4031</v>
      </c>
      <c r="H24017">
        <v>94471</v>
      </c>
    </row>
    <row r="24018" spans="6:8" ht="13.5">
      <c r="F24018" s="156" t="s">
        <v>4031</v>
      </c>
      <c r="H24018">
        <v>94471</v>
      </c>
    </row>
    <row r="24019" spans="6:8" ht="13.5">
      <c r="F24019" s="156" t="s">
        <v>4031</v>
      </c>
      <c r="H24019">
        <v>94471</v>
      </c>
    </row>
    <row r="24020" spans="6:8" ht="13.5">
      <c r="F24020" s="156" t="s">
        <v>4031</v>
      </c>
      <c r="H24020">
        <v>94471</v>
      </c>
    </row>
    <row r="24021" spans="6:8" ht="13.5">
      <c r="F24021" s="156" t="s">
        <v>4031</v>
      </c>
      <c r="H24021">
        <v>94471</v>
      </c>
    </row>
    <row r="24022" spans="6:8" ht="13.5">
      <c r="F24022" s="156" t="s">
        <v>4031</v>
      </c>
      <c r="H24022">
        <v>94471</v>
      </c>
    </row>
    <row r="24023" spans="6:8" ht="13.5">
      <c r="F24023" s="156" t="s">
        <v>4032</v>
      </c>
      <c r="H24023">
        <v>94472</v>
      </c>
    </row>
    <row r="24024" spans="6:8" ht="13.5">
      <c r="F24024" s="156" t="s">
        <v>4032</v>
      </c>
      <c r="H24024">
        <v>94472</v>
      </c>
    </row>
    <row r="24025" spans="6:8" ht="13.5">
      <c r="F24025" s="156" t="s">
        <v>4032</v>
      </c>
      <c r="H24025">
        <v>94472</v>
      </c>
    </row>
    <row r="24026" spans="6:8" ht="13.5">
      <c r="F24026" s="156" t="s">
        <v>4032</v>
      </c>
      <c r="H24026">
        <v>94472</v>
      </c>
    </row>
    <row r="24027" spans="6:8" ht="13.5">
      <c r="F24027" s="156" t="s">
        <v>4032</v>
      </c>
      <c r="H24027">
        <v>94472</v>
      </c>
    </row>
    <row r="24028" spans="6:8" ht="13.5">
      <c r="F24028" s="156" t="s">
        <v>4032</v>
      </c>
      <c r="H24028">
        <v>94472</v>
      </c>
    </row>
    <row r="24029" spans="6:8" ht="13.5">
      <c r="F24029" s="156" t="s">
        <v>4033</v>
      </c>
      <c r="H24029">
        <v>94473</v>
      </c>
    </row>
    <row r="24030" spans="6:8" ht="13.5">
      <c r="F24030" s="156" t="s">
        <v>4033</v>
      </c>
      <c r="H24030">
        <v>94473</v>
      </c>
    </row>
    <row r="24031" spans="6:8" ht="13.5">
      <c r="F24031" s="156" t="s">
        <v>4033</v>
      </c>
      <c r="H24031">
        <v>94473</v>
      </c>
    </row>
    <row r="24032" spans="6:8" ht="13.5">
      <c r="F24032" s="156" t="s">
        <v>4033</v>
      </c>
      <c r="H24032">
        <v>94473</v>
      </c>
    </row>
    <row r="24033" spans="6:8" ht="13.5">
      <c r="F24033" s="156" t="s">
        <v>4033</v>
      </c>
      <c r="H24033">
        <v>94473</v>
      </c>
    </row>
    <row r="24034" spans="6:8" ht="13.5">
      <c r="F24034" s="156" t="s">
        <v>4033</v>
      </c>
      <c r="H24034">
        <v>94473</v>
      </c>
    </row>
    <row r="24035" spans="6:8" ht="13.5">
      <c r="F24035" s="156" t="s">
        <v>4034</v>
      </c>
      <c r="H24035">
        <v>94474</v>
      </c>
    </row>
    <row r="24036" spans="6:8" ht="13.5">
      <c r="F24036" s="156" t="s">
        <v>4034</v>
      </c>
      <c r="H24036">
        <v>94474</v>
      </c>
    </row>
    <row r="24037" spans="6:8" ht="13.5">
      <c r="F24037" s="156" t="s">
        <v>4034</v>
      </c>
      <c r="H24037">
        <v>94474</v>
      </c>
    </row>
    <row r="24038" spans="6:8" ht="13.5">
      <c r="F24038" s="156" t="s">
        <v>4034</v>
      </c>
      <c r="H24038">
        <v>94474</v>
      </c>
    </row>
    <row r="24039" spans="6:8" ht="13.5">
      <c r="F24039" s="156" t="s">
        <v>4034</v>
      </c>
      <c r="H24039">
        <v>94474</v>
      </c>
    </row>
    <row r="24040" spans="6:8" ht="13.5">
      <c r="F24040" s="156" t="s">
        <v>4034</v>
      </c>
      <c r="H24040">
        <v>94474</v>
      </c>
    </row>
    <row r="24041" spans="6:8" ht="13.5">
      <c r="F24041" s="156" t="s">
        <v>4035</v>
      </c>
      <c r="H24041">
        <v>94475</v>
      </c>
    </row>
    <row r="24042" spans="6:8" ht="13.5">
      <c r="F24042" s="156" t="s">
        <v>4035</v>
      </c>
      <c r="H24042">
        <v>94475</v>
      </c>
    </row>
    <row r="24043" spans="6:8" ht="13.5">
      <c r="F24043" s="156" t="s">
        <v>4035</v>
      </c>
      <c r="H24043">
        <v>94475</v>
      </c>
    </row>
    <row r="24044" spans="6:8" ht="13.5">
      <c r="F24044" s="156" t="s">
        <v>4035</v>
      </c>
      <c r="H24044">
        <v>94475</v>
      </c>
    </row>
    <row r="24045" spans="6:8" ht="13.5">
      <c r="F24045" s="156" t="s">
        <v>4035</v>
      </c>
      <c r="H24045">
        <v>94475</v>
      </c>
    </row>
    <row r="24046" spans="6:8" ht="13.5">
      <c r="F24046" s="156" t="s">
        <v>4035</v>
      </c>
      <c r="H24046">
        <v>94475</v>
      </c>
    </row>
    <row r="24047" spans="6:8" ht="13.5">
      <c r="F24047" s="156" t="s">
        <v>4036</v>
      </c>
      <c r="H24047">
        <v>94476</v>
      </c>
    </row>
    <row r="24048" spans="6:8" ht="13.5">
      <c r="F24048" s="156" t="s">
        <v>4036</v>
      </c>
      <c r="H24048">
        <v>94476</v>
      </c>
    </row>
    <row r="24049" spans="6:8" ht="13.5">
      <c r="F24049" s="156" t="s">
        <v>4036</v>
      </c>
      <c r="H24049">
        <v>94476</v>
      </c>
    </row>
    <row r="24050" spans="6:8" ht="13.5">
      <c r="F24050" s="156" t="s">
        <v>4036</v>
      </c>
      <c r="H24050">
        <v>94476</v>
      </c>
    </row>
    <row r="24051" spans="6:8" ht="13.5">
      <c r="F24051" s="156" t="s">
        <v>4036</v>
      </c>
      <c r="H24051">
        <v>94476</v>
      </c>
    </row>
    <row r="24052" spans="6:8" ht="13.5">
      <c r="F24052" s="156" t="s">
        <v>4036</v>
      </c>
      <c r="H24052">
        <v>94476</v>
      </c>
    </row>
    <row r="24053" spans="6:8" ht="13.5">
      <c r="F24053" s="156" t="s">
        <v>4037</v>
      </c>
      <c r="H24053">
        <v>94477</v>
      </c>
    </row>
    <row r="24054" spans="6:8" ht="13.5">
      <c r="F24054" s="156" t="s">
        <v>4037</v>
      </c>
      <c r="H24054">
        <v>94477</v>
      </c>
    </row>
    <row r="24055" spans="6:8" ht="13.5">
      <c r="F24055" s="156" t="s">
        <v>4037</v>
      </c>
      <c r="H24055">
        <v>94477</v>
      </c>
    </row>
    <row r="24056" spans="6:8" ht="13.5">
      <c r="F24056" s="156" t="s">
        <v>4037</v>
      </c>
      <c r="H24056">
        <v>94477</v>
      </c>
    </row>
    <row r="24057" spans="6:8" ht="13.5">
      <c r="F24057" s="156" t="s">
        <v>4037</v>
      </c>
      <c r="H24057">
        <v>94477</v>
      </c>
    </row>
    <row r="24058" spans="6:8" ht="13.5">
      <c r="F24058" s="156" t="s">
        <v>4037</v>
      </c>
      <c r="H24058">
        <v>94477</v>
      </c>
    </row>
    <row r="24059" spans="6:8" ht="13.5">
      <c r="F24059" s="156" t="s">
        <v>4038</v>
      </c>
      <c r="H24059">
        <v>94478</v>
      </c>
    </row>
    <row r="24060" spans="6:8" ht="13.5">
      <c r="F24060" s="156" t="s">
        <v>4038</v>
      </c>
      <c r="H24060">
        <v>94478</v>
      </c>
    </row>
    <row r="24061" spans="6:8" ht="13.5">
      <c r="F24061" s="156" t="s">
        <v>4038</v>
      </c>
      <c r="H24061">
        <v>94478</v>
      </c>
    </row>
    <row r="24062" spans="6:8" ht="13.5">
      <c r="F24062" s="156" t="s">
        <v>4038</v>
      </c>
      <c r="H24062">
        <v>94478</v>
      </c>
    </row>
    <row r="24063" spans="6:8" ht="13.5">
      <c r="F24063" s="156" t="s">
        <v>4038</v>
      </c>
      <c r="H24063">
        <v>94478</v>
      </c>
    </row>
    <row r="24064" spans="6:8" ht="13.5">
      <c r="F24064" s="156" t="s">
        <v>4038</v>
      </c>
      <c r="H24064">
        <v>94478</v>
      </c>
    </row>
    <row r="24065" spans="6:8" ht="13.5">
      <c r="F24065" s="156" t="s">
        <v>4039</v>
      </c>
      <c r="H24065">
        <v>94479</v>
      </c>
    </row>
    <row r="24066" spans="6:8" ht="13.5">
      <c r="F24066" s="156" t="s">
        <v>4039</v>
      </c>
      <c r="H24066">
        <v>94479</v>
      </c>
    </row>
    <row r="24067" spans="6:8" ht="13.5">
      <c r="F24067" s="156" t="s">
        <v>4039</v>
      </c>
      <c r="H24067">
        <v>94479</v>
      </c>
    </row>
    <row r="24068" spans="6:8" ht="13.5">
      <c r="F24068" s="156" t="s">
        <v>4039</v>
      </c>
      <c r="H24068">
        <v>94479</v>
      </c>
    </row>
    <row r="24069" spans="6:8" ht="13.5">
      <c r="F24069" s="156" t="s">
        <v>4039</v>
      </c>
      <c r="H24069">
        <v>94479</v>
      </c>
    </row>
    <row r="24070" spans="6:8" ht="13.5">
      <c r="F24070" s="156" t="s">
        <v>4039</v>
      </c>
      <c r="H24070">
        <v>94479</v>
      </c>
    </row>
    <row r="24071" spans="6:8" ht="13.5">
      <c r="F24071" s="156" t="s">
        <v>4040</v>
      </c>
      <c r="H24071">
        <v>94606</v>
      </c>
    </row>
    <row r="24072" spans="6:8" ht="13.5">
      <c r="F24072" s="156" t="s">
        <v>4040</v>
      </c>
      <c r="H24072">
        <v>94606</v>
      </c>
    </row>
    <row r="24073" spans="6:8" ht="13.5">
      <c r="F24073" s="156" t="s">
        <v>4040</v>
      </c>
      <c r="H24073">
        <v>94606</v>
      </c>
    </row>
    <row r="24074" spans="6:8" ht="13.5">
      <c r="F24074" s="156" t="s">
        <v>4040</v>
      </c>
      <c r="H24074">
        <v>94606</v>
      </c>
    </row>
    <row r="24075" spans="6:8" ht="13.5">
      <c r="F24075" s="156" t="s">
        <v>4040</v>
      </c>
      <c r="H24075">
        <v>94606</v>
      </c>
    </row>
    <row r="24076" spans="6:8" ht="13.5">
      <c r="F24076" s="156" t="s">
        <v>4040</v>
      </c>
      <c r="H24076">
        <v>94606</v>
      </c>
    </row>
    <row r="24077" spans="6:8" ht="13.5">
      <c r="F24077" s="156" t="s">
        <v>4040</v>
      </c>
      <c r="H24077">
        <v>94606</v>
      </c>
    </row>
    <row r="24078" spans="6:8" ht="13.5">
      <c r="F24078" s="156" t="s">
        <v>4041</v>
      </c>
      <c r="H24078">
        <v>94608</v>
      </c>
    </row>
    <row r="24079" spans="6:8" ht="13.5">
      <c r="F24079" s="156" t="s">
        <v>4041</v>
      </c>
      <c r="H24079">
        <v>94608</v>
      </c>
    </row>
    <row r="24080" spans="6:8" ht="13.5">
      <c r="F24080" s="156" t="s">
        <v>4041</v>
      </c>
      <c r="H24080">
        <v>94608</v>
      </c>
    </row>
    <row r="24081" spans="6:8" ht="13.5">
      <c r="F24081" s="156" t="s">
        <v>4041</v>
      </c>
      <c r="H24081">
        <v>94608</v>
      </c>
    </row>
    <row r="24082" spans="6:8" ht="13.5">
      <c r="F24082" s="156" t="s">
        <v>4041</v>
      </c>
      <c r="H24082">
        <v>94608</v>
      </c>
    </row>
    <row r="24083" spans="6:8" ht="13.5">
      <c r="F24083" s="156" t="s">
        <v>4041</v>
      </c>
      <c r="H24083">
        <v>94608</v>
      </c>
    </row>
    <row r="24084" spans="6:8" ht="13.5">
      <c r="F24084" s="156" t="s">
        <v>4041</v>
      </c>
      <c r="H24084">
        <v>94608</v>
      </c>
    </row>
    <row r="24085" spans="6:8" ht="13.5">
      <c r="F24085" s="156" t="s">
        <v>4042</v>
      </c>
      <c r="H24085">
        <v>94610</v>
      </c>
    </row>
    <row r="24086" spans="6:8" ht="13.5">
      <c r="F24086" s="156" t="s">
        <v>4042</v>
      </c>
      <c r="H24086">
        <v>94610</v>
      </c>
    </row>
    <row r="24087" spans="6:8" ht="13.5">
      <c r="F24087" s="156" t="s">
        <v>4042</v>
      </c>
      <c r="H24087">
        <v>94610</v>
      </c>
    </row>
    <row r="24088" spans="6:8" ht="13.5">
      <c r="F24088" s="156" t="s">
        <v>4042</v>
      </c>
      <c r="H24088">
        <v>94610</v>
      </c>
    </row>
    <row r="24089" spans="6:8" ht="13.5">
      <c r="F24089" s="156" t="s">
        <v>4042</v>
      </c>
      <c r="H24089">
        <v>94610</v>
      </c>
    </row>
    <row r="24090" spans="6:8" ht="13.5">
      <c r="F24090" s="156" t="s">
        <v>4042</v>
      </c>
      <c r="H24090">
        <v>94610</v>
      </c>
    </row>
    <row r="24091" spans="6:8" ht="13.5">
      <c r="F24091" s="156" t="s">
        <v>4042</v>
      </c>
      <c r="H24091">
        <v>94610</v>
      </c>
    </row>
    <row r="24092" spans="6:8" ht="13.5">
      <c r="F24092" s="156" t="s">
        <v>4043</v>
      </c>
      <c r="H24092">
        <v>94612</v>
      </c>
    </row>
    <row r="24093" spans="6:8" ht="13.5">
      <c r="F24093" s="156" t="s">
        <v>4043</v>
      </c>
      <c r="H24093">
        <v>94612</v>
      </c>
    </row>
    <row r="24094" spans="6:8" ht="13.5">
      <c r="F24094" s="156" t="s">
        <v>4043</v>
      </c>
      <c r="H24094">
        <v>94612</v>
      </c>
    </row>
    <row r="24095" spans="6:8" ht="13.5">
      <c r="F24095" s="156" t="s">
        <v>4043</v>
      </c>
      <c r="H24095">
        <v>94612</v>
      </c>
    </row>
    <row r="24096" spans="6:8" ht="13.5">
      <c r="F24096" s="156" t="s">
        <v>4043</v>
      </c>
      <c r="H24096">
        <v>94612</v>
      </c>
    </row>
    <row r="24097" spans="6:8" ht="13.5">
      <c r="F24097" s="156" t="s">
        <v>4043</v>
      </c>
      <c r="H24097">
        <v>94612</v>
      </c>
    </row>
    <row r="24098" spans="6:8" ht="13.5">
      <c r="F24098" s="156" t="s">
        <v>4043</v>
      </c>
      <c r="H24098">
        <v>94612</v>
      </c>
    </row>
    <row r="24099" spans="6:8" ht="13.5">
      <c r="F24099" s="156" t="s">
        <v>4044</v>
      </c>
      <c r="H24099">
        <v>94614</v>
      </c>
    </row>
    <row r="24100" spans="6:8" ht="13.5">
      <c r="F24100" s="156" t="s">
        <v>4044</v>
      </c>
      <c r="H24100">
        <v>94614</v>
      </c>
    </row>
    <row r="24101" spans="6:8" ht="13.5">
      <c r="F24101" s="156" t="s">
        <v>4044</v>
      </c>
      <c r="H24101">
        <v>94614</v>
      </c>
    </row>
    <row r="24102" spans="6:8" ht="13.5">
      <c r="F24102" s="156" t="s">
        <v>4044</v>
      </c>
      <c r="H24102">
        <v>94614</v>
      </c>
    </row>
    <row r="24103" spans="6:8" ht="13.5">
      <c r="F24103" s="156" t="s">
        <v>4044</v>
      </c>
      <c r="H24103">
        <v>94614</v>
      </c>
    </row>
    <row r="24104" spans="6:8" ht="13.5">
      <c r="F24104" s="156" t="s">
        <v>4044</v>
      </c>
      <c r="H24104">
        <v>94614</v>
      </c>
    </row>
    <row r="24105" spans="6:8" ht="13.5">
      <c r="F24105" s="156" t="s">
        <v>4044</v>
      </c>
      <c r="H24105">
        <v>94614</v>
      </c>
    </row>
    <row r="24106" spans="6:8" ht="13.5">
      <c r="F24106" s="156" t="s">
        <v>4045</v>
      </c>
      <c r="H24106">
        <v>94615</v>
      </c>
    </row>
    <row r="24107" spans="6:8" ht="13.5">
      <c r="F24107" s="156" t="s">
        <v>4045</v>
      </c>
      <c r="H24107">
        <v>94615</v>
      </c>
    </row>
    <row r="24108" spans="6:8" ht="13.5">
      <c r="F24108" s="156" t="s">
        <v>4045</v>
      </c>
      <c r="H24108">
        <v>94615</v>
      </c>
    </row>
    <row r="24109" spans="6:8" ht="13.5">
      <c r="F24109" s="156" t="s">
        <v>4045</v>
      </c>
      <c r="H24109">
        <v>94615</v>
      </c>
    </row>
    <row r="24110" spans="6:8" ht="13.5">
      <c r="F24110" s="156" t="s">
        <v>4045</v>
      </c>
      <c r="H24110">
        <v>94615</v>
      </c>
    </row>
    <row r="24111" spans="6:8" ht="13.5">
      <c r="F24111" s="156" t="s">
        <v>4045</v>
      </c>
      <c r="H24111">
        <v>94615</v>
      </c>
    </row>
    <row r="24112" spans="6:8" ht="13.5">
      <c r="F24112" s="156" t="s">
        <v>4045</v>
      </c>
      <c r="H24112">
        <v>94615</v>
      </c>
    </row>
    <row r="24113" spans="6:8" ht="13.5">
      <c r="F24113" s="156" t="s">
        <v>4046</v>
      </c>
      <c r="H24113">
        <v>94616</v>
      </c>
    </row>
    <row r="24114" spans="6:8" ht="13.5">
      <c r="F24114" s="156" t="s">
        <v>4046</v>
      </c>
      <c r="H24114">
        <v>94616</v>
      </c>
    </row>
    <row r="24115" spans="6:8" ht="13.5">
      <c r="F24115" s="156" t="s">
        <v>4046</v>
      </c>
      <c r="H24115">
        <v>94616</v>
      </c>
    </row>
    <row r="24116" spans="6:8" ht="13.5">
      <c r="F24116" s="156" t="s">
        <v>4046</v>
      </c>
      <c r="H24116">
        <v>94616</v>
      </c>
    </row>
    <row r="24117" spans="6:8" ht="13.5">
      <c r="F24117" s="156" t="s">
        <v>4046</v>
      </c>
      <c r="H24117">
        <v>94616</v>
      </c>
    </row>
    <row r="24118" spans="6:8" ht="13.5">
      <c r="F24118" s="156" t="s">
        <v>4046</v>
      </c>
      <c r="H24118">
        <v>94616</v>
      </c>
    </row>
    <row r="24119" spans="6:8" ht="13.5">
      <c r="F24119" s="156" t="s">
        <v>4046</v>
      </c>
      <c r="H24119">
        <v>94616</v>
      </c>
    </row>
    <row r="24120" spans="6:8" ht="13.5">
      <c r="F24120" s="156" t="s">
        <v>4047</v>
      </c>
      <c r="H24120">
        <v>94617</v>
      </c>
    </row>
    <row r="24121" spans="6:8" ht="13.5">
      <c r="F24121" s="156" t="s">
        <v>4047</v>
      </c>
      <c r="H24121">
        <v>94617</v>
      </c>
    </row>
    <row r="24122" spans="6:8" ht="13.5">
      <c r="F24122" s="156" t="s">
        <v>4047</v>
      </c>
      <c r="H24122">
        <v>94617</v>
      </c>
    </row>
    <row r="24123" spans="6:8" ht="13.5">
      <c r="F24123" s="156" t="s">
        <v>4047</v>
      </c>
      <c r="H24123">
        <v>94617</v>
      </c>
    </row>
    <row r="24124" spans="6:8" ht="13.5">
      <c r="F24124" s="156" t="s">
        <v>4047</v>
      </c>
      <c r="H24124">
        <v>94617</v>
      </c>
    </row>
    <row r="24125" spans="6:8" ht="13.5">
      <c r="F24125" s="156" t="s">
        <v>4047</v>
      </c>
      <c r="H24125">
        <v>94617</v>
      </c>
    </row>
    <row r="24126" spans="6:8" ht="13.5">
      <c r="F24126" s="156" t="s">
        <v>4047</v>
      </c>
      <c r="H24126">
        <v>94617</v>
      </c>
    </row>
    <row r="24127" spans="6:8" ht="13.5">
      <c r="F24127" s="156" t="s">
        <v>4048</v>
      </c>
      <c r="H24127">
        <v>94618</v>
      </c>
    </row>
    <row r="24128" spans="6:8" ht="13.5">
      <c r="F24128" s="156" t="s">
        <v>4048</v>
      </c>
      <c r="H24128">
        <v>94618</v>
      </c>
    </row>
    <row r="24129" spans="6:8" ht="13.5">
      <c r="F24129" s="156" t="s">
        <v>4048</v>
      </c>
      <c r="H24129">
        <v>94618</v>
      </c>
    </row>
    <row r="24130" spans="6:8" ht="13.5">
      <c r="F24130" s="156" t="s">
        <v>4048</v>
      </c>
      <c r="H24130">
        <v>94618</v>
      </c>
    </row>
    <row r="24131" spans="6:8" ht="13.5">
      <c r="F24131" s="156" t="s">
        <v>4048</v>
      </c>
      <c r="H24131">
        <v>94618</v>
      </c>
    </row>
    <row r="24132" spans="6:8" ht="13.5">
      <c r="F24132" s="156" t="s">
        <v>4048</v>
      </c>
      <c r="H24132">
        <v>94618</v>
      </c>
    </row>
    <row r="24133" spans="6:8" ht="13.5">
      <c r="F24133" s="156" t="s">
        <v>4048</v>
      </c>
      <c r="H24133">
        <v>94618</v>
      </c>
    </row>
    <row r="24134" spans="6:8" ht="13.5">
      <c r="F24134" s="156" t="s">
        <v>4049</v>
      </c>
      <c r="H24134">
        <v>94620</v>
      </c>
    </row>
    <row r="24135" spans="6:8" ht="13.5">
      <c r="F24135" s="156" t="s">
        <v>4049</v>
      </c>
      <c r="H24135">
        <v>94620</v>
      </c>
    </row>
    <row r="24136" spans="6:8" ht="13.5">
      <c r="F24136" s="156" t="s">
        <v>4049</v>
      </c>
      <c r="H24136">
        <v>94620</v>
      </c>
    </row>
    <row r="24137" spans="6:8" ht="13.5">
      <c r="F24137" s="156" t="s">
        <v>4049</v>
      </c>
      <c r="H24137">
        <v>94620</v>
      </c>
    </row>
    <row r="24138" spans="6:8" ht="13.5">
      <c r="F24138" s="156" t="s">
        <v>4049</v>
      </c>
      <c r="H24138">
        <v>94620</v>
      </c>
    </row>
    <row r="24139" spans="6:8" ht="13.5">
      <c r="F24139" s="156" t="s">
        <v>4049</v>
      </c>
      <c r="H24139">
        <v>94620</v>
      </c>
    </row>
    <row r="24140" spans="6:8" ht="13.5">
      <c r="F24140" s="156" t="s">
        <v>4049</v>
      </c>
      <c r="H24140">
        <v>94620</v>
      </c>
    </row>
    <row r="24141" spans="6:8" ht="13.5">
      <c r="F24141" s="156" t="s">
        <v>4050</v>
      </c>
      <c r="H24141">
        <v>94622</v>
      </c>
    </row>
    <row r="24142" spans="6:8" ht="13.5">
      <c r="F24142" s="156" t="s">
        <v>4050</v>
      </c>
      <c r="H24142">
        <v>94622</v>
      </c>
    </row>
    <row r="24143" spans="6:8" ht="13.5">
      <c r="F24143" s="156" t="s">
        <v>4050</v>
      </c>
      <c r="H24143">
        <v>94622</v>
      </c>
    </row>
    <row r="24144" spans="6:8" ht="13.5">
      <c r="F24144" s="156" t="s">
        <v>4050</v>
      </c>
      <c r="H24144">
        <v>94622</v>
      </c>
    </row>
    <row r="24145" spans="6:8" ht="13.5">
      <c r="F24145" s="156" t="s">
        <v>4050</v>
      </c>
      <c r="H24145">
        <v>94622</v>
      </c>
    </row>
    <row r="24146" spans="6:8" ht="13.5">
      <c r="F24146" s="156" t="s">
        <v>4050</v>
      </c>
      <c r="H24146">
        <v>94622</v>
      </c>
    </row>
    <row r="24147" spans="6:8" ht="13.5">
      <c r="F24147" s="156" t="s">
        <v>4050</v>
      </c>
      <c r="H24147">
        <v>94622</v>
      </c>
    </row>
    <row r="24148" spans="6:8" ht="13.5">
      <c r="F24148" s="156" t="s">
        <v>4051</v>
      </c>
      <c r="H24148">
        <v>94623</v>
      </c>
    </row>
    <row r="24149" spans="6:8" ht="13.5">
      <c r="F24149" s="156" t="s">
        <v>4051</v>
      </c>
      <c r="H24149">
        <v>94623</v>
      </c>
    </row>
    <row r="24150" spans="6:8" ht="13.5">
      <c r="F24150" s="156" t="s">
        <v>4051</v>
      </c>
      <c r="H24150">
        <v>94623</v>
      </c>
    </row>
    <row r="24151" spans="6:8" ht="13.5">
      <c r="F24151" s="156" t="s">
        <v>4051</v>
      </c>
      <c r="H24151">
        <v>94623</v>
      </c>
    </row>
    <row r="24152" spans="6:8" ht="13.5">
      <c r="F24152" s="156" t="s">
        <v>4051</v>
      </c>
      <c r="H24152">
        <v>94623</v>
      </c>
    </row>
    <row r="24153" spans="6:8" ht="13.5">
      <c r="F24153" s="156" t="s">
        <v>4051</v>
      </c>
      <c r="H24153">
        <v>94623</v>
      </c>
    </row>
    <row r="24154" spans="6:8" ht="13.5">
      <c r="F24154" s="156" t="s">
        <v>4051</v>
      </c>
      <c r="H24154">
        <v>94623</v>
      </c>
    </row>
    <row r="24155" spans="6:8" ht="13.5">
      <c r="F24155" s="156" t="s">
        <v>4052</v>
      </c>
      <c r="H24155">
        <v>94624</v>
      </c>
    </row>
    <row r="24156" spans="6:8" ht="13.5">
      <c r="F24156" s="156" t="s">
        <v>4052</v>
      </c>
      <c r="H24156">
        <v>94624</v>
      </c>
    </row>
    <row r="24157" spans="6:8" ht="13.5">
      <c r="F24157" s="156" t="s">
        <v>4052</v>
      </c>
      <c r="H24157">
        <v>94624</v>
      </c>
    </row>
    <row r="24158" spans="6:8" ht="13.5">
      <c r="F24158" s="156" t="s">
        <v>4052</v>
      </c>
      <c r="H24158">
        <v>94624</v>
      </c>
    </row>
    <row r="24159" spans="6:8" ht="13.5">
      <c r="F24159" s="156" t="s">
        <v>4052</v>
      </c>
      <c r="H24159">
        <v>94624</v>
      </c>
    </row>
    <row r="24160" spans="6:8" ht="13.5">
      <c r="F24160" s="156" t="s">
        <v>4052</v>
      </c>
      <c r="H24160">
        <v>94624</v>
      </c>
    </row>
    <row r="24161" spans="6:8" ht="13.5">
      <c r="F24161" s="156" t="s">
        <v>4052</v>
      </c>
      <c r="H24161">
        <v>94624</v>
      </c>
    </row>
    <row r="24162" spans="6:8" ht="13.5">
      <c r="F24162" s="156" t="s">
        <v>4053</v>
      </c>
      <c r="H24162">
        <v>94625</v>
      </c>
    </row>
    <row r="24163" spans="6:8" ht="13.5">
      <c r="F24163" s="156" t="s">
        <v>4053</v>
      </c>
      <c r="H24163">
        <v>94625</v>
      </c>
    </row>
    <row r="24164" spans="6:8" ht="13.5">
      <c r="F24164" s="156" t="s">
        <v>4053</v>
      </c>
      <c r="H24164">
        <v>94625</v>
      </c>
    </row>
    <row r="24165" spans="6:8" ht="13.5">
      <c r="F24165" s="156" t="s">
        <v>4053</v>
      </c>
      <c r="H24165">
        <v>94625</v>
      </c>
    </row>
    <row r="24166" spans="6:8" ht="13.5">
      <c r="F24166" s="156" t="s">
        <v>4053</v>
      </c>
      <c r="H24166">
        <v>94625</v>
      </c>
    </row>
    <row r="24167" spans="6:8" ht="13.5">
      <c r="F24167" s="156" t="s">
        <v>4053</v>
      </c>
      <c r="H24167">
        <v>94625</v>
      </c>
    </row>
    <row r="24168" spans="6:8" ht="13.5">
      <c r="F24168" s="156" t="s">
        <v>4053</v>
      </c>
      <c r="H24168">
        <v>94625</v>
      </c>
    </row>
    <row r="24169" spans="6:8" ht="13.5">
      <c r="F24169" s="156" t="s">
        <v>4054</v>
      </c>
      <c r="H24169">
        <v>94656</v>
      </c>
    </row>
    <row r="24170" spans="6:8" ht="13.5">
      <c r="F24170" s="156" t="s">
        <v>4054</v>
      </c>
      <c r="H24170">
        <v>94656</v>
      </c>
    </row>
    <row r="24171" spans="6:8" ht="13.5">
      <c r="F24171" s="156" t="s">
        <v>4054</v>
      </c>
      <c r="H24171">
        <v>94656</v>
      </c>
    </row>
    <row r="24172" spans="6:8" ht="13.5">
      <c r="F24172" s="156" t="s">
        <v>4054</v>
      </c>
      <c r="H24172">
        <v>94656</v>
      </c>
    </row>
    <row r="24173" spans="6:8" ht="13.5">
      <c r="F24173" s="156" t="s">
        <v>4054</v>
      </c>
      <c r="H24173">
        <v>94656</v>
      </c>
    </row>
    <row r="24174" spans="6:8" ht="13.5">
      <c r="F24174" s="156" t="s">
        <v>4054</v>
      </c>
      <c r="H24174">
        <v>94656</v>
      </c>
    </row>
    <row r="24175" spans="6:8" ht="13.5">
      <c r="F24175" s="156" t="s">
        <v>4054</v>
      </c>
      <c r="H24175">
        <v>94656</v>
      </c>
    </row>
    <row r="24176" spans="6:8" ht="13.5">
      <c r="F24176" s="156" t="s">
        <v>4055</v>
      </c>
      <c r="H24176">
        <v>94657</v>
      </c>
    </row>
    <row r="24177" spans="6:8" ht="13.5">
      <c r="F24177" s="156" t="s">
        <v>4055</v>
      </c>
      <c r="H24177">
        <v>94657</v>
      </c>
    </row>
    <row r="24178" spans="6:8" ht="13.5">
      <c r="F24178" s="156" t="s">
        <v>4055</v>
      </c>
      <c r="H24178">
        <v>94657</v>
      </c>
    </row>
    <row r="24179" spans="6:8" ht="13.5">
      <c r="F24179" s="156" t="s">
        <v>4055</v>
      </c>
      <c r="H24179">
        <v>94657</v>
      </c>
    </row>
    <row r="24180" spans="6:8" ht="13.5">
      <c r="F24180" s="156" t="s">
        <v>4055</v>
      </c>
      <c r="H24180">
        <v>94657</v>
      </c>
    </row>
    <row r="24181" spans="6:8" ht="13.5">
      <c r="F24181" s="156" t="s">
        <v>4055</v>
      </c>
      <c r="H24181">
        <v>94657</v>
      </c>
    </row>
    <row r="24182" spans="6:8" ht="13.5">
      <c r="F24182" s="156" t="s">
        <v>4055</v>
      </c>
      <c r="H24182">
        <v>94657</v>
      </c>
    </row>
    <row r="24183" spans="6:8" ht="13.5">
      <c r="F24183" s="156" t="s">
        <v>4056</v>
      </c>
      <c r="H24183">
        <v>94658</v>
      </c>
    </row>
    <row r="24184" spans="6:8" ht="13.5">
      <c r="F24184" s="156" t="s">
        <v>4056</v>
      </c>
      <c r="H24184">
        <v>94658</v>
      </c>
    </row>
    <row r="24185" spans="6:8" ht="13.5">
      <c r="F24185" s="156" t="s">
        <v>4056</v>
      </c>
      <c r="H24185">
        <v>94658</v>
      </c>
    </row>
    <row r="24186" spans="6:8" ht="13.5">
      <c r="F24186" s="156" t="s">
        <v>4056</v>
      </c>
      <c r="H24186">
        <v>94658</v>
      </c>
    </row>
    <row r="24187" spans="6:8" ht="13.5">
      <c r="F24187" s="156" t="s">
        <v>4056</v>
      </c>
      <c r="H24187">
        <v>94658</v>
      </c>
    </row>
    <row r="24188" spans="6:8" ht="13.5">
      <c r="F24188" s="156" t="s">
        <v>4056</v>
      </c>
      <c r="H24188">
        <v>94658</v>
      </c>
    </row>
    <row r="24189" spans="6:8" ht="13.5">
      <c r="F24189" s="156" t="s">
        <v>4056</v>
      </c>
      <c r="H24189">
        <v>94658</v>
      </c>
    </row>
    <row r="24190" spans="6:8" ht="13.5">
      <c r="F24190" s="156" t="s">
        <v>4057</v>
      </c>
      <c r="H24190">
        <v>94659</v>
      </c>
    </row>
    <row r="24191" spans="6:8" ht="13.5">
      <c r="F24191" s="156" t="s">
        <v>4057</v>
      </c>
      <c r="H24191">
        <v>94659</v>
      </c>
    </row>
    <row r="24192" spans="6:8" ht="13.5">
      <c r="F24192" s="156" t="s">
        <v>4057</v>
      </c>
      <c r="H24192">
        <v>94659</v>
      </c>
    </row>
    <row r="24193" spans="6:8" ht="13.5">
      <c r="F24193" s="156" t="s">
        <v>4057</v>
      </c>
      <c r="H24193">
        <v>94659</v>
      </c>
    </row>
    <row r="24194" spans="6:8" ht="13.5">
      <c r="F24194" s="156" t="s">
        <v>4057</v>
      </c>
      <c r="H24194">
        <v>94659</v>
      </c>
    </row>
    <row r="24195" spans="6:8" ht="13.5">
      <c r="F24195" s="156" t="s">
        <v>4057</v>
      </c>
      <c r="H24195">
        <v>94659</v>
      </c>
    </row>
    <row r="24196" spans="6:8" ht="13.5">
      <c r="F24196" s="156" t="s">
        <v>4057</v>
      </c>
      <c r="H24196">
        <v>94659</v>
      </c>
    </row>
    <row r="24197" spans="6:8" ht="13.5">
      <c r="F24197" s="156" t="s">
        <v>4058</v>
      </c>
      <c r="H24197">
        <v>94660</v>
      </c>
    </row>
    <row r="24198" spans="6:8" ht="13.5">
      <c r="F24198" s="156" t="s">
        <v>4058</v>
      </c>
      <c r="H24198">
        <v>94660</v>
      </c>
    </row>
    <row r="24199" spans="6:8" ht="13.5">
      <c r="F24199" s="156" t="s">
        <v>4058</v>
      </c>
      <c r="H24199">
        <v>94660</v>
      </c>
    </row>
    <row r="24200" spans="6:8" ht="13.5">
      <c r="F24200" s="156" t="s">
        <v>4058</v>
      </c>
      <c r="H24200">
        <v>94660</v>
      </c>
    </row>
    <row r="24201" spans="6:8" ht="13.5">
      <c r="F24201" s="156" t="s">
        <v>4058</v>
      </c>
      <c r="H24201">
        <v>94660</v>
      </c>
    </row>
    <row r="24202" spans="6:8" ht="13.5">
      <c r="F24202" s="156" t="s">
        <v>4058</v>
      </c>
      <c r="H24202">
        <v>94660</v>
      </c>
    </row>
    <row r="24203" spans="6:8" ht="13.5">
      <c r="F24203" s="156" t="s">
        <v>4058</v>
      </c>
      <c r="H24203">
        <v>94660</v>
      </c>
    </row>
    <row r="24204" spans="6:8" ht="13.5">
      <c r="F24204" s="156" t="s">
        <v>4059</v>
      </c>
      <c r="H24204">
        <v>94661</v>
      </c>
    </row>
    <row r="24205" spans="6:8" ht="13.5">
      <c r="F24205" s="156" t="s">
        <v>4059</v>
      </c>
      <c r="H24205">
        <v>94661</v>
      </c>
    </row>
    <row r="24206" spans="6:8" ht="13.5">
      <c r="F24206" s="156" t="s">
        <v>4059</v>
      </c>
      <c r="H24206">
        <v>94661</v>
      </c>
    </row>
    <row r="24207" spans="6:8" ht="13.5">
      <c r="F24207" s="156" t="s">
        <v>4059</v>
      </c>
      <c r="H24207">
        <v>94661</v>
      </c>
    </row>
    <row r="24208" spans="6:8" ht="13.5">
      <c r="F24208" s="156" t="s">
        <v>4059</v>
      </c>
      <c r="H24208">
        <v>94661</v>
      </c>
    </row>
    <row r="24209" spans="6:8" ht="13.5">
      <c r="F24209" s="156" t="s">
        <v>4059</v>
      </c>
      <c r="H24209">
        <v>94661</v>
      </c>
    </row>
    <row r="24210" spans="6:8" ht="13.5">
      <c r="F24210" s="156" t="s">
        <v>4059</v>
      </c>
      <c r="H24210">
        <v>94661</v>
      </c>
    </row>
    <row r="24211" spans="6:8" ht="13.5">
      <c r="F24211" s="156" t="s">
        <v>4060</v>
      </c>
      <c r="H24211">
        <v>94662</v>
      </c>
    </row>
    <row r="24212" spans="6:8" ht="13.5">
      <c r="F24212" s="156" t="s">
        <v>4060</v>
      </c>
      <c r="H24212">
        <v>94662</v>
      </c>
    </row>
    <row r="24213" spans="6:8" ht="13.5">
      <c r="F24213" s="156" t="s">
        <v>4060</v>
      </c>
      <c r="H24213">
        <v>94662</v>
      </c>
    </row>
    <row r="24214" spans="6:8" ht="13.5">
      <c r="F24214" s="156" t="s">
        <v>4060</v>
      </c>
      <c r="H24214">
        <v>94662</v>
      </c>
    </row>
    <row r="24215" spans="6:8" ht="13.5">
      <c r="F24215" s="156" t="s">
        <v>4060</v>
      </c>
      <c r="H24215">
        <v>94662</v>
      </c>
    </row>
    <row r="24216" spans="6:8" ht="13.5">
      <c r="F24216" s="156" t="s">
        <v>4060</v>
      </c>
      <c r="H24216">
        <v>94662</v>
      </c>
    </row>
    <row r="24217" spans="6:8" ht="13.5">
      <c r="F24217" s="156" t="s">
        <v>4060</v>
      </c>
      <c r="H24217">
        <v>94662</v>
      </c>
    </row>
    <row r="24218" spans="6:8" ht="13.5">
      <c r="F24218" s="156" t="s">
        <v>4061</v>
      </c>
      <c r="H24218">
        <v>94663</v>
      </c>
    </row>
    <row r="24219" spans="6:8" ht="13.5">
      <c r="F24219" s="156" t="s">
        <v>4061</v>
      </c>
      <c r="H24219">
        <v>94663</v>
      </c>
    </row>
    <row r="24220" spans="6:8" ht="13.5">
      <c r="F24220" s="156" t="s">
        <v>4061</v>
      </c>
      <c r="H24220">
        <v>94663</v>
      </c>
    </row>
    <row r="24221" spans="6:8" ht="13.5">
      <c r="F24221" s="156" t="s">
        <v>4061</v>
      </c>
      <c r="H24221">
        <v>94663</v>
      </c>
    </row>
    <row r="24222" spans="6:8" ht="13.5">
      <c r="F24222" s="156" t="s">
        <v>4061</v>
      </c>
      <c r="H24222">
        <v>94663</v>
      </c>
    </row>
    <row r="24223" spans="6:8" ht="13.5">
      <c r="F24223" s="156" t="s">
        <v>4061</v>
      </c>
      <c r="H24223">
        <v>94663</v>
      </c>
    </row>
    <row r="24224" spans="6:8" ht="13.5">
      <c r="F24224" s="156" t="s">
        <v>4061</v>
      </c>
      <c r="H24224">
        <v>94663</v>
      </c>
    </row>
    <row r="24225" spans="6:8" ht="13.5">
      <c r="F24225" s="156" t="s">
        <v>4062</v>
      </c>
      <c r="H24225">
        <v>94664</v>
      </c>
    </row>
    <row r="24226" spans="6:8" ht="13.5">
      <c r="F24226" s="156" t="s">
        <v>4062</v>
      </c>
      <c r="H24226">
        <v>94664</v>
      </c>
    </row>
    <row r="24227" spans="6:8" ht="13.5">
      <c r="F24227" s="156" t="s">
        <v>4062</v>
      </c>
      <c r="H24227">
        <v>94664</v>
      </c>
    </row>
    <row r="24228" spans="6:8" ht="13.5">
      <c r="F24228" s="156" t="s">
        <v>4062</v>
      </c>
      <c r="H24228">
        <v>94664</v>
      </c>
    </row>
    <row r="24229" spans="6:8" ht="13.5">
      <c r="F24229" s="156" t="s">
        <v>4062</v>
      </c>
      <c r="H24229">
        <v>94664</v>
      </c>
    </row>
    <row r="24230" spans="6:8" ht="13.5">
      <c r="F24230" s="156" t="s">
        <v>4062</v>
      </c>
      <c r="H24230">
        <v>94664</v>
      </c>
    </row>
    <row r="24231" spans="6:8" ht="13.5">
      <c r="F24231" s="156" t="s">
        <v>4062</v>
      </c>
      <c r="H24231">
        <v>94664</v>
      </c>
    </row>
    <row r="24232" spans="6:8" ht="13.5">
      <c r="F24232" s="156" t="s">
        <v>4063</v>
      </c>
      <c r="H24232">
        <v>94665</v>
      </c>
    </row>
    <row r="24233" spans="6:8" ht="13.5">
      <c r="F24233" s="156" t="s">
        <v>4063</v>
      </c>
      <c r="H24233">
        <v>94665</v>
      </c>
    </row>
    <row r="24234" spans="6:8" ht="13.5">
      <c r="F24234" s="156" t="s">
        <v>4063</v>
      </c>
      <c r="H24234">
        <v>94665</v>
      </c>
    </row>
    <row r="24235" spans="6:8" ht="13.5">
      <c r="F24235" s="156" t="s">
        <v>4063</v>
      </c>
      <c r="H24235">
        <v>94665</v>
      </c>
    </row>
    <row r="24236" spans="6:8" ht="13.5">
      <c r="F24236" s="156" t="s">
        <v>4063</v>
      </c>
      <c r="H24236">
        <v>94665</v>
      </c>
    </row>
    <row r="24237" spans="6:8" ht="13.5">
      <c r="F24237" s="156" t="s">
        <v>4063</v>
      </c>
      <c r="H24237">
        <v>94665</v>
      </c>
    </row>
    <row r="24238" spans="6:8" ht="13.5">
      <c r="F24238" s="156" t="s">
        <v>4063</v>
      </c>
      <c r="H24238">
        <v>94665</v>
      </c>
    </row>
    <row r="24239" spans="6:8" ht="13.5">
      <c r="F24239" s="156" t="s">
        <v>4064</v>
      </c>
      <c r="H24239">
        <v>94666</v>
      </c>
    </row>
    <row r="24240" spans="6:8" ht="13.5">
      <c r="F24240" s="156" t="s">
        <v>4064</v>
      </c>
      <c r="H24240">
        <v>94666</v>
      </c>
    </row>
    <row r="24241" spans="6:8" ht="13.5">
      <c r="F24241" s="156" t="s">
        <v>4064</v>
      </c>
      <c r="H24241">
        <v>94666</v>
      </c>
    </row>
    <row r="24242" spans="6:8" ht="13.5">
      <c r="F24242" s="156" t="s">
        <v>4064</v>
      </c>
      <c r="H24242">
        <v>94666</v>
      </c>
    </row>
    <row r="24243" spans="6:8" ht="13.5">
      <c r="F24243" s="156" t="s">
        <v>4064</v>
      </c>
      <c r="H24243">
        <v>94666</v>
      </c>
    </row>
    <row r="24244" spans="6:8" ht="13.5">
      <c r="F24244" s="156" t="s">
        <v>4064</v>
      </c>
      <c r="H24244">
        <v>94666</v>
      </c>
    </row>
    <row r="24245" spans="6:8" ht="13.5">
      <c r="F24245" s="156" t="s">
        <v>4064</v>
      </c>
      <c r="H24245">
        <v>94666</v>
      </c>
    </row>
    <row r="24246" spans="6:8" ht="13.5">
      <c r="F24246" s="156" t="s">
        <v>4065</v>
      </c>
      <c r="H24246">
        <v>94667</v>
      </c>
    </row>
    <row r="24247" spans="6:8" ht="13.5">
      <c r="F24247" s="156" t="s">
        <v>4065</v>
      </c>
      <c r="H24247">
        <v>94667</v>
      </c>
    </row>
    <row r="24248" spans="6:8" ht="13.5">
      <c r="F24248" s="156" t="s">
        <v>4065</v>
      </c>
      <c r="H24248">
        <v>94667</v>
      </c>
    </row>
    <row r="24249" spans="6:8" ht="13.5">
      <c r="F24249" s="156" t="s">
        <v>4065</v>
      </c>
      <c r="H24249">
        <v>94667</v>
      </c>
    </row>
    <row r="24250" spans="6:8" ht="13.5">
      <c r="F24250" s="156" t="s">
        <v>4065</v>
      </c>
      <c r="H24250">
        <v>94667</v>
      </c>
    </row>
    <row r="24251" spans="6:8" ht="13.5">
      <c r="F24251" s="156" t="s">
        <v>4065</v>
      </c>
      <c r="H24251">
        <v>94667</v>
      </c>
    </row>
    <row r="24252" spans="6:8" ht="13.5">
      <c r="F24252" s="156" t="s">
        <v>4065</v>
      </c>
      <c r="H24252">
        <v>94667</v>
      </c>
    </row>
    <row r="24253" spans="6:8" ht="13.5">
      <c r="F24253" s="156" t="s">
        <v>4066</v>
      </c>
      <c r="H24253">
        <v>94668</v>
      </c>
    </row>
    <row r="24254" spans="6:8" ht="13.5">
      <c r="F24254" s="156" t="s">
        <v>4066</v>
      </c>
      <c r="H24254">
        <v>94668</v>
      </c>
    </row>
    <row r="24255" spans="6:8" ht="13.5">
      <c r="F24255" s="156" t="s">
        <v>4066</v>
      </c>
      <c r="H24255">
        <v>94668</v>
      </c>
    </row>
    <row r="24256" spans="6:8" ht="13.5">
      <c r="F24256" s="156" t="s">
        <v>4066</v>
      </c>
      <c r="H24256">
        <v>94668</v>
      </c>
    </row>
    <row r="24257" spans="6:8" ht="13.5">
      <c r="F24257" s="156" t="s">
        <v>4066</v>
      </c>
      <c r="H24257">
        <v>94668</v>
      </c>
    </row>
    <row r="24258" spans="6:8" ht="13.5">
      <c r="F24258" s="156" t="s">
        <v>4066</v>
      </c>
      <c r="H24258">
        <v>94668</v>
      </c>
    </row>
    <row r="24259" spans="6:8" ht="13.5">
      <c r="F24259" s="156" t="s">
        <v>4066</v>
      </c>
      <c r="H24259">
        <v>94668</v>
      </c>
    </row>
    <row r="24260" spans="6:8" ht="13.5">
      <c r="F24260" s="156" t="s">
        <v>4067</v>
      </c>
      <c r="H24260">
        <v>94669</v>
      </c>
    </row>
    <row r="24261" spans="6:8" ht="13.5">
      <c r="F24261" s="156" t="s">
        <v>4067</v>
      </c>
      <c r="H24261">
        <v>94669</v>
      </c>
    </row>
    <row r="24262" spans="6:8" ht="13.5">
      <c r="F24262" s="156" t="s">
        <v>4067</v>
      </c>
      <c r="H24262">
        <v>94669</v>
      </c>
    </row>
    <row r="24263" spans="6:8" ht="13.5">
      <c r="F24263" s="156" t="s">
        <v>4067</v>
      </c>
      <c r="H24263">
        <v>94669</v>
      </c>
    </row>
    <row r="24264" spans="6:8" ht="13.5">
      <c r="F24264" s="156" t="s">
        <v>4067</v>
      </c>
      <c r="H24264">
        <v>94669</v>
      </c>
    </row>
    <row r="24265" spans="6:8" ht="13.5">
      <c r="F24265" s="156" t="s">
        <v>4067</v>
      </c>
      <c r="H24265">
        <v>94669</v>
      </c>
    </row>
    <row r="24266" spans="6:8" ht="13.5">
      <c r="F24266" s="156" t="s">
        <v>4067</v>
      </c>
      <c r="H24266">
        <v>94669</v>
      </c>
    </row>
    <row r="24267" spans="6:8" ht="13.5">
      <c r="F24267" s="156" t="s">
        <v>4068</v>
      </c>
      <c r="H24267">
        <v>94670</v>
      </c>
    </row>
    <row r="24268" spans="6:8" ht="13.5">
      <c r="F24268" s="156" t="s">
        <v>4068</v>
      </c>
      <c r="H24268">
        <v>94670</v>
      </c>
    </row>
    <row r="24269" spans="6:8" ht="13.5">
      <c r="F24269" s="156" t="s">
        <v>4068</v>
      </c>
      <c r="H24269">
        <v>94670</v>
      </c>
    </row>
    <row r="24270" spans="6:8" ht="13.5">
      <c r="F24270" s="156" t="s">
        <v>4068</v>
      </c>
      <c r="H24270">
        <v>94670</v>
      </c>
    </row>
    <row r="24271" spans="6:8" ht="13.5">
      <c r="F24271" s="156" t="s">
        <v>4068</v>
      </c>
      <c r="H24271">
        <v>94670</v>
      </c>
    </row>
    <row r="24272" spans="6:8" ht="13.5">
      <c r="F24272" s="156" t="s">
        <v>4068</v>
      </c>
      <c r="H24272">
        <v>94670</v>
      </c>
    </row>
    <row r="24273" spans="6:8" ht="13.5">
      <c r="F24273" s="156" t="s">
        <v>4068</v>
      </c>
      <c r="H24273">
        <v>94670</v>
      </c>
    </row>
    <row r="24274" spans="6:8" ht="13.5">
      <c r="F24274" s="156" t="s">
        <v>4069</v>
      </c>
      <c r="H24274">
        <v>94671</v>
      </c>
    </row>
    <row r="24275" spans="6:8" ht="13.5">
      <c r="F24275" s="156" t="s">
        <v>4069</v>
      </c>
      <c r="H24275">
        <v>94671</v>
      </c>
    </row>
    <row r="24276" spans="6:8" ht="13.5">
      <c r="F24276" s="156" t="s">
        <v>4069</v>
      </c>
      <c r="H24276">
        <v>94671</v>
      </c>
    </row>
    <row r="24277" spans="6:8" ht="13.5">
      <c r="F24277" s="156" t="s">
        <v>4069</v>
      </c>
      <c r="H24277">
        <v>94671</v>
      </c>
    </row>
    <row r="24278" spans="6:8" ht="13.5">
      <c r="F24278" s="156" t="s">
        <v>4069</v>
      </c>
      <c r="H24278">
        <v>94671</v>
      </c>
    </row>
    <row r="24279" spans="6:8" ht="13.5">
      <c r="F24279" s="156" t="s">
        <v>4069</v>
      </c>
      <c r="H24279">
        <v>94671</v>
      </c>
    </row>
    <row r="24280" spans="6:8" ht="13.5">
      <c r="F24280" s="156" t="s">
        <v>4069</v>
      </c>
      <c r="H24280">
        <v>94671</v>
      </c>
    </row>
    <row r="24281" spans="6:8" ht="13.5">
      <c r="F24281" s="156" t="s">
        <v>4070</v>
      </c>
      <c r="H24281">
        <v>94672</v>
      </c>
    </row>
    <row r="24282" spans="6:8" ht="13.5">
      <c r="F24282" s="156" t="s">
        <v>4070</v>
      </c>
      <c r="H24282">
        <v>94672</v>
      </c>
    </row>
    <row r="24283" spans="6:8" ht="13.5">
      <c r="F24283" s="156" t="s">
        <v>4070</v>
      </c>
      <c r="H24283">
        <v>94672</v>
      </c>
    </row>
    <row r="24284" spans="6:8" ht="13.5">
      <c r="F24284" s="156" t="s">
        <v>4070</v>
      </c>
      <c r="H24284">
        <v>94672</v>
      </c>
    </row>
    <row r="24285" spans="6:8" ht="13.5">
      <c r="F24285" s="156" t="s">
        <v>4070</v>
      </c>
      <c r="H24285">
        <v>94672</v>
      </c>
    </row>
    <row r="24286" spans="6:8" ht="13.5">
      <c r="F24286" s="156" t="s">
        <v>4070</v>
      </c>
      <c r="H24286">
        <v>94672</v>
      </c>
    </row>
    <row r="24287" spans="6:8" ht="13.5">
      <c r="F24287" s="156" t="s">
        <v>4070</v>
      </c>
      <c r="H24287">
        <v>94672</v>
      </c>
    </row>
    <row r="24288" spans="6:8" ht="13.5">
      <c r="F24288" s="156" t="s">
        <v>4071</v>
      </c>
      <c r="H24288">
        <v>94673</v>
      </c>
    </row>
    <row r="24289" spans="6:8" ht="13.5">
      <c r="F24289" s="156" t="s">
        <v>4071</v>
      </c>
      <c r="H24289">
        <v>94673</v>
      </c>
    </row>
    <row r="24290" spans="6:8" ht="13.5">
      <c r="F24290" s="156" t="s">
        <v>4071</v>
      </c>
      <c r="H24290">
        <v>94673</v>
      </c>
    </row>
    <row r="24291" spans="6:8" ht="13.5">
      <c r="F24291" s="156" t="s">
        <v>4071</v>
      </c>
      <c r="H24291">
        <v>94673</v>
      </c>
    </row>
    <row r="24292" spans="6:8" ht="13.5">
      <c r="F24292" s="156" t="s">
        <v>4071</v>
      </c>
      <c r="H24292">
        <v>94673</v>
      </c>
    </row>
    <row r="24293" spans="6:8" ht="13.5">
      <c r="F24293" s="156" t="s">
        <v>4071</v>
      </c>
      <c r="H24293">
        <v>94673</v>
      </c>
    </row>
    <row r="24294" spans="6:8" ht="13.5">
      <c r="F24294" s="156" t="s">
        <v>4071</v>
      </c>
      <c r="H24294">
        <v>94673</v>
      </c>
    </row>
    <row r="24295" spans="6:8" ht="13.5">
      <c r="F24295" s="156" t="s">
        <v>4072</v>
      </c>
      <c r="H24295">
        <v>94674</v>
      </c>
    </row>
    <row r="24296" spans="6:8" ht="13.5">
      <c r="F24296" s="156" t="s">
        <v>4072</v>
      </c>
      <c r="H24296">
        <v>94674</v>
      </c>
    </row>
    <row r="24297" spans="6:8" ht="13.5">
      <c r="F24297" s="156" t="s">
        <v>4072</v>
      </c>
      <c r="H24297">
        <v>94674</v>
      </c>
    </row>
    <row r="24298" spans="6:8" ht="13.5">
      <c r="F24298" s="156" t="s">
        <v>4072</v>
      </c>
      <c r="H24298">
        <v>94674</v>
      </c>
    </row>
    <row r="24299" spans="6:8" ht="13.5">
      <c r="F24299" s="156" t="s">
        <v>4072</v>
      </c>
      <c r="H24299">
        <v>94674</v>
      </c>
    </row>
    <row r="24300" spans="6:8" ht="13.5">
      <c r="F24300" s="156" t="s">
        <v>4072</v>
      </c>
      <c r="H24300">
        <v>94674</v>
      </c>
    </row>
    <row r="24301" spans="6:8" ht="13.5">
      <c r="F24301" s="156" t="s">
        <v>4072</v>
      </c>
      <c r="H24301">
        <v>94674</v>
      </c>
    </row>
    <row r="24302" spans="6:8" ht="13.5">
      <c r="F24302" s="156" t="s">
        <v>4073</v>
      </c>
      <c r="H24302">
        <v>94675</v>
      </c>
    </row>
    <row r="24303" spans="6:8" ht="13.5">
      <c r="F24303" s="156" t="s">
        <v>4073</v>
      </c>
      <c r="H24303">
        <v>94675</v>
      </c>
    </row>
    <row r="24304" spans="6:8" ht="13.5">
      <c r="F24304" s="156" t="s">
        <v>4073</v>
      </c>
      <c r="H24304">
        <v>94675</v>
      </c>
    </row>
    <row r="24305" spans="6:8" ht="13.5">
      <c r="F24305" s="156" t="s">
        <v>4073</v>
      </c>
      <c r="H24305">
        <v>94675</v>
      </c>
    </row>
    <row r="24306" spans="6:8" ht="13.5">
      <c r="F24306" s="156" t="s">
        <v>4073</v>
      </c>
      <c r="H24306">
        <v>94675</v>
      </c>
    </row>
    <row r="24307" spans="6:8" ht="13.5">
      <c r="F24307" s="156" t="s">
        <v>4073</v>
      </c>
      <c r="H24307">
        <v>94675</v>
      </c>
    </row>
    <row r="24308" spans="6:8" ht="13.5">
      <c r="F24308" s="156" t="s">
        <v>4073</v>
      </c>
      <c r="H24308">
        <v>94675</v>
      </c>
    </row>
    <row r="24309" spans="6:8" ht="13.5">
      <c r="F24309" s="156" t="s">
        <v>4074</v>
      </c>
      <c r="H24309">
        <v>94676</v>
      </c>
    </row>
    <row r="24310" spans="6:8" ht="13.5">
      <c r="F24310" s="156" t="s">
        <v>4074</v>
      </c>
      <c r="H24310">
        <v>94676</v>
      </c>
    </row>
    <row r="24311" spans="6:8" ht="13.5">
      <c r="F24311" s="156" t="s">
        <v>4074</v>
      </c>
      <c r="H24311">
        <v>94676</v>
      </c>
    </row>
    <row r="24312" spans="6:8" ht="13.5">
      <c r="F24312" s="156" t="s">
        <v>4074</v>
      </c>
      <c r="H24312">
        <v>94676</v>
      </c>
    </row>
    <row r="24313" spans="6:8" ht="13.5">
      <c r="F24313" s="156" t="s">
        <v>4074</v>
      </c>
      <c r="H24313">
        <v>94676</v>
      </c>
    </row>
    <row r="24314" spans="6:8" ht="13.5">
      <c r="F24314" s="156" t="s">
        <v>4074</v>
      </c>
      <c r="H24314">
        <v>94676</v>
      </c>
    </row>
    <row r="24315" spans="6:8" ht="13.5">
      <c r="F24315" s="156" t="s">
        <v>4074</v>
      </c>
      <c r="H24315">
        <v>94676</v>
      </c>
    </row>
    <row r="24316" spans="6:8" ht="13.5">
      <c r="F24316" s="156" t="s">
        <v>4075</v>
      </c>
      <c r="H24316">
        <v>94677</v>
      </c>
    </row>
    <row r="24317" spans="6:8" ht="13.5">
      <c r="F24317" s="156" t="s">
        <v>4075</v>
      </c>
      <c r="H24317">
        <v>94677</v>
      </c>
    </row>
    <row r="24318" spans="6:8" ht="13.5">
      <c r="F24318" s="156" t="s">
        <v>4075</v>
      </c>
      <c r="H24318">
        <v>94677</v>
      </c>
    </row>
    <row r="24319" spans="6:8" ht="13.5">
      <c r="F24319" s="156" t="s">
        <v>4075</v>
      </c>
      <c r="H24319">
        <v>94677</v>
      </c>
    </row>
    <row r="24320" spans="6:8" ht="13.5">
      <c r="F24320" s="156" t="s">
        <v>4075</v>
      </c>
      <c r="H24320">
        <v>94677</v>
      </c>
    </row>
    <row r="24321" spans="6:8" ht="13.5">
      <c r="F24321" s="156" t="s">
        <v>4075</v>
      </c>
      <c r="H24321">
        <v>94677</v>
      </c>
    </row>
    <row r="24322" spans="6:8" ht="13.5">
      <c r="F24322" s="156" t="s">
        <v>4075</v>
      </c>
      <c r="H24322">
        <v>94677</v>
      </c>
    </row>
    <row r="24323" spans="6:8" ht="13.5">
      <c r="F24323" s="156" t="s">
        <v>4076</v>
      </c>
      <c r="H24323">
        <v>94678</v>
      </c>
    </row>
    <row r="24324" spans="6:8" ht="13.5">
      <c r="F24324" s="156" t="s">
        <v>4076</v>
      </c>
      <c r="H24324">
        <v>94678</v>
      </c>
    </row>
    <row r="24325" spans="6:8" ht="13.5">
      <c r="F24325" s="156" t="s">
        <v>4076</v>
      </c>
      <c r="H24325">
        <v>94678</v>
      </c>
    </row>
    <row r="24326" spans="6:8" ht="13.5">
      <c r="F24326" s="156" t="s">
        <v>4076</v>
      </c>
      <c r="H24326">
        <v>94678</v>
      </c>
    </row>
    <row r="24327" spans="6:8" ht="13.5">
      <c r="F24327" s="156" t="s">
        <v>4076</v>
      </c>
      <c r="H24327">
        <v>94678</v>
      </c>
    </row>
    <row r="24328" spans="6:8" ht="13.5">
      <c r="F24328" s="156" t="s">
        <v>4076</v>
      </c>
      <c r="H24328">
        <v>94678</v>
      </c>
    </row>
    <row r="24329" spans="6:8" ht="13.5">
      <c r="F24329" s="156" t="s">
        <v>4076</v>
      </c>
      <c r="H24329">
        <v>94678</v>
      </c>
    </row>
    <row r="24330" spans="6:8" ht="13.5">
      <c r="F24330" s="156" t="s">
        <v>4077</v>
      </c>
      <c r="H24330">
        <v>94679</v>
      </c>
    </row>
    <row r="24331" spans="6:8" ht="13.5">
      <c r="F24331" s="156" t="s">
        <v>4077</v>
      </c>
      <c r="H24331">
        <v>94679</v>
      </c>
    </row>
    <row r="24332" spans="6:8" ht="13.5">
      <c r="F24332" s="156" t="s">
        <v>4077</v>
      </c>
      <c r="H24332">
        <v>94679</v>
      </c>
    </row>
    <row r="24333" spans="6:8" ht="13.5">
      <c r="F24333" s="156" t="s">
        <v>4077</v>
      </c>
      <c r="H24333">
        <v>94679</v>
      </c>
    </row>
    <row r="24334" spans="6:8" ht="13.5">
      <c r="F24334" s="156" t="s">
        <v>4077</v>
      </c>
      <c r="H24334">
        <v>94679</v>
      </c>
    </row>
    <row r="24335" spans="6:8" ht="13.5">
      <c r="F24335" s="156" t="s">
        <v>4077</v>
      </c>
      <c r="H24335">
        <v>94679</v>
      </c>
    </row>
    <row r="24336" spans="6:8" ht="13.5">
      <c r="F24336" s="156" t="s">
        <v>4077</v>
      </c>
      <c r="H24336">
        <v>94679</v>
      </c>
    </row>
    <row r="24337" spans="6:8" ht="13.5">
      <c r="F24337" s="156" t="s">
        <v>4078</v>
      </c>
      <c r="H24337">
        <v>94680</v>
      </c>
    </row>
    <row r="24338" spans="6:8" ht="13.5">
      <c r="F24338" s="156" t="s">
        <v>4078</v>
      </c>
      <c r="H24338">
        <v>94680</v>
      </c>
    </row>
    <row r="24339" spans="6:8" ht="13.5">
      <c r="F24339" s="156" t="s">
        <v>4078</v>
      </c>
      <c r="H24339">
        <v>94680</v>
      </c>
    </row>
    <row r="24340" spans="6:8" ht="13.5">
      <c r="F24340" s="156" t="s">
        <v>4078</v>
      </c>
      <c r="H24340">
        <v>94680</v>
      </c>
    </row>
    <row r="24341" spans="6:8" ht="13.5">
      <c r="F24341" s="156" t="s">
        <v>4078</v>
      </c>
      <c r="H24341">
        <v>94680</v>
      </c>
    </row>
    <row r="24342" spans="6:8" ht="13.5">
      <c r="F24342" s="156" t="s">
        <v>4078</v>
      </c>
      <c r="H24342">
        <v>94680</v>
      </c>
    </row>
    <row r="24343" spans="6:8" ht="13.5">
      <c r="F24343" s="156" t="s">
        <v>4078</v>
      </c>
      <c r="H24343">
        <v>94680</v>
      </c>
    </row>
    <row r="24344" spans="6:8" ht="13.5">
      <c r="F24344" s="156" t="s">
        <v>4079</v>
      </c>
      <c r="H24344">
        <v>94681</v>
      </c>
    </row>
    <row r="24345" spans="6:8" ht="13.5">
      <c r="F24345" s="156" t="s">
        <v>4079</v>
      </c>
      <c r="H24345">
        <v>94681</v>
      </c>
    </row>
    <row r="24346" spans="6:8" ht="13.5">
      <c r="F24346" s="156" t="s">
        <v>4079</v>
      </c>
      <c r="H24346">
        <v>94681</v>
      </c>
    </row>
    <row r="24347" spans="6:8" ht="13.5">
      <c r="F24347" s="156" t="s">
        <v>4079</v>
      </c>
      <c r="H24347">
        <v>94681</v>
      </c>
    </row>
    <row r="24348" spans="6:8" ht="13.5">
      <c r="F24348" s="156" t="s">
        <v>4079</v>
      </c>
      <c r="H24348">
        <v>94681</v>
      </c>
    </row>
    <row r="24349" spans="6:8" ht="13.5">
      <c r="F24349" s="156" t="s">
        <v>4079</v>
      </c>
      <c r="H24349">
        <v>94681</v>
      </c>
    </row>
    <row r="24350" spans="6:8" ht="13.5">
      <c r="F24350" s="156" t="s">
        <v>4079</v>
      </c>
      <c r="H24350">
        <v>94681</v>
      </c>
    </row>
    <row r="24351" spans="6:8" ht="13.5">
      <c r="F24351" s="156" t="s">
        <v>4080</v>
      </c>
      <c r="H24351">
        <v>94682</v>
      </c>
    </row>
    <row r="24352" spans="6:8" ht="13.5">
      <c r="F24352" s="156" t="s">
        <v>4080</v>
      </c>
      <c r="H24352">
        <v>94682</v>
      </c>
    </row>
    <row r="24353" spans="6:8" ht="13.5">
      <c r="F24353" s="156" t="s">
        <v>4080</v>
      </c>
      <c r="H24353">
        <v>94682</v>
      </c>
    </row>
    <row r="24354" spans="6:8" ht="13.5">
      <c r="F24354" s="156" t="s">
        <v>4080</v>
      </c>
      <c r="H24354">
        <v>94682</v>
      </c>
    </row>
    <row r="24355" spans="6:8" ht="13.5">
      <c r="F24355" s="156" t="s">
        <v>4080</v>
      </c>
      <c r="H24355">
        <v>94682</v>
      </c>
    </row>
    <row r="24356" spans="6:8" ht="13.5">
      <c r="F24356" s="156" t="s">
        <v>4080</v>
      </c>
      <c r="H24356">
        <v>94682</v>
      </c>
    </row>
    <row r="24357" spans="6:8" ht="13.5">
      <c r="F24357" s="156" t="s">
        <v>4080</v>
      </c>
      <c r="H24357">
        <v>94682</v>
      </c>
    </row>
    <row r="24358" spans="6:8" ht="13.5">
      <c r="F24358" s="156" t="s">
        <v>4081</v>
      </c>
      <c r="H24358">
        <v>94683</v>
      </c>
    </row>
    <row r="24359" spans="6:8" ht="13.5">
      <c r="F24359" s="156" t="s">
        <v>4081</v>
      </c>
      <c r="H24359">
        <v>94683</v>
      </c>
    </row>
    <row r="24360" spans="6:8" ht="13.5">
      <c r="F24360" s="156" t="s">
        <v>4081</v>
      </c>
      <c r="H24360">
        <v>94683</v>
      </c>
    </row>
    <row r="24361" spans="6:8" ht="13.5">
      <c r="F24361" s="156" t="s">
        <v>4081</v>
      </c>
      <c r="H24361">
        <v>94683</v>
      </c>
    </row>
    <row r="24362" spans="6:8" ht="13.5">
      <c r="F24362" s="156" t="s">
        <v>4081</v>
      </c>
      <c r="H24362">
        <v>94683</v>
      </c>
    </row>
    <row r="24363" spans="6:8" ht="13.5">
      <c r="F24363" s="156" t="s">
        <v>4081</v>
      </c>
      <c r="H24363">
        <v>94683</v>
      </c>
    </row>
    <row r="24364" spans="6:8" ht="13.5">
      <c r="F24364" s="156" t="s">
        <v>4081</v>
      </c>
      <c r="H24364">
        <v>94683</v>
      </c>
    </row>
    <row r="24365" spans="6:8" ht="13.5">
      <c r="F24365" s="156" t="s">
        <v>4082</v>
      </c>
      <c r="H24365">
        <v>94684</v>
      </c>
    </row>
    <row r="24366" spans="6:8" ht="13.5">
      <c r="F24366" s="156" t="s">
        <v>4082</v>
      </c>
      <c r="H24366">
        <v>94684</v>
      </c>
    </row>
    <row r="24367" spans="6:8" ht="13.5">
      <c r="F24367" s="156" t="s">
        <v>4082</v>
      </c>
      <c r="H24367">
        <v>94684</v>
      </c>
    </row>
    <row r="24368" spans="6:8" ht="13.5">
      <c r="F24368" s="156" t="s">
        <v>4082</v>
      </c>
      <c r="H24368">
        <v>94684</v>
      </c>
    </row>
    <row r="24369" spans="6:8" ht="13.5">
      <c r="F24369" s="156" t="s">
        <v>4082</v>
      </c>
      <c r="H24369">
        <v>94684</v>
      </c>
    </row>
    <row r="24370" spans="6:8" ht="13.5">
      <c r="F24370" s="156" t="s">
        <v>4082</v>
      </c>
      <c r="H24370">
        <v>94684</v>
      </c>
    </row>
    <row r="24371" spans="6:8" ht="13.5">
      <c r="F24371" s="156" t="s">
        <v>4082</v>
      </c>
      <c r="H24371">
        <v>94684</v>
      </c>
    </row>
    <row r="24372" spans="6:8" ht="13.5">
      <c r="F24372" s="156" t="s">
        <v>4083</v>
      </c>
      <c r="H24372">
        <v>94685</v>
      </c>
    </row>
    <row r="24373" spans="6:8" ht="13.5">
      <c r="F24373" s="156" t="s">
        <v>4083</v>
      </c>
      <c r="H24373">
        <v>94685</v>
      </c>
    </row>
    <row r="24374" spans="6:8" ht="13.5">
      <c r="F24374" s="156" t="s">
        <v>4083</v>
      </c>
      <c r="H24374">
        <v>94685</v>
      </c>
    </row>
    <row r="24375" spans="6:8" ht="13.5">
      <c r="F24375" s="156" t="s">
        <v>4083</v>
      </c>
      <c r="H24375">
        <v>94685</v>
      </c>
    </row>
    <row r="24376" spans="6:8" ht="13.5">
      <c r="F24376" s="156" t="s">
        <v>4083</v>
      </c>
      <c r="H24376">
        <v>94685</v>
      </c>
    </row>
    <row r="24377" spans="6:8" ht="13.5">
      <c r="F24377" s="156" t="s">
        <v>4083</v>
      </c>
      <c r="H24377">
        <v>94685</v>
      </c>
    </row>
    <row r="24378" spans="6:8" ht="13.5">
      <c r="F24378" s="156" t="s">
        <v>4083</v>
      </c>
      <c r="H24378">
        <v>94685</v>
      </c>
    </row>
    <row r="24379" spans="6:8" ht="13.5">
      <c r="F24379" s="156" t="s">
        <v>4084</v>
      </c>
      <c r="H24379">
        <v>94686</v>
      </c>
    </row>
    <row r="24380" spans="6:8" ht="13.5">
      <c r="F24380" s="156" t="s">
        <v>4084</v>
      </c>
      <c r="H24380">
        <v>94686</v>
      </c>
    </row>
    <row r="24381" spans="6:8" ht="13.5">
      <c r="F24381" s="156" t="s">
        <v>4084</v>
      </c>
      <c r="H24381">
        <v>94686</v>
      </c>
    </row>
    <row r="24382" spans="6:8" ht="13.5">
      <c r="F24382" s="156" t="s">
        <v>4084</v>
      </c>
      <c r="H24382">
        <v>94686</v>
      </c>
    </row>
    <row r="24383" spans="6:8" ht="13.5">
      <c r="F24383" s="156" t="s">
        <v>4084</v>
      </c>
      <c r="H24383">
        <v>94686</v>
      </c>
    </row>
    <row r="24384" spans="6:8" ht="13.5">
      <c r="F24384" s="156" t="s">
        <v>4084</v>
      </c>
      <c r="H24384">
        <v>94686</v>
      </c>
    </row>
    <row r="24385" spans="6:8" ht="13.5">
      <c r="F24385" s="156" t="s">
        <v>4084</v>
      </c>
      <c r="H24385">
        <v>94686</v>
      </c>
    </row>
    <row r="24386" spans="6:8" ht="13.5">
      <c r="F24386" s="156" t="s">
        <v>4085</v>
      </c>
      <c r="H24386">
        <v>94687</v>
      </c>
    </row>
    <row r="24387" spans="6:8" ht="13.5">
      <c r="F24387" s="156" t="s">
        <v>4085</v>
      </c>
      <c r="H24387">
        <v>94687</v>
      </c>
    </row>
    <row r="24388" spans="6:8" ht="13.5">
      <c r="F24388" s="156" t="s">
        <v>4085</v>
      </c>
      <c r="H24388">
        <v>94687</v>
      </c>
    </row>
    <row r="24389" spans="6:8" ht="13.5">
      <c r="F24389" s="156" t="s">
        <v>4085</v>
      </c>
      <c r="H24389">
        <v>94687</v>
      </c>
    </row>
    <row r="24390" spans="6:8" ht="13.5">
      <c r="F24390" s="156" t="s">
        <v>4085</v>
      </c>
      <c r="H24390">
        <v>94687</v>
      </c>
    </row>
    <row r="24391" spans="6:8" ht="13.5">
      <c r="F24391" s="156" t="s">
        <v>4085</v>
      </c>
      <c r="H24391">
        <v>94687</v>
      </c>
    </row>
    <row r="24392" spans="6:8" ht="13.5">
      <c r="F24392" s="156" t="s">
        <v>4085</v>
      </c>
      <c r="H24392">
        <v>94687</v>
      </c>
    </row>
    <row r="24393" spans="6:8" ht="13.5">
      <c r="F24393" s="156" t="s">
        <v>4086</v>
      </c>
      <c r="H24393">
        <v>94688</v>
      </c>
    </row>
    <row r="24394" spans="6:8" ht="13.5">
      <c r="F24394" s="156" t="s">
        <v>4086</v>
      </c>
      <c r="H24394">
        <v>94688</v>
      </c>
    </row>
    <row r="24395" spans="6:8" ht="13.5">
      <c r="F24395" s="156" t="s">
        <v>4086</v>
      </c>
      <c r="H24395">
        <v>94688</v>
      </c>
    </row>
    <row r="24396" spans="6:8" ht="13.5">
      <c r="F24396" s="156" t="s">
        <v>4086</v>
      </c>
      <c r="H24396">
        <v>94688</v>
      </c>
    </row>
    <row r="24397" spans="6:8" ht="13.5">
      <c r="F24397" s="156" t="s">
        <v>4086</v>
      </c>
      <c r="H24397">
        <v>94688</v>
      </c>
    </row>
    <row r="24398" spans="6:8" ht="13.5">
      <c r="F24398" s="156" t="s">
        <v>4086</v>
      </c>
      <c r="H24398">
        <v>94688</v>
      </c>
    </row>
    <row r="24399" spans="6:8" ht="13.5">
      <c r="F24399" s="156" t="s">
        <v>4086</v>
      </c>
      <c r="H24399">
        <v>94688</v>
      </c>
    </row>
    <row r="24400" spans="6:8" ht="13.5">
      <c r="F24400" s="156" t="s">
        <v>4087</v>
      </c>
      <c r="H24400">
        <v>94689</v>
      </c>
    </row>
    <row r="24401" spans="6:8" ht="13.5">
      <c r="F24401" s="156" t="s">
        <v>4087</v>
      </c>
      <c r="H24401">
        <v>94689</v>
      </c>
    </row>
    <row r="24402" spans="6:8" ht="13.5">
      <c r="F24402" s="156" t="s">
        <v>4087</v>
      </c>
      <c r="H24402">
        <v>94689</v>
      </c>
    </row>
    <row r="24403" spans="6:8" ht="13.5">
      <c r="F24403" s="156" t="s">
        <v>4087</v>
      </c>
      <c r="H24403">
        <v>94689</v>
      </c>
    </row>
    <row r="24404" spans="6:8" ht="13.5">
      <c r="F24404" s="156" t="s">
        <v>4087</v>
      </c>
      <c r="H24404">
        <v>94689</v>
      </c>
    </row>
    <row r="24405" spans="6:8" ht="13.5">
      <c r="F24405" s="156" t="s">
        <v>4087</v>
      </c>
      <c r="H24405">
        <v>94689</v>
      </c>
    </row>
    <row r="24406" spans="6:8" ht="13.5">
      <c r="F24406" s="156" t="s">
        <v>4087</v>
      </c>
      <c r="H24406">
        <v>94689</v>
      </c>
    </row>
    <row r="24407" spans="6:8" ht="13.5">
      <c r="F24407" s="156" t="s">
        <v>4088</v>
      </c>
      <c r="H24407">
        <v>94690</v>
      </c>
    </row>
    <row r="24408" spans="6:8" ht="13.5">
      <c r="F24408" s="156" t="s">
        <v>4088</v>
      </c>
      <c r="H24408">
        <v>94690</v>
      </c>
    </row>
    <row r="24409" spans="6:8" ht="13.5">
      <c r="F24409" s="156" t="s">
        <v>4088</v>
      </c>
      <c r="H24409">
        <v>94690</v>
      </c>
    </row>
    <row r="24410" spans="6:8" ht="13.5">
      <c r="F24410" s="156" t="s">
        <v>4088</v>
      </c>
      <c r="H24410">
        <v>94690</v>
      </c>
    </row>
    <row r="24411" spans="6:8" ht="13.5">
      <c r="F24411" s="156" t="s">
        <v>4088</v>
      </c>
      <c r="H24411">
        <v>94690</v>
      </c>
    </row>
    <row r="24412" spans="6:8" ht="13.5">
      <c r="F24412" s="156" t="s">
        <v>4088</v>
      </c>
      <c r="H24412">
        <v>94690</v>
      </c>
    </row>
    <row r="24413" spans="6:8" ht="13.5">
      <c r="F24413" s="156" t="s">
        <v>4088</v>
      </c>
      <c r="H24413">
        <v>94690</v>
      </c>
    </row>
    <row r="24414" spans="6:8" ht="13.5">
      <c r="F24414" s="156" t="s">
        <v>4089</v>
      </c>
      <c r="H24414">
        <v>94691</v>
      </c>
    </row>
    <row r="24415" spans="6:8" ht="13.5">
      <c r="F24415" s="156" t="s">
        <v>4089</v>
      </c>
      <c r="H24415">
        <v>94691</v>
      </c>
    </row>
    <row r="24416" spans="6:8" ht="13.5">
      <c r="F24416" s="156" t="s">
        <v>4089</v>
      </c>
      <c r="H24416">
        <v>94691</v>
      </c>
    </row>
    <row r="24417" spans="6:8" ht="13.5">
      <c r="F24417" s="156" t="s">
        <v>4089</v>
      </c>
      <c r="H24417">
        <v>94691</v>
      </c>
    </row>
    <row r="24418" spans="6:8" ht="13.5">
      <c r="F24418" s="156" t="s">
        <v>4089</v>
      </c>
      <c r="H24418">
        <v>94691</v>
      </c>
    </row>
    <row r="24419" spans="6:8" ht="13.5">
      <c r="F24419" s="156" t="s">
        <v>4089</v>
      </c>
      <c r="H24419">
        <v>94691</v>
      </c>
    </row>
    <row r="24420" spans="6:8" ht="13.5">
      <c r="F24420" s="156" t="s">
        <v>4089</v>
      </c>
      <c r="H24420">
        <v>94691</v>
      </c>
    </row>
    <row r="24421" spans="6:8" ht="13.5">
      <c r="F24421" s="156" t="s">
        <v>4090</v>
      </c>
      <c r="H24421">
        <v>94692</v>
      </c>
    </row>
    <row r="24422" spans="6:8" ht="13.5">
      <c r="F24422" s="156" t="s">
        <v>4090</v>
      </c>
      <c r="H24422">
        <v>94692</v>
      </c>
    </row>
    <row r="24423" spans="6:8" ht="13.5">
      <c r="F24423" s="156" t="s">
        <v>4090</v>
      </c>
      <c r="H24423">
        <v>94692</v>
      </c>
    </row>
    <row r="24424" spans="6:8" ht="13.5">
      <c r="F24424" s="156" t="s">
        <v>4090</v>
      </c>
      <c r="H24424">
        <v>94692</v>
      </c>
    </row>
    <row r="24425" spans="6:8" ht="13.5">
      <c r="F24425" s="156" t="s">
        <v>4090</v>
      </c>
      <c r="H24425">
        <v>94692</v>
      </c>
    </row>
    <row r="24426" spans="6:8" ht="13.5">
      <c r="F24426" s="156" t="s">
        <v>4090</v>
      </c>
      <c r="H24426">
        <v>94692</v>
      </c>
    </row>
    <row r="24427" spans="6:8" ht="13.5">
      <c r="F24427" s="156" t="s">
        <v>4090</v>
      </c>
      <c r="H24427">
        <v>94692</v>
      </c>
    </row>
    <row r="24428" spans="6:8" ht="13.5">
      <c r="F24428" s="156" t="s">
        <v>4091</v>
      </c>
      <c r="H24428">
        <v>94693</v>
      </c>
    </row>
    <row r="24429" spans="6:8" ht="13.5">
      <c r="F24429" s="156" t="s">
        <v>4091</v>
      </c>
      <c r="H24429">
        <v>94693</v>
      </c>
    </row>
    <row r="24430" spans="6:8" ht="13.5">
      <c r="F24430" s="156" t="s">
        <v>4091</v>
      </c>
      <c r="H24430">
        <v>94693</v>
      </c>
    </row>
    <row r="24431" spans="6:8" ht="13.5">
      <c r="F24431" s="156" t="s">
        <v>4091</v>
      </c>
      <c r="H24431">
        <v>94693</v>
      </c>
    </row>
    <row r="24432" spans="6:8" ht="13.5">
      <c r="F24432" s="156" t="s">
        <v>4091</v>
      </c>
      <c r="H24432">
        <v>94693</v>
      </c>
    </row>
    <row r="24433" spans="6:8" ht="13.5">
      <c r="F24433" s="156" t="s">
        <v>4091</v>
      </c>
      <c r="H24433">
        <v>94693</v>
      </c>
    </row>
    <row r="24434" spans="6:8" ht="13.5">
      <c r="F24434" s="156" t="s">
        <v>4091</v>
      </c>
      <c r="H24434">
        <v>94693</v>
      </c>
    </row>
    <row r="24435" spans="6:8" ht="13.5">
      <c r="F24435" s="156" t="s">
        <v>4092</v>
      </c>
      <c r="H24435">
        <v>94694</v>
      </c>
    </row>
    <row r="24436" spans="6:8" ht="13.5">
      <c r="F24436" s="156" t="s">
        <v>4092</v>
      </c>
      <c r="H24436">
        <v>94694</v>
      </c>
    </row>
    <row r="24437" spans="6:8" ht="13.5">
      <c r="F24437" s="156" t="s">
        <v>4092</v>
      </c>
      <c r="H24437">
        <v>94694</v>
      </c>
    </row>
    <row r="24438" spans="6:8" ht="13.5">
      <c r="F24438" s="156" t="s">
        <v>4092</v>
      </c>
      <c r="H24438">
        <v>94694</v>
      </c>
    </row>
    <row r="24439" spans="6:8" ht="13.5">
      <c r="F24439" s="156" t="s">
        <v>4092</v>
      </c>
      <c r="H24439">
        <v>94694</v>
      </c>
    </row>
    <row r="24440" spans="6:8" ht="13.5">
      <c r="F24440" s="156" t="s">
        <v>4092</v>
      </c>
      <c r="H24440">
        <v>94694</v>
      </c>
    </row>
    <row r="24441" spans="6:8" ht="13.5">
      <c r="F24441" s="156" t="s">
        <v>4092</v>
      </c>
      <c r="H24441">
        <v>94694</v>
      </c>
    </row>
    <row r="24442" spans="6:8" ht="13.5">
      <c r="F24442" s="156" t="s">
        <v>4093</v>
      </c>
      <c r="H24442">
        <v>94695</v>
      </c>
    </row>
    <row r="24443" spans="6:8" ht="13.5">
      <c r="F24443" s="156" t="s">
        <v>4093</v>
      </c>
      <c r="H24443">
        <v>94695</v>
      </c>
    </row>
    <row r="24444" spans="6:8" ht="13.5">
      <c r="F24444" s="156" t="s">
        <v>4093</v>
      </c>
      <c r="H24444">
        <v>94695</v>
      </c>
    </row>
    <row r="24445" spans="6:8" ht="13.5">
      <c r="F24445" s="156" t="s">
        <v>4093</v>
      </c>
      <c r="H24445">
        <v>94695</v>
      </c>
    </row>
    <row r="24446" spans="6:8" ht="13.5">
      <c r="F24446" s="156" t="s">
        <v>4093</v>
      </c>
      <c r="H24446">
        <v>94695</v>
      </c>
    </row>
    <row r="24447" spans="6:8" ht="13.5">
      <c r="F24447" s="156" t="s">
        <v>4093</v>
      </c>
      <c r="H24447">
        <v>94695</v>
      </c>
    </row>
    <row r="24448" spans="6:8" ht="13.5">
      <c r="F24448" s="156" t="s">
        <v>4093</v>
      </c>
      <c r="H24448">
        <v>94695</v>
      </c>
    </row>
    <row r="24449" spans="6:8" ht="13.5">
      <c r="F24449" s="156" t="s">
        <v>4094</v>
      </c>
      <c r="H24449">
        <v>94696</v>
      </c>
    </row>
    <row r="24450" spans="6:8" ht="13.5">
      <c r="F24450" s="156" t="s">
        <v>4094</v>
      </c>
      <c r="H24450">
        <v>94696</v>
      </c>
    </row>
    <row r="24451" spans="6:8" ht="13.5">
      <c r="F24451" s="156" t="s">
        <v>4094</v>
      </c>
      <c r="H24451">
        <v>94696</v>
      </c>
    </row>
    <row r="24452" spans="6:8" ht="13.5">
      <c r="F24452" s="156" t="s">
        <v>4094</v>
      </c>
      <c r="H24452">
        <v>94696</v>
      </c>
    </row>
    <row r="24453" spans="6:8" ht="13.5">
      <c r="F24453" s="156" t="s">
        <v>4094</v>
      </c>
      <c r="H24453">
        <v>94696</v>
      </c>
    </row>
    <row r="24454" spans="6:8" ht="13.5">
      <c r="F24454" s="156" t="s">
        <v>4094</v>
      </c>
      <c r="H24454">
        <v>94696</v>
      </c>
    </row>
    <row r="24455" spans="6:8" ht="13.5">
      <c r="F24455" s="156" t="s">
        <v>4094</v>
      </c>
      <c r="H24455">
        <v>94696</v>
      </c>
    </row>
    <row r="24456" spans="6:8" ht="13.5">
      <c r="F24456" s="156" t="s">
        <v>4095</v>
      </c>
      <c r="H24456">
        <v>94697</v>
      </c>
    </row>
    <row r="24457" spans="6:8" ht="13.5">
      <c r="F24457" s="156" t="s">
        <v>4095</v>
      </c>
      <c r="H24457">
        <v>94697</v>
      </c>
    </row>
    <row r="24458" spans="6:8" ht="13.5">
      <c r="F24458" s="156" t="s">
        <v>4095</v>
      </c>
      <c r="H24458">
        <v>94697</v>
      </c>
    </row>
    <row r="24459" spans="6:8" ht="13.5">
      <c r="F24459" s="156" t="s">
        <v>4095</v>
      </c>
      <c r="H24459">
        <v>94697</v>
      </c>
    </row>
    <row r="24460" spans="6:8" ht="13.5">
      <c r="F24460" s="156" t="s">
        <v>4095</v>
      </c>
      <c r="H24460">
        <v>94697</v>
      </c>
    </row>
    <row r="24461" spans="6:8" ht="13.5">
      <c r="F24461" s="156" t="s">
        <v>4095</v>
      </c>
      <c r="H24461">
        <v>94697</v>
      </c>
    </row>
    <row r="24462" spans="6:8" ht="13.5">
      <c r="F24462" s="156" t="s">
        <v>4095</v>
      </c>
      <c r="H24462">
        <v>94697</v>
      </c>
    </row>
    <row r="24463" spans="6:8" ht="13.5">
      <c r="F24463" s="156" t="s">
        <v>4096</v>
      </c>
      <c r="H24463">
        <v>94698</v>
      </c>
    </row>
    <row r="24464" spans="6:8" ht="13.5">
      <c r="F24464" s="156" t="s">
        <v>4096</v>
      </c>
      <c r="H24464">
        <v>94698</v>
      </c>
    </row>
    <row r="24465" spans="6:8" ht="13.5">
      <c r="F24465" s="156" t="s">
        <v>4096</v>
      </c>
      <c r="H24465">
        <v>94698</v>
      </c>
    </row>
    <row r="24466" spans="6:8" ht="13.5">
      <c r="F24466" s="156" t="s">
        <v>4096</v>
      </c>
      <c r="H24466">
        <v>94698</v>
      </c>
    </row>
    <row r="24467" spans="6:8" ht="13.5">
      <c r="F24467" s="156" t="s">
        <v>4096</v>
      </c>
      <c r="H24467">
        <v>94698</v>
      </c>
    </row>
    <row r="24468" spans="6:8" ht="13.5">
      <c r="F24468" s="156" t="s">
        <v>4096</v>
      </c>
      <c r="H24468">
        <v>94698</v>
      </c>
    </row>
    <row r="24469" spans="6:8" ht="13.5">
      <c r="F24469" s="156" t="s">
        <v>4096</v>
      </c>
      <c r="H24469">
        <v>94698</v>
      </c>
    </row>
    <row r="24470" spans="6:8" ht="13.5">
      <c r="F24470" s="156" t="s">
        <v>4097</v>
      </c>
      <c r="H24470">
        <v>94699</v>
      </c>
    </row>
    <row r="24471" spans="6:8" ht="13.5">
      <c r="F24471" s="156" t="s">
        <v>4097</v>
      </c>
      <c r="H24471">
        <v>94699</v>
      </c>
    </row>
    <row r="24472" spans="6:8" ht="13.5">
      <c r="F24472" s="156" t="s">
        <v>4097</v>
      </c>
      <c r="H24472">
        <v>94699</v>
      </c>
    </row>
    <row r="24473" spans="6:8" ht="13.5">
      <c r="F24473" s="156" t="s">
        <v>4097</v>
      </c>
      <c r="H24473">
        <v>94699</v>
      </c>
    </row>
    <row r="24474" spans="6:8" ht="13.5">
      <c r="F24474" s="156" t="s">
        <v>4097</v>
      </c>
      <c r="H24474">
        <v>94699</v>
      </c>
    </row>
    <row r="24475" spans="6:8" ht="13.5">
      <c r="F24475" s="156" t="s">
        <v>4097</v>
      </c>
      <c r="H24475">
        <v>94699</v>
      </c>
    </row>
    <row r="24476" spans="6:8" ht="13.5">
      <c r="F24476" s="156" t="s">
        <v>4097</v>
      </c>
      <c r="H24476">
        <v>94699</v>
      </c>
    </row>
    <row r="24477" spans="6:8" ht="13.5">
      <c r="F24477" s="156" t="s">
        <v>4098</v>
      </c>
      <c r="H24477">
        <v>94700</v>
      </c>
    </row>
    <row r="24478" spans="6:8" ht="13.5">
      <c r="F24478" s="156" t="s">
        <v>4098</v>
      </c>
      <c r="H24478">
        <v>94700</v>
      </c>
    </row>
    <row r="24479" spans="6:8" ht="13.5">
      <c r="F24479" s="156" t="s">
        <v>4098</v>
      </c>
      <c r="H24479">
        <v>94700</v>
      </c>
    </row>
    <row r="24480" spans="6:8" ht="13.5">
      <c r="F24480" s="156" t="s">
        <v>4098</v>
      </c>
      <c r="H24480">
        <v>94700</v>
      </c>
    </row>
    <row r="24481" spans="6:8" ht="13.5">
      <c r="F24481" s="156" t="s">
        <v>4098</v>
      </c>
      <c r="H24481">
        <v>94700</v>
      </c>
    </row>
    <row r="24482" spans="6:8" ht="13.5">
      <c r="F24482" s="156" t="s">
        <v>4098</v>
      </c>
      <c r="H24482">
        <v>94700</v>
      </c>
    </row>
    <row r="24483" spans="6:8" ht="13.5">
      <c r="F24483" s="156" t="s">
        <v>4098</v>
      </c>
      <c r="H24483">
        <v>94700</v>
      </c>
    </row>
    <row r="24484" spans="6:8" ht="13.5">
      <c r="F24484" s="156" t="s">
        <v>4099</v>
      </c>
      <c r="H24484">
        <v>94701</v>
      </c>
    </row>
    <row r="24485" spans="6:8" ht="13.5">
      <c r="F24485" s="156" t="s">
        <v>4099</v>
      </c>
      <c r="H24485">
        <v>94701</v>
      </c>
    </row>
    <row r="24486" spans="6:8" ht="13.5">
      <c r="F24486" s="156" t="s">
        <v>4099</v>
      </c>
      <c r="H24486">
        <v>94701</v>
      </c>
    </row>
    <row r="24487" spans="6:8" ht="13.5">
      <c r="F24487" s="156" t="s">
        <v>4099</v>
      </c>
      <c r="H24487">
        <v>94701</v>
      </c>
    </row>
    <row r="24488" spans="6:8" ht="13.5">
      <c r="F24488" s="156" t="s">
        <v>4099</v>
      </c>
      <c r="H24488">
        <v>94701</v>
      </c>
    </row>
    <row r="24489" spans="6:8" ht="13.5">
      <c r="F24489" s="156" t="s">
        <v>4099</v>
      </c>
      <c r="H24489">
        <v>94701</v>
      </c>
    </row>
    <row r="24490" spans="6:8" ht="13.5">
      <c r="F24490" s="156" t="s">
        <v>4099</v>
      </c>
      <c r="H24490">
        <v>94701</v>
      </c>
    </row>
    <row r="24491" spans="6:8" ht="13.5">
      <c r="F24491" s="156" t="s">
        <v>4100</v>
      </c>
      <c r="H24491">
        <v>94702</v>
      </c>
    </row>
    <row r="24492" spans="6:8" ht="13.5">
      <c r="F24492" s="156" t="s">
        <v>4100</v>
      </c>
      <c r="H24492">
        <v>94702</v>
      </c>
    </row>
    <row r="24493" spans="6:8" ht="13.5">
      <c r="F24493" s="156" t="s">
        <v>4100</v>
      </c>
      <c r="H24493">
        <v>94702</v>
      </c>
    </row>
    <row r="24494" spans="6:8" ht="13.5">
      <c r="F24494" s="156" t="s">
        <v>4100</v>
      </c>
      <c r="H24494">
        <v>94702</v>
      </c>
    </row>
    <row r="24495" spans="6:8" ht="13.5">
      <c r="F24495" s="156" t="s">
        <v>4100</v>
      </c>
      <c r="H24495">
        <v>94702</v>
      </c>
    </row>
    <row r="24496" spans="6:8" ht="13.5">
      <c r="F24496" s="156" t="s">
        <v>4100</v>
      </c>
      <c r="H24496">
        <v>94702</v>
      </c>
    </row>
    <row r="24497" spans="6:8" ht="13.5">
      <c r="F24497" s="156" t="s">
        <v>4100</v>
      </c>
      <c r="H24497">
        <v>94702</v>
      </c>
    </row>
    <row r="24498" spans="6:8" ht="13.5">
      <c r="F24498" s="156" t="s">
        <v>4101</v>
      </c>
      <c r="H24498">
        <v>94703</v>
      </c>
    </row>
    <row r="24499" spans="6:8" ht="13.5">
      <c r="F24499" s="156" t="s">
        <v>4101</v>
      </c>
      <c r="H24499">
        <v>94703</v>
      </c>
    </row>
    <row r="24500" spans="6:8" ht="13.5">
      <c r="F24500" s="156" t="s">
        <v>4101</v>
      </c>
      <c r="H24500">
        <v>94703</v>
      </c>
    </row>
    <row r="24501" spans="6:8" ht="13.5">
      <c r="F24501" s="156" t="s">
        <v>4101</v>
      </c>
      <c r="H24501">
        <v>94703</v>
      </c>
    </row>
    <row r="24502" spans="6:8" ht="13.5">
      <c r="F24502" s="156" t="s">
        <v>4101</v>
      </c>
      <c r="H24502">
        <v>94703</v>
      </c>
    </row>
    <row r="24503" spans="6:8" ht="13.5">
      <c r="F24503" s="156" t="s">
        <v>4101</v>
      </c>
      <c r="H24503">
        <v>94703</v>
      </c>
    </row>
    <row r="24504" spans="6:8" ht="13.5">
      <c r="F24504" s="156" t="s">
        <v>4101</v>
      </c>
      <c r="H24504">
        <v>94703</v>
      </c>
    </row>
    <row r="24505" spans="6:8" ht="13.5">
      <c r="F24505" s="156" t="s">
        <v>4102</v>
      </c>
      <c r="H24505">
        <v>94704</v>
      </c>
    </row>
    <row r="24506" spans="6:8" ht="13.5">
      <c r="F24506" s="156" t="s">
        <v>4102</v>
      </c>
      <c r="H24506">
        <v>94704</v>
      </c>
    </row>
    <row r="24507" spans="6:8" ht="13.5">
      <c r="F24507" s="156" t="s">
        <v>4102</v>
      </c>
      <c r="H24507">
        <v>94704</v>
      </c>
    </row>
    <row r="24508" spans="6:8" ht="13.5">
      <c r="F24508" s="156" t="s">
        <v>4102</v>
      </c>
      <c r="H24508">
        <v>94704</v>
      </c>
    </row>
    <row r="24509" spans="6:8" ht="13.5">
      <c r="F24509" s="156" t="s">
        <v>4102</v>
      </c>
      <c r="H24509">
        <v>94704</v>
      </c>
    </row>
    <row r="24510" spans="6:8" ht="13.5">
      <c r="F24510" s="156" t="s">
        <v>4102</v>
      </c>
      <c r="H24510">
        <v>94704</v>
      </c>
    </row>
    <row r="24511" spans="6:8" ht="13.5">
      <c r="F24511" s="156" t="s">
        <v>4102</v>
      </c>
      <c r="H24511">
        <v>94704</v>
      </c>
    </row>
    <row r="24512" spans="6:8" ht="13.5">
      <c r="F24512" s="156" t="s">
        <v>4103</v>
      </c>
      <c r="H24512">
        <v>94705</v>
      </c>
    </row>
    <row r="24513" spans="6:8" ht="13.5">
      <c r="F24513" s="156" t="s">
        <v>4103</v>
      </c>
      <c r="H24513">
        <v>94705</v>
      </c>
    </row>
    <row r="24514" spans="6:8" ht="13.5">
      <c r="F24514" s="156" t="s">
        <v>4103</v>
      </c>
      <c r="H24514">
        <v>94705</v>
      </c>
    </row>
    <row r="24515" spans="6:8" ht="13.5">
      <c r="F24515" s="156" t="s">
        <v>4103</v>
      </c>
      <c r="H24515">
        <v>94705</v>
      </c>
    </row>
    <row r="24516" spans="6:8" ht="13.5">
      <c r="F24516" s="156" t="s">
        <v>4103</v>
      </c>
      <c r="H24516">
        <v>94705</v>
      </c>
    </row>
    <row r="24517" spans="6:8" ht="13.5">
      <c r="F24517" s="156" t="s">
        <v>4103</v>
      </c>
      <c r="H24517">
        <v>94705</v>
      </c>
    </row>
    <row r="24518" spans="6:8" ht="13.5">
      <c r="F24518" s="156" t="s">
        <v>4103</v>
      </c>
      <c r="H24518">
        <v>94705</v>
      </c>
    </row>
    <row r="24519" spans="6:8" ht="13.5">
      <c r="F24519" s="156" t="s">
        <v>4104</v>
      </c>
      <c r="H24519">
        <v>94706</v>
      </c>
    </row>
    <row r="24520" spans="6:8" ht="13.5">
      <c r="F24520" s="156" t="s">
        <v>4104</v>
      </c>
      <c r="H24520">
        <v>94706</v>
      </c>
    </row>
    <row r="24521" spans="6:8" ht="13.5">
      <c r="F24521" s="156" t="s">
        <v>4104</v>
      </c>
      <c r="H24521">
        <v>94706</v>
      </c>
    </row>
    <row r="24522" spans="6:8" ht="13.5">
      <c r="F24522" s="156" t="s">
        <v>4104</v>
      </c>
      <c r="H24522">
        <v>94706</v>
      </c>
    </row>
    <row r="24523" spans="6:8" ht="13.5">
      <c r="F24523" s="156" t="s">
        <v>4104</v>
      </c>
      <c r="H24523">
        <v>94706</v>
      </c>
    </row>
    <row r="24524" spans="6:8" ht="13.5">
      <c r="F24524" s="156" t="s">
        <v>4104</v>
      </c>
      <c r="H24524">
        <v>94706</v>
      </c>
    </row>
    <row r="24525" spans="6:8" ht="13.5">
      <c r="F24525" s="156" t="s">
        <v>4104</v>
      </c>
      <c r="H24525">
        <v>94706</v>
      </c>
    </row>
    <row r="24526" spans="6:8" ht="13.5">
      <c r="F24526" s="156" t="s">
        <v>4105</v>
      </c>
      <c r="H24526">
        <v>94707</v>
      </c>
    </row>
    <row r="24527" spans="6:8" ht="13.5">
      <c r="F24527" s="156" t="s">
        <v>4105</v>
      </c>
      <c r="H24527">
        <v>94707</v>
      </c>
    </row>
    <row r="24528" spans="6:8" ht="13.5">
      <c r="F24528" s="156" t="s">
        <v>4105</v>
      </c>
      <c r="H24528">
        <v>94707</v>
      </c>
    </row>
    <row r="24529" spans="6:8" ht="13.5">
      <c r="F24529" s="156" t="s">
        <v>4105</v>
      </c>
      <c r="H24529">
        <v>94707</v>
      </c>
    </row>
    <row r="24530" spans="6:8" ht="13.5">
      <c r="F24530" s="156" t="s">
        <v>4105</v>
      </c>
      <c r="H24530">
        <v>94707</v>
      </c>
    </row>
    <row r="24531" spans="6:8" ht="13.5">
      <c r="F24531" s="156" t="s">
        <v>4105</v>
      </c>
      <c r="H24531">
        <v>94707</v>
      </c>
    </row>
    <row r="24532" spans="6:8" ht="13.5">
      <c r="F24532" s="156" t="s">
        <v>4105</v>
      </c>
      <c r="H24532">
        <v>94707</v>
      </c>
    </row>
    <row r="24533" spans="6:8" ht="13.5">
      <c r="F24533" s="156" t="s">
        <v>4106</v>
      </c>
      <c r="H24533">
        <v>94708</v>
      </c>
    </row>
    <row r="24534" spans="6:8" ht="13.5">
      <c r="F24534" s="156" t="s">
        <v>4106</v>
      </c>
      <c r="H24534">
        <v>94708</v>
      </c>
    </row>
    <row r="24535" spans="6:8" ht="13.5">
      <c r="F24535" s="156" t="s">
        <v>4106</v>
      </c>
      <c r="H24535">
        <v>94708</v>
      </c>
    </row>
    <row r="24536" spans="6:8" ht="13.5">
      <c r="F24536" s="156" t="s">
        <v>4106</v>
      </c>
      <c r="H24536">
        <v>94708</v>
      </c>
    </row>
    <row r="24537" spans="6:8" ht="13.5">
      <c r="F24537" s="156" t="s">
        <v>4106</v>
      </c>
      <c r="H24537">
        <v>94708</v>
      </c>
    </row>
    <row r="24538" spans="6:8" ht="13.5">
      <c r="F24538" s="156" t="s">
        <v>4106</v>
      </c>
      <c r="H24538">
        <v>94708</v>
      </c>
    </row>
    <row r="24539" spans="6:8" ht="13.5">
      <c r="F24539" s="156" t="s">
        <v>4106</v>
      </c>
      <c r="H24539">
        <v>94708</v>
      </c>
    </row>
    <row r="24540" spans="6:8" ht="13.5">
      <c r="F24540" s="156" t="s">
        <v>4107</v>
      </c>
      <c r="H24540">
        <v>94709</v>
      </c>
    </row>
    <row r="24541" spans="6:8" ht="13.5">
      <c r="F24541" s="156" t="s">
        <v>4107</v>
      </c>
      <c r="H24541">
        <v>94709</v>
      </c>
    </row>
    <row r="24542" spans="6:8" ht="13.5">
      <c r="F24542" s="156" t="s">
        <v>4107</v>
      </c>
      <c r="H24542">
        <v>94709</v>
      </c>
    </row>
    <row r="24543" spans="6:8" ht="13.5">
      <c r="F24543" s="156" t="s">
        <v>4107</v>
      </c>
      <c r="H24543">
        <v>94709</v>
      </c>
    </row>
    <row r="24544" spans="6:8" ht="13.5">
      <c r="F24544" s="156" t="s">
        <v>4107</v>
      </c>
      <c r="H24544">
        <v>94709</v>
      </c>
    </row>
    <row r="24545" spans="6:8" ht="13.5">
      <c r="F24545" s="156" t="s">
        <v>4107</v>
      </c>
      <c r="H24545">
        <v>94709</v>
      </c>
    </row>
    <row r="24546" spans="6:8" ht="13.5">
      <c r="F24546" s="156" t="s">
        <v>4107</v>
      </c>
      <c r="H24546">
        <v>94709</v>
      </c>
    </row>
    <row r="24547" spans="6:8" ht="13.5">
      <c r="F24547" s="156" t="s">
        <v>4108</v>
      </c>
      <c r="H24547">
        <v>94710</v>
      </c>
    </row>
    <row r="24548" spans="6:8" ht="13.5">
      <c r="F24548" s="156" t="s">
        <v>4108</v>
      </c>
      <c r="H24548">
        <v>94710</v>
      </c>
    </row>
    <row r="24549" spans="6:8" ht="13.5">
      <c r="F24549" s="156" t="s">
        <v>4108</v>
      </c>
      <c r="H24549">
        <v>94710</v>
      </c>
    </row>
    <row r="24550" spans="6:8" ht="13.5">
      <c r="F24550" s="156" t="s">
        <v>4108</v>
      </c>
      <c r="H24550">
        <v>94710</v>
      </c>
    </row>
    <row r="24551" spans="6:8" ht="13.5">
      <c r="F24551" s="156" t="s">
        <v>4108</v>
      </c>
      <c r="H24551">
        <v>94710</v>
      </c>
    </row>
    <row r="24552" spans="6:8" ht="13.5">
      <c r="F24552" s="156" t="s">
        <v>4108</v>
      </c>
      <c r="H24552">
        <v>94710</v>
      </c>
    </row>
    <row r="24553" spans="6:8" ht="13.5">
      <c r="F24553" s="156" t="s">
        <v>4108</v>
      </c>
      <c r="H24553">
        <v>94710</v>
      </c>
    </row>
    <row r="24554" spans="6:8" ht="13.5">
      <c r="F24554" s="156" t="s">
        <v>4109</v>
      </c>
      <c r="H24554">
        <v>94711</v>
      </c>
    </row>
    <row r="24555" spans="6:8" ht="13.5">
      <c r="F24555" s="156" t="s">
        <v>4109</v>
      </c>
      <c r="H24555">
        <v>94711</v>
      </c>
    </row>
    <row r="24556" spans="6:8" ht="13.5">
      <c r="F24556" s="156" t="s">
        <v>4109</v>
      </c>
      <c r="H24556">
        <v>94711</v>
      </c>
    </row>
    <row r="24557" spans="6:8" ht="13.5">
      <c r="F24557" s="156" t="s">
        <v>4109</v>
      </c>
      <c r="H24557">
        <v>94711</v>
      </c>
    </row>
    <row r="24558" spans="6:8" ht="13.5">
      <c r="F24558" s="156" t="s">
        <v>4109</v>
      </c>
      <c r="H24558">
        <v>94711</v>
      </c>
    </row>
    <row r="24559" spans="6:8" ht="13.5">
      <c r="F24559" s="156" t="s">
        <v>4109</v>
      </c>
      <c r="H24559">
        <v>94711</v>
      </c>
    </row>
    <row r="24560" spans="6:8" ht="13.5">
      <c r="F24560" s="156" t="s">
        <v>4109</v>
      </c>
      <c r="H24560">
        <v>94711</v>
      </c>
    </row>
    <row r="24561" spans="6:8" ht="13.5">
      <c r="F24561" s="156" t="s">
        <v>4110</v>
      </c>
      <c r="H24561">
        <v>94712</v>
      </c>
    </row>
    <row r="24562" spans="6:8" ht="13.5">
      <c r="F24562" s="156" t="s">
        <v>4110</v>
      </c>
      <c r="H24562">
        <v>94712</v>
      </c>
    </row>
    <row r="24563" spans="6:8" ht="13.5">
      <c r="F24563" s="156" t="s">
        <v>4110</v>
      </c>
      <c r="H24563">
        <v>94712</v>
      </c>
    </row>
    <row r="24564" spans="6:8" ht="13.5">
      <c r="F24564" s="156" t="s">
        <v>4110</v>
      </c>
      <c r="H24564">
        <v>94712</v>
      </c>
    </row>
    <row r="24565" spans="6:8" ht="13.5">
      <c r="F24565" s="156" t="s">
        <v>4110</v>
      </c>
      <c r="H24565">
        <v>94712</v>
      </c>
    </row>
    <row r="24566" spans="6:8" ht="13.5">
      <c r="F24566" s="156" t="s">
        <v>4110</v>
      </c>
      <c r="H24566">
        <v>94712</v>
      </c>
    </row>
    <row r="24567" spans="6:8" ht="13.5">
      <c r="F24567" s="156" t="s">
        <v>4110</v>
      </c>
      <c r="H24567">
        <v>94712</v>
      </c>
    </row>
    <row r="24568" spans="6:8" ht="13.5">
      <c r="F24568" s="156" t="s">
        <v>4111</v>
      </c>
      <c r="H24568">
        <v>94713</v>
      </c>
    </row>
    <row r="24569" spans="6:8" ht="13.5">
      <c r="F24569" s="156" t="s">
        <v>4111</v>
      </c>
      <c r="H24569">
        <v>94713</v>
      </c>
    </row>
    <row r="24570" spans="6:8" ht="13.5">
      <c r="F24570" s="156" t="s">
        <v>4111</v>
      </c>
      <c r="H24570">
        <v>94713</v>
      </c>
    </row>
    <row r="24571" spans="6:8" ht="13.5">
      <c r="F24571" s="156" t="s">
        <v>4111</v>
      </c>
      <c r="H24571">
        <v>94713</v>
      </c>
    </row>
    <row r="24572" spans="6:8" ht="13.5">
      <c r="F24572" s="156" t="s">
        <v>4111</v>
      </c>
      <c r="H24572">
        <v>94713</v>
      </c>
    </row>
    <row r="24573" spans="6:8" ht="13.5">
      <c r="F24573" s="156" t="s">
        <v>4111</v>
      </c>
      <c r="H24573">
        <v>94713</v>
      </c>
    </row>
    <row r="24574" spans="6:8" ht="13.5">
      <c r="F24574" s="156" t="s">
        <v>4111</v>
      </c>
      <c r="H24574">
        <v>94713</v>
      </c>
    </row>
    <row r="24575" spans="6:8" ht="13.5">
      <c r="F24575" s="156" t="s">
        <v>4112</v>
      </c>
      <c r="H24575">
        <v>94714</v>
      </c>
    </row>
    <row r="24576" spans="6:8" ht="13.5">
      <c r="F24576" s="156" t="s">
        <v>4112</v>
      </c>
      <c r="H24576">
        <v>94714</v>
      </c>
    </row>
    <row r="24577" spans="6:8" ht="13.5">
      <c r="F24577" s="156" t="s">
        <v>4112</v>
      </c>
      <c r="H24577">
        <v>94714</v>
      </c>
    </row>
    <row r="24578" spans="6:8" ht="13.5">
      <c r="F24578" s="156" t="s">
        <v>4112</v>
      </c>
      <c r="H24578">
        <v>94714</v>
      </c>
    </row>
    <row r="24579" spans="6:8" ht="13.5">
      <c r="F24579" s="156" t="s">
        <v>4112</v>
      </c>
      <c r="H24579">
        <v>94714</v>
      </c>
    </row>
    <row r="24580" spans="6:8" ht="13.5">
      <c r="F24580" s="156" t="s">
        <v>4112</v>
      </c>
      <c r="H24580">
        <v>94714</v>
      </c>
    </row>
    <row r="24581" spans="6:8" ht="13.5">
      <c r="F24581" s="156" t="s">
        <v>4112</v>
      </c>
      <c r="H24581">
        <v>94714</v>
      </c>
    </row>
    <row r="24582" spans="6:8" ht="13.5">
      <c r="F24582" s="156" t="s">
        <v>4113</v>
      </c>
      <c r="H24582">
        <v>94715</v>
      </c>
    </row>
    <row r="24583" spans="6:8" ht="13.5">
      <c r="F24583" s="156" t="s">
        <v>4113</v>
      </c>
      <c r="H24583">
        <v>94715</v>
      </c>
    </row>
    <row r="24584" spans="6:8" ht="13.5">
      <c r="F24584" s="156" t="s">
        <v>4113</v>
      </c>
      <c r="H24584">
        <v>94715</v>
      </c>
    </row>
    <row r="24585" spans="6:8" ht="13.5">
      <c r="F24585" s="156" t="s">
        <v>4113</v>
      </c>
      <c r="H24585">
        <v>94715</v>
      </c>
    </row>
    <row r="24586" spans="6:8" ht="13.5">
      <c r="F24586" s="156" t="s">
        <v>4113</v>
      </c>
      <c r="H24586">
        <v>94715</v>
      </c>
    </row>
    <row r="24587" spans="6:8" ht="13.5">
      <c r="F24587" s="156" t="s">
        <v>4113</v>
      </c>
      <c r="H24587">
        <v>94715</v>
      </c>
    </row>
    <row r="24588" spans="6:8" ht="13.5">
      <c r="F24588" s="156" t="s">
        <v>4113</v>
      </c>
      <c r="H24588">
        <v>94715</v>
      </c>
    </row>
    <row r="24589" spans="6:8" ht="13.5">
      <c r="F24589" s="156" t="s">
        <v>4114</v>
      </c>
      <c r="H24589">
        <v>94724</v>
      </c>
    </row>
    <row r="24590" spans="6:8" ht="13.5">
      <c r="F24590" s="156" t="s">
        <v>4114</v>
      </c>
      <c r="H24590">
        <v>94724</v>
      </c>
    </row>
    <row r="24591" spans="6:8" ht="13.5">
      <c r="F24591" s="156" t="s">
        <v>4114</v>
      </c>
      <c r="H24591">
        <v>94724</v>
      </c>
    </row>
    <row r="24592" spans="6:8" ht="13.5">
      <c r="F24592" s="156" t="s">
        <v>4114</v>
      </c>
      <c r="H24592">
        <v>94724</v>
      </c>
    </row>
    <row r="24593" spans="6:8" ht="13.5">
      <c r="F24593" s="156" t="s">
        <v>4114</v>
      </c>
      <c r="H24593">
        <v>94724</v>
      </c>
    </row>
    <row r="24594" spans="6:8" ht="13.5">
      <c r="F24594" s="156" t="s">
        <v>4115</v>
      </c>
      <c r="H24594">
        <v>94725</v>
      </c>
    </row>
    <row r="24595" spans="6:8" ht="13.5">
      <c r="F24595" s="156" t="s">
        <v>4115</v>
      </c>
      <c r="H24595">
        <v>94725</v>
      </c>
    </row>
    <row r="24596" spans="6:8" ht="13.5">
      <c r="F24596" s="156" t="s">
        <v>4115</v>
      </c>
      <c r="H24596">
        <v>94725</v>
      </c>
    </row>
    <row r="24597" spans="6:8" ht="13.5">
      <c r="F24597" s="156" t="s">
        <v>4115</v>
      </c>
      <c r="H24597">
        <v>94725</v>
      </c>
    </row>
    <row r="24598" spans="6:8" ht="13.5">
      <c r="F24598" s="156" t="s">
        <v>4115</v>
      </c>
      <c r="H24598">
        <v>94725</v>
      </c>
    </row>
    <row r="24599" spans="6:8" ht="13.5">
      <c r="F24599" s="156" t="s">
        <v>4116</v>
      </c>
      <c r="H24599">
        <v>94726</v>
      </c>
    </row>
    <row r="24600" spans="6:8" ht="13.5">
      <c r="F24600" s="156" t="s">
        <v>4116</v>
      </c>
      <c r="H24600">
        <v>94726</v>
      </c>
    </row>
    <row r="24601" spans="6:8" ht="13.5">
      <c r="F24601" s="156" t="s">
        <v>4116</v>
      </c>
      <c r="H24601">
        <v>94726</v>
      </c>
    </row>
    <row r="24602" spans="6:8" ht="13.5">
      <c r="F24602" s="156" t="s">
        <v>4116</v>
      </c>
      <c r="H24602">
        <v>94726</v>
      </c>
    </row>
    <row r="24603" spans="6:8" ht="13.5">
      <c r="F24603" s="156" t="s">
        <v>4116</v>
      </c>
      <c r="H24603">
        <v>94726</v>
      </c>
    </row>
    <row r="24604" spans="6:8" ht="13.5">
      <c r="F24604" s="156" t="s">
        <v>4117</v>
      </c>
      <c r="H24604">
        <v>94727</v>
      </c>
    </row>
    <row r="24605" spans="6:8" ht="13.5">
      <c r="F24605" s="156" t="s">
        <v>4117</v>
      </c>
      <c r="H24605">
        <v>94727</v>
      </c>
    </row>
    <row r="24606" spans="6:8" ht="13.5">
      <c r="F24606" s="156" t="s">
        <v>4117</v>
      </c>
      <c r="H24606">
        <v>94727</v>
      </c>
    </row>
    <row r="24607" spans="6:8" ht="13.5">
      <c r="F24607" s="156" t="s">
        <v>4117</v>
      </c>
      <c r="H24607">
        <v>94727</v>
      </c>
    </row>
    <row r="24608" spans="6:8" ht="13.5">
      <c r="F24608" s="156" t="s">
        <v>4117</v>
      </c>
      <c r="H24608">
        <v>94727</v>
      </c>
    </row>
    <row r="24609" spans="6:8" ht="13.5">
      <c r="F24609" s="156" t="s">
        <v>4118</v>
      </c>
      <c r="H24609">
        <v>94728</v>
      </c>
    </row>
    <row r="24610" spans="6:8" ht="13.5">
      <c r="F24610" s="156" t="s">
        <v>4118</v>
      </c>
      <c r="H24610">
        <v>94728</v>
      </c>
    </row>
    <row r="24611" spans="6:8" ht="13.5">
      <c r="F24611" s="156" t="s">
        <v>4118</v>
      </c>
      <c r="H24611">
        <v>94728</v>
      </c>
    </row>
    <row r="24612" spans="6:8" ht="13.5">
      <c r="F24612" s="156" t="s">
        <v>4118</v>
      </c>
      <c r="H24612">
        <v>94728</v>
      </c>
    </row>
    <row r="24613" spans="6:8" ht="13.5">
      <c r="F24613" s="156" t="s">
        <v>4118</v>
      </c>
      <c r="H24613">
        <v>94728</v>
      </c>
    </row>
    <row r="24614" spans="6:8" ht="13.5">
      <c r="F24614" s="156" t="s">
        <v>4119</v>
      </c>
      <c r="H24614">
        <v>94729</v>
      </c>
    </row>
    <row r="24615" spans="6:8" ht="13.5">
      <c r="F24615" s="156" t="s">
        <v>4119</v>
      </c>
      <c r="H24615">
        <v>94729</v>
      </c>
    </row>
    <row r="24616" spans="6:8" ht="13.5">
      <c r="F24616" s="156" t="s">
        <v>4119</v>
      </c>
      <c r="H24616">
        <v>94729</v>
      </c>
    </row>
    <row r="24617" spans="6:8" ht="13.5">
      <c r="F24617" s="156" t="s">
        <v>4119</v>
      </c>
      <c r="H24617">
        <v>94729</v>
      </c>
    </row>
    <row r="24618" spans="6:8" ht="13.5">
      <c r="F24618" s="156" t="s">
        <v>4119</v>
      </c>
      <c r="H24618">
        <v>94729</v>
      </c>
    </row>
    <row r="24619" spans="6:8" ht="13.5">
      <c r="F24619" s="156" t="s">
        <v>4120</v>
      </c>
      <c r="H24619">
        <v>94730</v>
      </c>
    </row>
    <row r="24620" spans="6:8" ht="13.5">
      <c r="F24620" s="156" t="s">
        <v>4120</v>
      </c>
      <c r="H24620">
        <v>94730</v>
      </c>
    </row>
    <row r="24621" spans="6:8" ht="13.5">
      <c r="F24621" s="156" t="s">
        <v>4120</v>
      </c>
      <c r="H24621">
        <v>94730</v>
      </c>
    </row>
    <row r="24622" spans="6:8" ht="13.5">
      <c r="F24622" s="156" t="s">
        <v>4120</v>
      </c>
      <c r="H24622">
        <v>94730</v>
      </c>
    </row>
    <row r="24623" spans="6:8" ht="13.5">
      <c r="F24623" s="156" t="s">
        <v>4120</v>
      </c>
      <c r="H24623">
        <v>94730</v>
      </c>
    </row>
    <row r="24624" spans="6:8" ht="13.5">
      <c r="F24624" s="156" t="s">
        <v>4121</v>
      </c>
      <c r="H24624">
        <v>94731</v>
      </c>
    </row>
    <row r="24625" spans="6:8" ht="13.5">
      <c r="F24625" s="156" t="s">
        <v>4121</v>
      </c>
      <c r="H24625">
        <v>94731</v>
      </c>
    </row>
    <row r="24626" spans="6:8" ht="13.5">
      <c r="F24626" s="156" t="s">
        <v>4121</v>
      </c>
      <c r="H24626">
        <v>94731</v>
      </c>
    </row>
    <row r="24627" spans="6:8" ht="13.5">
      <c r="F24627" s="156" t="s">
        <v>4121</v>
      </c>
      <c r="H24627">
        <v>94731</v>
      </c>
    </row>
    <row r="24628" spans="6:8" ht="13.5">
      <c r="F24628" s="156" t="s">
        <v>4121</v>
      </c>
      <c r="H24628">
        <v>94731</v>
      </c>
    </row>
    <row r="24629" spans="6:8" ht="13.5">
      <c r="F24629" s="156" t="s">
        <v>4122</v>
      </c>
      <c r="H24629">
        <v>94733</v>
      </c>
    </row>
    <row r="24630" spans="6:8" ht="13.5">
      <c r="F24630" s="156" t="s">
        <v>4122</v>
      </c>
      <c r="H24630">
        <v>94733</v>
      </c>
    </row>
    <row r="24631" spans="6:8" ht="13.5">
      <c r="F24631" s="156" t="s">
        <v>4122</v>
      </c>
      <c r="H24631">
        <v>94733</v>
      </c>
    </row>
    <row r="24632" spans="6:8" ht="13.5">
      <c r="F24632" s="156" t="s">
        <v>4122</v>
      </c>
      <c r="H24632">
        <v>94733</v>
      </c>
    </row>
    <row r="24633" spans="6:8" ht="13.5">
      <c r="F24633" s="156" t="s">
        <v>4122</v>
      </c>
      <c r="H24633">
        <v>94733</v>
      </c>
    </row>
    <row r="24634" spans="6:8" ht="13.5">
      <c r="F24634" s="156" t="s">
        <v>4123</v>
      </c>
      <c r="H24634">
        <v>94737</v>
      </c>
    </row>
    <row r="24635" spans="6:8" ht="13.5">
      <c r="F24635" s="156" t="s">
        <v>4123</v>
      </c>
      <c r="H24635">
        <v>94737</v>
      </c>
    </row>
    <row r="24636" spans="6:8" ht="13.5">
      <c r="F24636" s="156" t="s">
        <v>4123</v>
      </c>
      <c r="H24636">
        <v>94737</v>
      </c>
    </row>
    <row r="24637" spans="6:8" ht="13.5">
      <c r="F24637" s="156" t="s">
        <v>4123</v>
      </c>
      <c r="H24637">
        <v>94737</v>
      </c>
    </row>
    <row r="24638" spans="6:8" ht="13.5">
      <c r="F24638" s="156" t="s">
        <v>4123</v>
      </c>
      <c r="H24638">
        <v>94737</v>
      </c>
    </row>
    <row r="24639" spans="6:8" ht="13.5">
      <c r="F24639" s="156" t="s">
        <v>4124</v>
      </c>
      <c r="H24639">
        <v>94740</v>
      </c>
    </row>
    <row r="24640" spans="6:8" ht="13.5">
      <c r="F24640" s="156" t="s">
        <v>4124</v>
      </c>
      <c r="H24640">
        <v>94740</v>
      </c>
    </row>
    <row r="24641" spans="6:8" ht="13.5">
      <c r="F24641" s="156" t="s">
        <v>4124</v>
      </c>
      <c r="H24641">
        <v>94740</v>
      </c>
    </row>
    <row r="24642" spans="6:8" ht="13.5">
      <c r="F24642" s="156" t="s">
        <v>4124</v>
      </c>
      <c r="H24642">
        <v>94740</v>
      </c>
    </row>
    <row r="24643" spans="6:8" ht="13.5">
      <c r="F24643" s="156" t="s">
        <v>4124</v>
      </c>
      <c r="H24643">
        <v>94740</v>
      </c>
    </row>
    <row r="24644" spans="6:8" ht="13.5">
      <c r="F24644" s="156" t="s">
        <v>4125</v>
      </c>
      <c r="H24644">
        <v>94741</v>
      </c>
    </row>
    <row r="24645" spans="6:8" ht="13.5">
      <c r="F24645" s="156" t="s">
        <v>4125</v>
      </c>
      <c r="H24645">
        <v>94741</v>
      </c>
    </row>
    <row r="24646" spans="6:8" ht="13.5">
      <c r="F24646" s="156" t="s">
        <v>4125</v>
      </c>
      <c r="H24646">
        <v>94741</v>
      </c>
    </row>
    <row r="24647" spans="6:8" ht="13.5">
      <c r="F24647" s="156" t="s">
        <v>4125</v>
      </c>
      <c r="H24647">
        <v>94741</v>
      </c>
    </row>
    <row r="24648" spans="6:8" ht="13.5">
      <c r="F24648" s="156" t="s">
        <v>4125</v>
      </c>
      <c r="H24648">
        <v>94741</v>
      </c>
    </row>
    <row r="24649" spans="6:8" ht="13.5">
      <c r="F24649" s="156" t="s">
        <v>4126</v>
      </c>
      <c r="H24649">
        <v>94742</v>
      </c>
    </row>
    <row r="24650" spans="6:8" ht="13.5">
      <c r="F24650" s="156" t="s">
        <v>4126</v>
      </c>
      <c r="H24650">
        <v>94742</v>
      </c>
    </row>
    <row r="24651" spans="6:8" ht="13.5">
      <c r="F24651" s="156" t="s">
        <v>4126</v>
      </c>
      <c r="H24651">
        <v>94742</v>
      </c>
    </row>
    <row r="24652" spans="6:8" ht="13.5">
      <c r="F24652" s="156" t="s">
        <v>4126</v>
      </c>
      <c r="H24652">
        <v>94742</v>
      </c>
    </row>
    <row r="24653" spans="6:8" ht="13.5">
      <c r="F24653" s="156" t="s">
        <v>4126</v>
      </c>
      <c r="H24653">
        <v>94742</v>
      </c>
    </row>
    <row r="24654" spans="6:8" ht="13.5">
      <c r="F24654" s="156" t="s">
        <v>4127</v>
      </c>
      <c r="H24654">
        <v>94743</v>
      </c>
    </row>
    <row r="24655" spans="6:8" ht="13.5">
      <c r="F24655" s="156" t="s">
        <v>4127</v>
      </c>
      <c r="H24655">
        <v>94743</v>
      </c>
    </row>
    <row r="24656" spans="6:8" ht="13.5">
      <c r="F24656" s="156" t="s">
        <v>4127</v>
      </c>
      <c r="H24656">
        <v>94743</v>
      </c>
    </row>
    <row r="24657" spans="6:8" ht="13.5">
      <c r="F24657" s="156" t="s">
        <v>4127</v>
      </c>
      <c r="H24657">
        <v>94743</v>
      </c>
    </row>
    <row r="24658" spans="6:8" ht="13.5">
      <c r="F24658" s="156" t="s">
        <v>4127</v>
      </c>
      <c r="H24658">
        <v>94743</v>
      </c>
    </row>
    <row r="24659" spans="6:8" ht="13.5">
      <c r="F24659" s="156" t="s">
        <v>4128</v>
      </c>
      <c r="H24659">
        <v>94744</v>
      </c>
    </row>
    <row r="24660" spans="6:8" ht="13.5">
      <c r="F24660" s="156" t="s">
        <v>4128</v>
      </c>
      <c r="H24660">
        <v>94744</v>
      </c>
    </row>
    <row r="24661" spans="6:8" ht="13.5">
      <c r="F24661" s="156" t="s">
        <v>4128</v>
      </c>
      <c r="H24661">
        <v>94744</v>
      </c>
    </row>
    <row r="24662" spans="6:8" ht="13.5">
      <c r="F24662" s="156" t="s">
        <v>4128</v>
      </c>
      <c r="H24662">
        <v>94744</v>
      </c>
    </row>
    <row r="24663" spans="6:8" ht="13.5">
      <c r="F24663" s="156" t="s">
        <v>4128</v>
      </c>
      <c r="H24663">
        <v>94744</v>
      </c>
    </row>
    <row r="24664" spans="6:8" ht="13.5">
      <c r="F24664" s="156" t="s">
        <v>4129</v>
      </c>
      <c r="H24664">
        <v>94746</v>
      </c>
    </row>
    <row r="24665" spans="6:8" ht="13.5">
      <c r="F24665" s="156" t="s">
        <v>4129</v>
      </c>
      <c r="H24665">
        <v>94746</v>
      </c>
    </row>
    <row r="24666" spans="6:8" ht="13.5">
      <c r="F24666" s="156" t="s">
        <v>4129</v>
      </c>
      <c r="H24666">
        <v>94746</v>
      </c>
    </row>
    <row r="24667" spans="6:8" ht="13.5">
      <c r="F24667" s="156" t="s">
        <v>4129</v>
      </c>
      <c r="H24667">
        <v>94746</v>
      </c>
    </row>
    <row r="24668" spans="6:8" ht="13.5">
      <c r="F24668" s="156" t="s">
        <v>4129</v>
      </c>
      <c r="H24668">
        <v>94746</v>
      </c>
    </row>
    <row r="24669" spans="6:8" ht="13.5">
      <c r="F24669" s="156" t="s">
        <v>4130</v>
      </c>
      <c r="H24669">
        <v>94748</v>
      </c>
    </row>
    <row r="24670" spans="6:8" ht="13.5">
      <c r="F24670" s="156" t="s">
        <v>4130</v>
      </c>
      <c r="H24670">
        <v>94748</v>
      </c>
    </row>
    <row r="24671" spans="6:8" ht="13.5">
      <c r="F24671" s="156" t="s">
        <v>4130</v>
      </c>
      <c r="H24671">
        <v>94748</v>
      </c>
    </row>
    <row r="24672" spans="6:8" ht="13.5">
      <c r="F24672" s="156" t="s">
        <v>4130</v>
      </c>
      <c r="H24672">
        <v>94748</v>
      </c>
    </row>
    <row r="24673" spans="6:8" ht="13.5">
      <c r="F24673" s="156" t="s">
        <v>4130</v>
      </c>
      <c r="H24673">
        <v>94748</v>
      </c>
    </row>
    <row r="24674" spans="6:8" ht="13.5">
      <c r="F24674" s="156" t="s">
        <v>4131</v>
      </c>
      <c r="H24674">
        <v>94750</v>
      </c>
    </row>
    <row r="24675" spans="6:8" ht="13.5">
      <c r="F24675" s="156" t="s">
        <v>4131</v>
      </c>
      <c r="H24675">
        <v>94750</v>
      </c>
    </row>
    <row r="24676" spans="6:8" ht="13.5">
      <c r="F24676" s="156" t="s">
        <v>4131</v>
      </c>
      <c r="H24676">
        <v>94750</v>
      </c>
    </row>
    <row r="24677" spans="6:8" ht="13.5">
      <c r="F24677" s="156" t="s">
        <v>4131</v>
      </c>
      <c r="H24677">
        <v>94750</v>
      </c>
    </row>
    <row r="24678" spans="6:8" ht="13.5">
      <c r="F24678" s="156" t="s">
        <v>4131</v>
      </c>
      <c r="H24678">
        <v>94750</v>
      </c>
    </row>
    <row r="24679" spans="6:8" ht="13.5">
      <c r="F24679" s="156" t="s">
        <v>4132</v>
      </c>
      <c r="H24679">
        <v>94752</v>
      </c>
    </row>
    <row r="24680" spans="6:8" ht="13.5">
      <c r="F24680" s="156" t="s">
        <v>4132</v>
      </c>
      <c r="H24680">
        <v>94752</v>
      </c>
    </row>
    <row r="24681" spans="6:8" ht="13.5">
      <c r="F24681" s="156" t="s">
        <v>4132</v>
      </c>
      <c r="H24681">
        <v>94752</v>
      </c>
    </row>
    <row r="24682" spans="6:8" ht="13.5">
      <c r="F24682" s="156" t="s">
        <v>4132</v>
      </c>
      <c r="H24682">
        <v>94752</v>
      </c>
    </row>
    <row r="24683" spans="6:8" ht="13.5">
      <c r="F24683" s="156" t="s">
        <v>4132</v>
      </c>
      <c r="H24683">
        <v>94752</v>
      </c>
    </row>
    <row r="24684" spans="6:8" ht="13.5">
      <c r="F24684" s="156" t="s">
        <v>4133</v>
      </c>
      <c r="H24684">
        <v>94756</v>
      </c>
    </row>
    <row r="24685" spans="6:8" ht="13.5">
      <c r="F24685" s="156" t="s">
        <v>4133</v>
      </c>
      <c r="H24685">
        <v>94756</v>
      </c>
    </row>
    <row r="24686" spans="6:8" ht="13.5">
      <c r="F24686" s="156" t="s">
        <v>4133</v>
      </c>
      <c r="H24686">
        <v>94756</v>
      </c>
    </row>
    <row r="24687" spans="6:8" ht="13.5">
      <c r="F24687" s="156" t="s">
        <v>4133</v>
      </c>
      <c r="H24687">
        <v>94756</v>
      </c>
    </row>
    <row r="24688" spans="6:8" ht="13.5">
      <c r="F24688" s="156" t="s">
        <v>4133</v>
      </c>
      <c r="H24688">
        <v>94756</v>
      </c>
    </row>
    <row r="24689" spans="6:8" ht="13.5">
      <c r="F24689" s="156" t="s">
        <v>4134</v>
      </c>
      <c r="H24689">
        <v>94757</v>
      </c>
    </row>
    <row r="24690" spans="6:8" ht="13.5">
      <c r="F24690" s="156" t="s">
        <v>4134</v>
      </c>
      <c r="H24690">
        <v>94757</v>
      </c>
    </row>
    <row r="24691" spans="6:8" ht="13.5">
      <c r="F24691" s="156" t="s">
        <v>4134</v>
      </c>
      <c r="H24691">
        <v>94757</v>
      </c>
    </row>
    <row r="24692" spans="6:8" ht="13.5">
      <c r="F24692" s="156" t="s">
        <v>4134</v>
      </c>
      <c r="H24692">
        <v>94757</v>
      </c>
    </row>
    <row r="24693" spans="6:8" ht="13.5">
      <c r="F24693" s="156" t="s">
        <v>4134</v>
      </c>
      <c r="H24693">
        <v>94757</v>
      </c>
    </row>
    <row r="24694" spans="6:8" ht="13.5">
      <c r="F24694" s="156" t="s">
        <v>4135</v>
      </c>
      <c r="H24694">
        <v>94758</v>
      </c>
    </row>
    <row r="24695" spans="6:8" ht="13.5">
      <c r="F24695" s="156" t="s">
        <v>4135</v>
      </c>
      <c r="H24695">
        <v>94758</v>
      </c>
    </row>
    <row r="24696" spans="6:8" ht="13.5">
      <c r="F24696" s="156" t="s">
        <v>4135</v>
      </c>
      <c r="H24696">
        <v>94758</v>
      </c>
    </row>
    <row r="24697" spans="6:8" ht="13.5">
      <c r="F24697" s="156" t="s">
        <v>4135</v>
      </c>
      <c r="H24697">
        <v>94758</v>
      </c>
    </row>
    <row r="24698" spans="6:8" ht="13.5">
      <c r="F24698" s="156" t="s">
        <v>4135</v>
      </c>
      <c r="H24698">
        <v>94758</v>
      </c>
    </row>
    <row r="24699" spans="6:8" ht="13.5">
      <c r="F24699" s="156" t="s">
        <v>4136</v>
      </c>
      <c r="H24699">
        <v>94759</v>
      </c>
    </row>
    <row r="24700" spans="6:8" ht="13.5">
      <c r="F24700" s="156" t="s">
        <v>4136</v>
      </c>
      <c r="H24700">
        <v>94759</v>
      </c>
    </row>
    <row r="24701" spans="6:8" ht="13.5">
      <c r="F24701" s="156" t="s">
        <v>4136</v>
      </c>
      <c r="H24701">
        <v>94759</v>
      </c>
    </row>
    <row r="24702" spans="6:8" ht="13.5">
      <c r="F24702" s="156" t="s">
        <v>4136</v>
      </c>
      <c r="H24702">
        <v>94759</v>
      </c>
    </row>
    <row r="24703" spans="6:8" ht="13.5">
      <c r="F24703" s="156" t="s">
        <v>4136</v>
      </c>
      <c r="H24703">
        <v>94759</v>
      </c>
    </row>
    <row r="24704" spans="6:8" ht="13.5">
      <c r="F24704" s="156" t="s">
        <v>4137</v>
      </c>
      <c r="H24704">
        <v>94760</v>
      </c>
    </row>
    <row r="24705" spans="6:8" ht="13.5">
      <c r="F24705" s="156" t="s">
        <v>4137</v>
      </c>
      <c r="H24705">
        <v>94760</v>
      </c>
    </row>
    <row r="24706" spans="6:8" ht="13.5">
      <c r="F24706" s="156" t="s">
        <v>4137</v>
      </c>
      <c r="H24706">
        <v>94760</v>
      </c>
    </row>
    <row r="24707" spans="6:8" ht="13.5">
      <c r="F24707" s="156" t="s">
        <v>4137</v>
      </c>
      <c r="H24707">
        <v>94760</v>
      </c>
    </row>
    <row r="24708" spans="6:8" ht="13.5">
      <c r="F24708" s="156" t="s">
        <v>4137</v>
      </c>
      <c r="H24708">
        <v>94760</v>
      </c>
    </row>
    <row r="24709" spans="6:8" ht="13.5">
      <c r="F24709" s="156" t="s">
        <v>4138</v>
      </c>
      <c r="H24709">
        <v>94761</v>
      </c>
    </row>
    <row r="24710" spans="6:8" ht="13.5">
      <c r="F24710" s="156" t="s">
        <v>4138</v>
      </c>
      <c r="H24710">
        <v>94761</v>
      </c>
    </row>
    <row r="24711" spans="6:8" ht="13.5">
      <c r="F24711" s="156" t="s">
        <v>4138</v>
      </c>
      <c r="H24711">
        <v>94761</v>
      </c>
    </row>
    <row r="24712" spans="6:8" ht="13.5">
      <c r="F24712" s="156" t="s">
        <v>4138</v>
      </c>
      <c r="H24712">
        <v>94761</v>
      </c>
    </row>
    <row r="24713" spans="6:8" ht="13.5">
      <c r="F24713" s="156" t="s">
        <v>4138</v>
      </c>
      <c r="H24713">
        <v>94761</v>
      </c>
    </row>
    <row r="24714" spans="6:8" ht="13.5">
      <c r="F24714" s="156" t="s">
        <v>4139</v>
      </c>
      <c r="H24714">
        <v>94762</v>
      </c>
    </row>
    <row r="24715" spans="6:8" ht="13.5">
      <c r="F24715" s="156" t="s">
        <v>4139</v>
      </c>
      <c r="H24715">
        <v>94762</v>
      </c>
    </row>
    <row r="24716" spans="6:8" ht="13.5">
      <c r="F24716" s="156" t="s">
        <v>4139</v>
      </c>
      <c r="H24716">
        <v>94762</v>
      </c>
    </row>
    <row r="24717" spans="6:8" ht="13.5">
      <c r="F24717" s="156" t="s">
        <v>4139</v>
      </c>
      <c r="H24717">
        <v>94762</v>
      </c>
    </row>
    <row r="24718" spans="6:8" ht="13.5">
      <c r="F24718" s="156" t="s">
        <v>4139</v>
      </c>
      <c r="H24718">
        <v>94762</v>
      </c>
    </row>
    <row r="24719" spans="6:8" ht="13.5">
      <c r="F24719" s="156" t="s">
        <v>4140</v>
      </c>
      <c r="H24719">
        <v>94783</v>
      </c>
    </row>
    <row r="24720" spans="6:8" ht="13.5">
      <c r="F24720" s="156" t="s">
        <v>4140</v>
      </c>
      <c r="H24720">
        <v>94783</v>
      </c>
    </row>
    <row r="24721" spans="6:8" ht="13.5">
      <c r="F24721" s="156" t="s">
        <v>4140</v>
      </c>
      <c r="H24721">
        <v>94783</v>
      </c>
    </row>
    <row r="24722" spans="6:8" ht="13.5">
      <c r="F24722" s="156" t="s">
        <v>4140</v>
      </c>
      <c r="H24722">
        <v>94783</v>
      </c>
    </row>
    <row r="24723" spans="6:8" ht="13.5">
      <c r="F24723" s="156" t="s">
        <v>4140</v>
      </c>
      <c r="H24723">
        <v>94783</v>
      </c>
    </row>
    <row r="24724" spans="6:8" ht="13.5">
      <c r="F24724" s="156" t="s">
        <v>4140</v>
      </c>
      <c r="H24724">
        <v>94783</v>
      </c>
    </row>
    <row r="24725" spans="6:8" ht="13.5">
      <c r="F24725" s="156" t="s">
        <v>4140</v>
      </c>
      <c r="H24725">
        <v>94783</v>
      </c>
    </row>
    <row r="24726" spans="6:8" ht="13.5">
      <c r="F24726" s="156" t="s">
        <v>4141</v>
      </c>
      <c r="H24726">
        <v>94785</v>
      </c>
    </row>
    <row r="24727" spans="6:8" ht="13.5">
      <c r="F24727" s="156" t="s">
        <v>4141</v>
      </c>
      <c r="H24727">
        <v>94785</v>
      </c>
    </row>
    <row r="24728" spans="6:8" ht="13.5">
      <c r="F24728" s="156" t="s">
        <v>4141</v>
      </c>
      <c r="H24728">
        <v>94785</v>
      </c>
    </row>
    <row r="24729" spans="6:8" ht="13.5">
      <c r="F24729" s="156" t="s">
        <v>4141</v>
      </c>
      <c r="H24729">
        <v>94785</v>
      </c>
    </row>
    <row r="24730" spans="6:8" ht="13.5">
      <c r="F24730" s="156" t="s">
        <v>4141</v>
      </c>
      <c r="H24730">
        <v>94785</v>
      </c>
    </row>
    <row r="24731" spans="6:8" ht="13.5">
      <c r="F24731" s="156" t="s">
        <v>4141</v>
      </c>
      <c r="H24731">
        <v>94785</v>
      </c>
    </row>
    <row r="24732" spans="6:8" ht="13.5">
      <c r="F24732" s="156" t="s">
        <v>4141</v>
      </c>
      <c r="H24732">
        <v>94785</v>
      </c>
    </row>
    <row r="24733" spans="6:8" ht="13.5">
      <c r="F24733" s="156" t="s">
        <v>4142</v>
      </c>
      <c r="H24733">
        <v>94786</v>
      </c>
    </row>
    <row r="24734" spans="6:8" ht="13.5">
      <c r="F24734" s="156" t="s">
        <v>4142</v>
      </c>
      <c r="H24734">
        <v>94786</v>
      </c>
    </row>
    <row r="24735" spans="6:8" ht="13.5">
      <c r="F24735" s="156" t="s">
        <v>4142</v>
      </c>
      <c r="H24735">
        <v>94786</v>
      </c>
    </row>
    <row r="24736" spans="6:8" ht="13.5">
      <c r="F24736" s="156" t="s">
        <v>4142</v>
      </c>
      <c r="H24736">
        <v>94786</v>
      </c>
    </row>
    <row r="24737" spans="6:8" ht="13.5">
      <c r="F24737" s="156" t="s">
        <v>4142</v>
      </c>
      <c r="H24737">
        <v>94786</v>
      </c>
    </row>
    <row r="24738" spans="6:8" ht="13.5">
      <c r="F24738" s="156" t="s">
        <v>4142</v>
      </c>
      <c r="H24738">
        <v>94786</v>
      </c>
    </row>
    <row r="24739" spans="6:8" ht="13.5">
      <c r="F24739" s="156" t="s">
        <v>4142</v>
      </c>
      <c r="H24739">
        <v>94786</v>
      </c>
    </row>
    <row r="24740" spans="6:8" ht="13.5">
      <c r="F24740" s="156" t="s">
        <v>4143</v>
      </c>
      <c r="H24740">
        <v>94787</v>
      </c>
    </row>
    <row r="24741" spans="6:8" ht="13.5">
      <c r="F24741" s="156" t="s">
        <v>4143</v>
      </c>
      <c r="H24741">
        <v>94787</v>
      </c>
    </row>
    <row r="24742" spans="6:8" ht="13.5">
      <c r="F24742" s="156" t="s">
        <v>4143</v>
      </c>
      <c r="H24742">
        <v>94787</v>
      </c>
    </row>
    <row r="24743" spans="6:8" ht="13.5">
      <c r="F24743" s="156" t="s">
        <v>4143</v>
      </c>
      <c r="H24743">
        <v>94787</v>
      </c>
    </row>
    <row r="24744" spans="6:8" ht="13.5">
      <c r="F24744" s="156" t="s">
        <v>4143</v>
      </c>
      <c r="H24744">
        <v>94787</v>
      </c>
    </row>
    <row r="24745" spans="6:8" ht="13.5">
      <c r="F24745" s="156" t="s">
        <v>4143</v>
      </c>
      <c r="H24745">
        <v>94787</v>
      </c>
    </row>
    <row r="24746" spans="6:8" ht="13.5">
      <c r="F24746" s="156" t="s">
        <v>4143</v>
      </c>
      <c r="H24746">
        <v>94787</v>
      </c>
    </row>
    <row r="24747" spans="6:8" ht="13.5">
      <c r="F24747" s="156" t="s">
        <v>4144</v>
      </c>
      <c r="H24747">
        <v>94788</v>
      </c>
    </row>
    <row r="24748" spans="6:8" ht="13.5">
      <c r="F24748" s="156" t="s">
        <v>4144</v>
      </c>
      <c r="H24748">
        <v>94788</v>
      </c>
    </row>
    <row r="24749" spans="6:8" ht="13.5">
      <c r="F24749" s="156" t="s">
        <v>4144</v>
      </c>
      <c r="H24749">
        <v>94788</v>
      </c>
    </row>
    <row r="24750" spans="6:8" ht="13.5">
      <c r="F24750" s="156" t="s">
        <v>4144</v>
      </c>
      <c r="H24750">
        <v>94788</v>
      </c>
    </row>
    <row r="24751" spans="6:8" ht="13.5">
      <c r="F24751" s="156" t="s">
        <v>4144</v>
      </c>
      <c r="H24751">
        <v>94788</v>
      </c>
    </row>
    <row r="24752" spans="6:8" ht="13.5">
      <c r="F24752" s="156" t="s">
        <v>4144</v>
      </c>
      <c r="H24752">
        <v>94788</v>
      </c>
    </row>
    <row r="24753" spans="6:8" ht="13.5">
      <c r="F24753" s="156" t="s">
        <v>4144</v>
      </c>
      <c r="H24753">
        <v>94788</v>
      </c>
    </row>
    <row r="24754" spans="6:8" ht="13.5">
      <c r="F24754" s="156" t="s">
        <v>4145</v>
      </c>
      <c r="H24754">
        <v>94789</v>
      </c>
    </row>
    <row r="24755" spans="6:8" ht="13.5">
      <c r="F24755" s="156" t="s">
        <v>4145</v>
      </c>
      <c r="H24755">
        <v>94789</v>
      </c>
    </row>
    <row r="24756" spans="6:8" ht="13.5">
      <c r="F24756" s="156" t="s">
        <v>4145</v>
      </c>
      <c r="H24756">
        <v>94789</v>
      </c>
    </row>
    <row r="24757" spans="6:8" ht="13.5">
      <c r="F24757" s="156" t="s">
        <v>4145</v>
      </c>
      <c r="H24757">
        <v>94789</v>
      </c>
    </row>
    <row r="24758" spans="6:8" ht="13.5">
      <c r="F24758" s="156" t="s">
        <v>4145</v>
      </c>
      <c r="H24758">
        <v>94789</v>
      </c>
    </row>
    <row r="24759" spans="6:8" ht="13.5">
      <c r="F24759" s="156" t="s">
        <v>4145</v>
      </c>
      <c r="H24759">
        <v>94789</v>
      </c>
    </row>
    <row r="24760" spans="6:8" ht="13.5">
      <c r="F24760" s="156" t="s">
        <v>4145</v>
      </c>
      <c r="H24760">
        <v>94789</v>
      </c>
    </row>
    <row r="24761" spans="6:8" ht="13.5">
      <c r="F24761" s="156" t="s">
        <v>4146</v>
      </c>
      <c r="H24761">
        <v>94790</v>
      </c>
    </row>
    <row r="24762" spans="6:8" ht="13.5">
      <c r="F24762" s="156" t="s">
        <v>4146</v>
      </c>
      <c r="H24762">
        <v>94790</v>
      </c>
    </row>
    <row r="24763" spans="6:8" ht="13.5">
      <c r="F24763" s="156" t="s">
        <v>4146</v>
      </c>
      <c r="H24763">
        <v>94790</v>
      </c>
    </row>
    <row r="24764" spans="6:8" ht="13.5">
      <c r="F24764" s="156" t="s">
        <v>4146</v>
      </c>
      <c r="H24764">
        <v>94790</v>
      </c>
    </row>
    <row r="24765" spans="6:8" ht="13.5">
      <c r="F24765" s="156" t="s">
        <v>4146</v>
      </c>
      <c r="H24765">
        <v>94790</v>
      </c>
    </row>
    <row r="24766" spans="6:8" ht="13.5">
      <c r="F24766" s="156" t="s">
        <v>4146</v>
      </c>
      <c r="H24766">
        <v>94790</v>
      </c>
    </row>
    <row r="24767" spans="6:8" ht="13.5">
      <c r="F24767" s="156" t="s">
        <v>4146</v>
      </c>
      <c r="H24767">
        <v>94790</v>
      </c>
    </row>
    <row r="24768" spans="6:8" ht="13.5">
      <c r="F24768" s="156" t="s">
        <v>4147</v>
      </c>
      <c r="H24768">
        <v>94791</v>
      </c>
    </row>
    <row r="24769" spans="6:8" ht="13.5">
      <c r="F24769" s="156" t="s">
        <v>4147</v>
      </c>
      <c r="H24769">
        <v>94791</v>
      </c>
    </row>
    <row r="24770" spans="6:8" ht="13.5">
      <c r="F24770" s="156" t="s">
        <v>4147</v>
      </c>
      <c r="H24770">
        <v>94791</v>
      </c>
    </row>
    <row r="24771" spans="6:8" ht="13.5">
      <c r="F24771" s="156" t="s">
        <v>4147</v>
      </c>
      <c r="H24771">
        <v>94791</v>
      </c>
    </row>
    <row r="24772" spans="6:8" ht="13.5">
      <c r="F24772" s="156" t="s">
        <v>4147</v>
      </c>
      <c r="H24772">
        <v>94791</v>
      </c>
    </row>
    <row r="24773" spans="6:8" ht="13.5">
      <c r="F24773" s="156" t="s">
        <v>4147</v>
      </c>
      <c r="H24773">
        <v>94791</v>
      </c>
    </row>
    <row r="24774" spans="6:8" ht="13.5">
      <c r="F24774" s="156" t="s">
        <v>4147</v>
      </c>
      <c r="H24774">
        <v>94791</v>
      </c>
    </row>
    <row r="24775" spans="6:8" ht="13.5">
      <c r="F24775" s="156" t="s">
        <v>4148</v>
      </c>
      <c r="H24775">
        <v>94863</v>
      </c>
    </row>
    <row r="24776" spans="6:8" ht="13.5">
      <c r="F24776" s="156" t="s">
        <v>4148</v>
      </c>
      <c r="H24776">
        <v>94863</v>
      </c>
    </row>
    <row r="24777" spans="6:8" ht="13.5">
      <c r="F24777" s="156" t="s">
        <v>4148</v>
      </c>
      <c r="H24777">
        <v>94863</v>
      </c>
    </row>
    <row r="24778" spans="6:8" ht="13.5">
      <c r="F24778" s="156" t="s">
        <v>4148</v>
      </c>
      <c r="H24778">
        <v>94863</v>
      </c>
    </row>
    <row r="24779" spans="6:8" ht="13.5">
      <c r="F24779" s="156" t="s">
        <v>4148</v>
      </c>
      <c r="H24779">
        <v>94863</v>
      </c>
    </row>
    <row r="24780" spans="6:8" ht="13.5">
      <c r="F24780" s="156" t="s">
        <v>4149</v>
      </c>
      <c r="H24780">
        <v>95141</v>
      </c>
    </row>
    <row r="24781" spans="6:8" ht="13.5">
      <c r="F24781" s="156" t="s">
        <v>4149</v>
      </c>
      <c r="H24781">
        <v>95141</v>
      </c>
    </row>
    <row r="24782" spans="6:8" ht="13.5">
      <c r="F24782" s="156" t="s">
        <v>4149</v>
      </c>
      <c r="H24782">
        <v>95141</v>
      </c>
    </row>
    <row r="24783" spans="6:8" ht="13.5">
      <c r="F24783" s="156" t="s">
        <v>4149</v>
      </c>
      <c r="H24783">
        <v>95141</v>
      </c>
    </row>
    <row r="24784" spans="6:8" ht="13.5">
      <c r="F24784" s="156" t="s">
        <v>4149</v>
      </c>
      <c r="H24784">
        <v>95141</v>
      </c>
    </row>
    <row r="24785" spans="6:8" ht="13.5">
      <c r="F24785" s="156" t="s">
        <v>4149</v>
      </c>
      <c r="H24785">
        <v>95141</v>
      </c>
    </row>
    <row r="24786" spans="6:8" ht="13.5">
      <c r="F24786" s="156" t="s">
        <v>4149</v>
      </c>
      <c r="H24786">
        <v>95141</v>
      </c>
    </row>
    <row r="24787" spans="6:8" ht="13.5">
      <c r="F24787" s="156" t="s">
        <v>4150</v>
      </c>
      <c r="H24787">
        <v>95237</v>
      </c>
    </row>
    <row r="24788" spans="6:8" ht="13.5">
      <c r="F24788" s="156" t="s">
        <v>4150</v>
      </c>
      <c r="H24788">
        <v>95237</v>
      </c>
    </row>
    <row r="24789" spans="6:8" ht="13.5">
      <c r="F24789" s="156" t="s">
        <v>4150</v>
      </c>
      <c r="H24789">
        <v>95237</v>
      </c>
    </row>
    <row r="24790" spans="6:8" ht="13.5">
      <c r="F24790" s="156" t="s">
        <v>4150</v>
      </c>
      <c r="H24790">
        <v>95237</v>
      </c>
    </row>
    <row r="24791" spans="6:8" ht="13.5">
      <c r="F24791" s="156" t="s">
        <v>4150</v>
      </c>
      <c r="H24791">
        <v>95237</v>
      </c>
    </row>
    <row r="24792" spans="6:8" ht="13.5">
      <c r="F24792" s="156" t="s">
        <v>4150</v>
      </c>
      <c r="H24792">
        <v>95237</v>
      </c>
    </row>
    <row r="24793" spans="6:8" ht="13.5">
      <c r="F24793" s="156" t="s">
        <v>4150</v>
      </c>
      <c r="H24793">
        <v>95237</v>
      </c>
    </row>
    <row r="24794" spans="6:8" ht="13.5">
      <c r="F24794" s="156" t="s">
        <v>4151</v>
      </c>
      <c r="H24794">
        <v>95693</v>
      </c>
    </row>
    <row r="24795" spans="6:8" ht="13.5">
      <c r="F24795" s="156" t="s">
        <v>4151</v>
      </c>
      <c r="H24795">
        <v>95693</v>
      </c>
    </row>
    <row r="24796" spans="6:8" ht="13.5">
      <c r="F24796" s="156" t="s">
        <v>4151</v>
      </c>
      <c r="H24796">
        <v>95693</v>
      </c>
    </row>
    <row r="24797" spans="6:8" ht="13.5">
      <c r="F24797" s="156" t="s">
        <v>4151</v>
      </c>
      <c r="H24797">
        <v>95693</v>
      </c>
    </row>
    <row r="24798" spans="6:8" ht="13.5">
      <c r="F24798" s="156" t="s">
        <v>4151</v>
      </c>
      <c r="H24798">
        <v>95693</v>
      </c>
    </row>
    <row r="24799" spans="6:8" ht="13.5">
      <c r="F24799" s="156" t="s">
        <v>4151</v>
      </c>
      <c r="H24799">
        <v>95693</v>
      </c>
    </row>
    <row r="24800" spans="6:8" ht="13.5">
      <c r="F24800" s="156" t="s">
        <v>4152</v>
      </c>
      <c r="H24800">
        <v>95694</v>
      </c>
    </row>
    <row r="24801" spans="6:8" ht="13.5">
      <c r="F24801" s="156" t="s">
        <v>4152</v>
      </c>
      <c r="H24801">
        <v>95694</v>
      </c>
    </row>
    <row r="24802" spans="6:8" ht="13.5">
      <c r="F24802" s="156" t="s">
        <v>4152</v>
      </c>
      <c r="H24802">
        <v>95694</v>
      </c>
    </row>
    <row r="24803" spans="6:8" ht="13.5">
      <c r="F24803" s="156" t="s">
        <v>4152</v>
      </c>
      <c r="H24803">
        <v>95694</v>
      </c>
    </row>
    <row r="24804" spans="6:8" ht="13.5">
      <c r="F24804" s="156" t="s">
        <v>4152</v>
      </c>
      <c r="H24804">
        <v>95694</v>
      </c>
    </row>
    <row r="24805" spans="6:8" ht="13.5">
      <c r="F24805" s="156" t="s">
        <v>4152</v>
      </c>
      <c r="H24805">
        <v>95694</v>
      </c>
    </row>
    <row r="24806" spans="6:8" ht="13.5">
      <c r="F24806" s="156" t="s">
        <v>4153</v>
      </c>
      <c r="H24806">
        <v>95695</v>
      </c>
    </row>
    <row r="24807" spans="6:8" ht="13.5">
      <c r="F24807" s="156" t="s">
        <v>4153</v>
      </c>
      <c r="H24807">
        <v>95695</v>
      </c>
    </row>
    <row r="24808" spans="6:8" ht="13.5">
      <c r="F24808" s="156" t="s">
        <v>4153</v>
      </c>
      <c r="H24808">
        <v>95695</v>
      </c>
    </row>
    <row r="24809" spans="6:8" ht="13.5">
      <c r="F24809" s="156" t="s">
        <v>4153</v>
      </c>
      <c r="H24809">
        <v>95695</v>
      </c>
    </row>
    <row r="24810" spans="6:8" ht="13.5">
      <c r="F24810" s="156" t="s">
        <v>4153</v>
      </c>
      <c r="H24810">
        <v>95695</v>
      </c>
    </row>
    <row r="24811" spans="6:8" ht="13.5">
      <c r="F24811" s="156" t="s">
        <v>4153</v>
      </c>
      <c r="H24811">
        <v>95695</v>
      </c>
    </row>
    <row r="24812" spans="6:8" ht="13.5">
      <c r="F24812" s="156" t="s">
        <v>4154</v>
      </c>
      <c r="H24812">
        <v>95696</v>
      </c>
    </row>
    <row r="24813" spans="6:8" ht="13.5">
      <c r="F24813" s="156" t="s">
        <v>4154</v>
      </c>
      <c r="H24813">
        <v>95696</v>
      </c>
    </row>
    <row r="24814" spans="6:8" ht="13.5">
      <c r="F24814" s="156" t="s">
        <v>4154</v>
      </c>
      <c r="H24814">
        <v>95696</v>
      </c>
    </row>
    <row r="24815" spans="6:8" ht="13.5">
      <c r="F24815" s="156" t="s">
        <v>4154</v>
      </c>
      <c r="H24815">
        <v>95696</v>
      </c>
    </row>
    <row r="24816" spans="6:8" ht="13.5">
      <c r="F24816" s="156" t="s">
        <v>4154</v>
      </c>
      <c r="H24816">
        <v>95696</v>
      </c>
    </row>
    <row r="24817" spans="6:8" ht="13.5">
      <c r="F24817" s="156" t="s">
        <v>4154</v>
      </c>
      <c r="H24817">
        <v>95696</v>
      </c>
    </row>
    <row r="24818" spans="6:8" ht="13.5">
      <c r="F24818" s="156" t="s">
        <v>4155</v>
      </c>
      <c r="H24818">
        <v>96637</v>
      </c>
    </row>
    <row r="24819" spans="6:8" ht="13.5">
      <c r="F24819" s="156" t="s">
        <v>4155</v>
      </c>
      <c r="H24819">
        <v>96637</v>
      </c>
    </row>
    <row r="24820" spans="6:8" ht="13.5">
      <c r="F24820" s="156" t="s">
        <v>4155</v>
      </c>
      <c r="H24820">
        <v>96637</v>
      </c>
    </row>
    <row r="24821" spans="6:8" ht="13.5">
      <c r="F24821" s="156" t="s">
        <v>4155</v>
      </c>
      <c r="H24821">
        <v>96637</v>
      </c>
    </row>
    <row r="24822" spans="6:8" ht="13.5">
      <c r="F24822" s="156" t="s">
        <v>4156</v>
      </c>
      <c r="H24822">
        <v>96638</v>
      </c>
    </row>
    <row r="24823" spans="6:8" ht="13.5">
      <c r="F24823" s="156" t="s">
        <v>4156</v>
      </c>
      <c r="H24823">
        <v>96638</v>
      </c>
    </row>
    <row r="24824" spans="6:8" ht="13.5">
      <c r="F24824" s="156" t="s">
        <v>4156</v>
      </c>
      <c r="H24824">
        <v>96638</v>
      </c>
    </row>
    <row r="24825" spans="6:8" ht="13.5">
      <c r="F24825" s="156" t="s">
        <v>4156</v>
      </c>
      <c r="H24825">
        <v>96638</v>
      </c>
    </row>
    <row r="24826" spans="6:8" ht="13.5">
      <c r="F24826" s="156" t="s">
        <v>4157</v>
      </c>
      <c r="H24826">
        <v>96639</v>
      </c>
    </row>
    <row r="24827" spans="6:8" ht="13.5">
      <c r="F24827" s="156" t="s">
        <v>4157</v>
      </c>
      <c r="H24827">
        <v>96639</v>
      </c>
    </row>
    <row r="24828" spans="6:8" ht="13.5">
      <c r="F24828" s="156" t="s">
        <v>4157</v>
      </c>
      <c r="H24828">
        <v>96639</v>
      </c>
    </row>
    <row r="24829" spans="6:8" ht="13.5">
      <c r="F24829" s="156" t="s">
        <v>4157</v>
      </c>
      <c r="H24829">
        <v>96639</v>
      </c>
    </row>
    <row r="24830" spans="6:8" ht="13.5">
      <c r="F24830" s="156" t="s">
        <v>4158</v>
      </c>
      <c r="H24830">
        <v>96640</v>
      </c>
    </row>
    <row r="24831" spans="6:8" ht="13.5">
      <c r="F24831" s="156" t="s">
        <v>4158</v>
      </c>
      <c r="H24831">
        <v>96640</v>
      </c>
    </row>
    <row r="24832" spans="6:8" ht="13.5">
      <c r="F24832" s="156" t="s">
        <v>4158</v>
      </c>
      <c r="H24832">
        <v>96640</v>
      </c>
    </row>
    <row r="24833" spans="6:8" ht="13.5">
      <c r="F24833" s="156" t="s">
        <v>4158</v>
      </c>
      <c r="H24833">
        <v>96640</v>
      </c>
    </row>
    <row r="24834" spans="6:8" ht="13.5">
      <c r="F24834" s="156" t="s">
        <v>4159</v>
      </c>
      <c r="H24834">
        <v>96641</v>
      </c>
    </row>
    <row r="24835" spans="6:8" ht="13.5">
      <c r="F24835" s="156" t="s">
        <v>4159</v>
      </c>
      <c r="H24835">
        <v>96641</v>
      </c>
    </row>
    <row r="24836" spans="6:8" ht="13.5">
      <c r="F24836" s="156" t="s">
        <v>4159</v>
      </c>
      <c r="H24836">
        <v>96641</v>
      </c>
    </row>
    <row r="24837" spans="6:8" ht="13.5">
      <c r="F24837" s="156" t="s">
        <v>4159</v>
      </c>
      <c r="H24837">
        <v>96641</v>
      </c>
    </row>
    <row r="24838" spans="6:8" ht="13.5">
      <c r="F24838" s="156" t="s">
        <v>4160</v>
      </c>
      <c r="H24838">
        <v>96642</v>
      </c>
    </row>
    <row r="24839" spans="6:8" ht="13.5">
      <c r="F24839" s="156" t="s">
        <v>4160</v>
      </c>
      <c r="H24839">
        <v>96642</v>
      </c>
    </row>
    <row r="24840" spans="6:8" ht="13.5">
      <c r="F24840" s="156" t="s">
        <v>4160</v>
      </c>
      <c r="H24840">
        <v>96642</v>
      </c>
    </row>
    <row r="24841" spans="6:8" ht="13.5">
      <c r="F24841" s="156" t="s">
        <v>4160</v>
      </c>
      <c r="H24841">
        <v>96642</v>
      </c>
    </row>
    <row r="24842" spans="6:8" ht="13.5">
      <c r="F24842" s="156" t="s">
        <v>4161</v>
      </c>
      <c r="H24842">
        <v>96643</v>
      </c>
    </row>
    <row r="24843" spans="6:8" ht="13.5">
      <c r="F24843" s="156" t="s">
        <v>4161</v>
      </c>
      <c r="H24843">
        <v>96643</v>
      </c>
    </row>
    <row r="24844" spans="6:8" ht="13.5">
      <c r="F24844" s="156" t="s">
        <v>4161</v>
      </c>
      <c r="H24844">
        <v>96643</v>
      </c>
    </row>
    <row r="24845" spans="6:8" ht="13.5">
      <c r="F24845" s="156" t="s">
        <v>4161</v>
      </c>
      <c r="H24845">
        <v>96643</v>
      </c>
    </row>
    <row r="24846" spans="6:8" ht="13.5">
      <c r="F24846" s="156" t="s">
        <v>4162</v>
      </c>
      <c r="H24846">
        <v>96650</v>
      </c>
    </row>
    <row r="24847" spans="6:8" ht="13.5">
      <c r="F24847" s="156" t="s">
        <v>4162</v>
      </c>
      <c r="H24847">
        <v>96650</v>
      </c>
    </row>
    <row r="24848" spans="6:8" ht="13.5">
      <c r="F24848" s="156" t="s">
        <v>4162</v>
      </c>
      <c r="H24848">
        <v>96650</v>
      </c>
    </row>
    <row r="24849" spans="6:8" ht="13.5">
      <c r="F24849" s="156" t="s">
        <v>4162</v>
      </c>
      <c r="H24849">
        <v>96650</v>
      </c>
    </row>
    <row r="24850" spans="6:8" ht="13.5">
      <c r="F24850" s="156" t="s">
        <v>4163</v>
      </c>
      <c r="H24850">
        <v>96651</v>
      </c>
    </row>
    <row r="24851" spans="6:8" ht="13.5">
      <c r="F24851" s="156" t="s">
        <v>4163</v>
      </c>
      <c r="H24851">
        <v>96651</v>
      </c>
    </row>
    <row r="24852" spans="6:8" ht="13.5">
      <c r="F24852" s="156" t="s">
        <v>4163</v>
      </c>
      <c r="H24852">
        <v>96651</v>
      </c>
    </row>
    <row r="24853" spans="6:8" ht="13.5">
      <c r="F24853" s="156" t="s">
        <v>4163</v>
      </c>
      <c r="H24853">
        <v>96651</v>
      </c>
    </row>
    <row r="24854" spans="6:8" ht="13.5">
      <c r="F24854" s="156" t="s">
        <v>4164</v>
      </c>
      <c r="H24854">
        <v>96652</v>
      </c>
    </row>
    <row r="24855" spans="6:8" ht="13.5">
      <c r="F24855" s="156" t="s">
        <v>4164</v>
      </c>
      <c r="H24855">
        <v>96652</v>
      </c>
    </row>
    <row r="24856" spans="6:8" ht="13.5">
      <c r="F24856" s="156" t="s">
        <v>4164</v>
      </c>
      <c r="H24856">
        <v>96652</v>
      </c>
    </row>
    <row r="24857" spans="6:8" ht="13.5">
      <c r="F24857" s="156" t="s">
        <v>4164</v>
      </c>
      <c r="H24857">
        <v>96652</v>
      </c>
    </row>
    <row r="24858" spans="6:8" ht="13.5">
      <c r="F24858" s="156" t="s">
        <v>4165</v>
      </c>
      <c r="H24858">
        <v>96653</v>
      </c>
    </row>
    <row r="24859" spans="6:8" ht="13.5">
      <c r="F24859" s="156" t="s">
        <v>4165</v>
      </c>
      <c r="H24859">
        <v>96653</v>
      </c>
    </row>
    <row r="24860" spans="6:8" ht="13.5">
      <c r="F24860" s="156" t="s">
        <v>4165</v>
      </c>
      <c r="H24860">
        <v>96653</v>
      </c>
    </row>
    <row r="24861" spans="6:8" ht="13.5">
      <c r="F24861" s="156" t="s">
        <v>4165</v>
      </c>
      <c r="H24861">
        <v>96653</v>
      </c>
    </row>
    <row r="24862" spans="6:8" ht="13.5">
      <c r="F24862" s="156" t="s">
        <v>4166</v>
      </c>
      <c r="H24862">
        <v>96654</v>
      </c>
    </row>
    <row r="24863" spans="6:8" ht="13.5">
      <c r="F24863" s="156" t="s">
        <v>4166</v>
      </c>
      <c r="H24863">
        <v>96654</v>
      </c>
    </row>
    <row r="24864" spans="6:8" ht="13.5">
      <c r="F24864" s="156" t="s">
        <v>4166</v>
      </c>
      <c r="H24864">
        <v>96654</v>
      </c>
    </row>
    <row r="24865" spans="6:8" ht="13.5">
      <c r="F24865" s="156" t="s">
        <v>4166</v>
      </c>
      <c r="H24865">
        <v>96654</v>
      </c>
    </row>
    <row r="24866" spans="6:8" ht="13.5">
      <c r="F24866" s="156" t="s">
        <v>4167</v>
      </c>
      <c r="H24866">
        <v>96655</v>
      </c>
    </row>
    <row r="24867" spans="6:8" ht="13.5">
      <c r="F24867" s="156" t="s">
        <v>4167</v>
      </c>
      <c r="H24867">
        <v>96655</v>
      </c>
    </row>
    <row r="24868" spans="6:8" ht="13.5">
      <c r="F24868" s="156" t="s">
        <v>4167</v>
      </c>
      <c r="H24868">
        <v>96655</v>
      </c>
    </row>
    <row r="24869" spans="6:8" ht="13.5">
      <c r="F24869" s="156" t="s">
        <v>4167</v>
      </c>
      <c r="H24869">
        <v>96655</v>
      </c>
    </row>
    <row r="24870" spans="6:8" ht="13.5">
      <c r="F24870" s="156" t="s">
        <v>4168</v>
      </c>
      <c r="H24870">
        <v>96656</v>
      </c>
    </row>
    <row r="24871" spans="6:8" ht="13.5">
      <c r="F24871" s="156" t="s">
        <v>4168</v>
      </c>
      <c r="H24871">
        <v>96656</v>
      </c>
    </row>
    <row r="24872" spans="6:8" ht="13.5">
      <c r="F24872" s="156" t="s">
        <v>4168</v>
      </c>
      <c r="H24872">
        <v>96656</v>
      </c>
    </row>
    <row r="24873" spans="6:8" ht="13.5">
      <c r="F24873" s="156" t="s">
        <v>4168</v>
      </c>
      <c r="H24873">
        <v>96656</v>
      </c>
    </row>
    <row r="24874" spans="6:8" ht="13.5">
      <c r="F24874" s="156" t="s">
        <v>4169</v>
      </c>
      <c r="H24874">
        <v>96657</v>
      </c>
    </row>
    <row r="24875" spans="6:8" ht="13.5">
      <c r="F24875" s="156" t="s">
        <v>4169</v>
      </c>
      <c r="H24875">
        <v>96657</v>
      </c>
    </row>
    <row r="24876" spans="6:8" ht="13.5">
      <c r="F24876" s="156" t="s">
        <v>4169</v>
      </c>
      <c r="H24876">
        <v>96657</v>
      </c>
    </row>
    <row r="24877" spans="6:8" ht="13.5">
      <c r="F24877" s="156" t="s">
        <v>4169</v>
      </c>
      <c r="H24877">
        <v>96657</v>
      </c>
    </row>
    <row r="24878" spans="6:8" ht="13.5">
      <c r="F24878" s="156" t="s">
        <v>4170</v>
      </c>
      <c r="H24878">
        <v>96658</v>
      </c>
    </row>
    <row r="24879" spans="6:8" ht="13.5">
      <c r="F24879" s="156" t="s">
        <v>4170</v>
      </c>
      <c r="H24879">
        <v>96658</v>
      </c>
    </row>
    <row r="24880" spans="6:8" ht="13.5">
      <c r="F24880" s="156" t="s">
        <v>4170</v>
      </c>
      <c r="H24880">
        <v>96658</v>
      </c>
    </row>
    <row r="24881" spans="6:8" ht="13.5">
      <c r="F24881" s="156" t="s">
        <v>4170</v>
      </c>
      <c r="H24881">
        <v>96658</v>
      </c>
    </row>
    <row r="24882" spans="6:8" ht="13.5">
      <c r="F24882" s="156" t="s">
        <v>4171</v>
      </c>
      <c r="H24882">
        <v>96659</v>
      </c>
    </row>
    <row r="24883" spans="6:8" ht="13.5">
      <c r="F24883" s="156" t="s">
        <v>4171</v>
      </c>
      <c r="H24883">
        <v>96659</v>
      </c>
    </row>
    <row r="24884" spans="6:8" ht="13.5">
      <c r="F24884" s="156" t="s">
        <v>4171</v>
      </c>
      <c r="H24884">
        <v>96659</v>
      </c>
    </row>
    <row r="24885" spans="6:8" ht="13.5">
      <c r="F24885" s="156" t="s">
        <v>4171</v>
      </c>
      <c r="H24885">
        <v>96659</v>
      </c>
    </row>
    <row r="24886" spans="6:8" ht="13.5">
      <c r="F24886" s="156" t="s">
        <v>4172</v>
      </c>
      <c r="H24886">
        <v>96660</v>
      </c>
    </row>
    <row r="24887" spans="6:8" ht="13.5">
      <c r="F24887" s="156" t="s">
        <v>4172</v>
      </c>
      <c r="H24887">
        <v>96660</v>
      </c>
    </row>
    <row r="24888" spans="6:8" ht="13.5">
      <c r="F24888" s="156" t="s">
        <v>4172</v>
      </c>
      <c r="H24888">
        <v>96660</v>
      </c>
    </row>
    <row r="24889" spans="6:8" ht="13.5">
      <c r="F24889" s="156" t="s">
        <v>4172</v>
      </c>
      <c r="H24889">
        <v>96660</v>
      </c>
    </row>
    <row r="24890" spans="6:8" ht="13.5">
      <c r="F24890" s="156" t="s">
        <v>4173</v>
      </c>
      <c r="H24890">
        <v>96661</v>
      </c>
    </row>
    <row r="24891" spans="6:8" ht="13.5">
      <c r="F24891" s="156" t="s">
        <v>4173</v>
      </c>
      <c r="H24891">
        <v>96661</v>
      </c>
    </row>
    <row r="24892" spans="6:8" ht="13.5">
      <c r="F24892" s="156" t="s">
        <v>4173</v>
      </c>
      <c r="H24892">
        <v>96661</v>
      </c>
    </row>
    <row r="24893" spans="6:8" ht="13.5">
      <c r="F24893" s="156" t="s">
        <v>4173</v>
      </c>
      <c r="H24893">
        <v>96661</v>
      </c>
    </row>
    <row r="24894" spans="6:8" ht="13.5">
      <c r="F24894" s="156" t="s">
        <v>4174</v>
      </c>
      <c r="H24894">
        <v>96662</v>
      </c>
    </row>
    <row r="24895" spans="6:8" ht="13.5">
      <c r="F24895" s="156" t="s">
        <v>4174</v>
      </c>
      <c r="H24895">
        <v>96662</v>
      </c>
    </row>
    <row r="24896" spans="6:8" ht="13.5">
      <c r="F24896" s="156" t="s">
        <v>4174</v>
      </c>
      <c r="H24896">
        <v>96662</v>
      </c>
    </row>
    <row r="24897" spans="6:8" ht="13.5">
      <c r="F24897" s="156" t="s">
        <v>4174</v>
      </c>
      <c r="H24897">
        <v>96662</v>
      </c>
    </row>
    <row r="24898" spans="6:8" ht="13.5">
      <c r="F24898" s="156" t="s">
        <v>4175</v>
      </c>
      <c r="H24898">
        <v>96663</v>
      </c>
    </row>
    <row r="24899" spans="6:8" ht="13.5">
      <c r="F24899" s="156" t="s">
        <v>4175</v>
      </c>
      <c r="H24899">
        <v>96663</v>
      </c>
    </row>
    <row r="24900" spans="6:8" ht="13.5">
      <c r="F24900" s="156" t="s">
        <v>4175</v>
      </c>
      <c r="H24900">
        <v>96663</v>
      </c>
    </row>
    <row r="24901" spans="6:8" ht="13.5">
      <c r="F24901" s="156" t="s">
        <v>4175</v>
      </c>
      <c r="H24901">
        <v>96663</v>
      </c>
    </row>
    <row r="24902" spans="6:8" ht="13.5">
      <c r="F24902" s="156" t="s">
        <v>4176</v>
      </c>
      <c r="H24902">
        <v>96664</v>
      </c>
    </row>
    <row r="24903" spans="6:8" ht="13.5">
      <c r="F24903" s="156" t="s">
        <v>4176</v>
      </c>
      <c r="H24903">
        <v>96664</v>
      </c>
    </row>
    <row r="24904" spans="6:8" ht="13.5">
      <c r="F24904" s="156" t="s">
        <v>4176</v>
      </c>
      <c r="H24904">
        <v>96664</v>
      </c>
    </row>
    <row r="24905" spans="6:8" ht="13.5">
      <c r="F24905" s="156" t="s">
        <v>4176</v>
      </c>
      <c r="H24905">
        <v>96664</v>
      </c>
    </row>
    <row r="24906" spans="6:8" ht="13.5">
      <c r="F24906" s="156" t="s">
        <v>4177</v>
      </c>
      <c r="H24906">
        <v>96665</v>
      </c>
    </row>
    <row r="24907" spans="6:8" ht="13.5">
      <c r="F24907" s="156" t="s">
        <v>4177</v>
      </c>
      <c r="H24907">
        <v>96665</v>
      </c>
    </row>
    <row r="24908" spans="6:8" ht="13.5">
      <c r="F24908" s="156" t="s">
        <v>4177</v>
      </c>
      <c r="H24908">
        <v>96665</v>
      </c>
    </row>
    <row r="24909" spans="6:8" ht="13.5">
      <c r="F24909" s="156" t="s">
        <v>4177</v>
      </c>
      <c r="H24909">
        <v>96665</v>
      </c>
    </row>
    <row r="24910" spans="6:8" ht="13.5">
      <c r="F24910" s="156" t="s">
        <v>4178</v>
      </c>
      <c r="H24910">
        <v>96666</v>
      </c>
    </row>
    <row r="24911" spans="6:8" ht="13.5">
      <c r="F24911" s="156" t="s">
        <v>4178</v>
      </c>
      <c r="H24911">
        <v>96666</v>
      </c>
    </row>
    <row r="24912" spans="6:8" ht="13.5">
      <c r="F24912" s="156" t="s">
        <v>4178</v>
      </c>
      <c r="H24912">
        <v>96666</v>
      </c>
    </row>
    <row r="24913" spans="6:8" ht="13.5">
      <c r="F24913" s="156" t="s">
        <v>4178</v>
      </c>
      <c r="H24913">
        <v>96666</v>
      </c>
    </row>
    <row r="24914" spans="6:8" ht="13.5">
      <c r="F24914" s="156" t="s">
        <v>4179</v>
      </c>
      <c r="H24914">
        <v>96667</v>
      </c>
    </row>
    <row r="24915" spans="6:8" ht="13.5">
      <c r="F24915" s="156" t="s">
        <v>4179</v>
      </c>
      <c r="H24915">
        <v>96667</v>
      </c>
    </row>
    <row r="24916" spans="6:8" ht="13.5">
      <c r="F24916" s="156" t="s">
        <v>4179</v>
      </c>
      <c r="H24916">
        <v>96667</v>
      </c>
    </row>
    <row r="24917" spans="6:8" ht="13.5">
      <c r="F24917" s="156" t="s">
        <v>4179</v>
      </c>
      <c r="H24917">
        <v>96667</v>
      </c>
    </row>
    <row r="24918" spans="6:8" ht="13.5">
      <c r="F24918" s="156" t="s">
        <v>4180</v>
      </c>
      <c r="H24918">
        <v>96684</v>
      </c>
    </row>
    <row r="24919" spans="6:8" ht="13.5">
      <c r="F24919" s="156" t="s">
        <v>4180</v>
      </c>
      <c r="H24919">
        <v>96684</v>
      </c>
    </row>
    <row r="24920" spans="6:8" ht="13.5">
      <c r="F24920" s="156" t="s">
        <v>4180</v>
      </c>
      <c r="H24920">
        <v>96684</v>
      </c>
    </row>
    <row r="24921" spans="6:8" ht="13.5">
      <c r="F24921" s="156" t="s">
        <v>4180</v>
      </c>
      <c r="H24921">
        <v>96684</v>
      </c>
    </row>
    <row r="24922" spans="6:8" ht="13.5">
      <c r="F24922" s="156" t="s">
        <v>4181</v>
      </c>
      <c r="H24922">
        <v>96685</v>
      </c>
    </row>
    <row r="24923" spans="6:8" ht="13.5">
      <c r="F24923" s="156" t="s">
        <v>4181</v>
      </c>
      <c r="H24923">
        <v>96685</v>
      </c>
    </row>
    <row r="24924" spans="6:8" ht="13.5">
      <c r="F24924" s="156" t="s">
        <v>4181</v>
      </c>
      <c r="H24924">
        <v>96685</v>
      </c>
    </row>
    <row r="24925" spans="6:8" ht="13.5">
      <c r="F24925" s="156" t="s">
        <v>4181</v>
      </c>
      <c r="H24925">
        <v>96685</v>
      </c>
    </row>
    <row r="24926" spans="6:8" ht="13.5">
      <c r="F24926" s="156" t="s">
        <v>4182</v>
      </c>
      <c r="H24926">
        <v>96686</v>
      </c>
    </row>
    <row r="24927" spans="6:8" ht="13.5">
      <c r="F24927" s="156" t="s">
        <v>4182</v>
      </c>
      <c r="H24927">
        <v>96686</v>
      </c>
    </row>
    <row r="24928" spans="6:8" ht="13.5">
      <c r="F24928" s="156" t="s">
        <v>4182</v>
      </c>
      <c r="H24928">
        <v>96686</v>
      </c>
    </row>
    <row r="24929" spans="6:8" ht="13.5">
      <c r="F24929" s="156" t="s">
        <v>4182</v>
      </c>
      <c r="H24929">
        <v>96686</v>
      </c>
    </row>
    <row r="24930" spans="6:8" ht="13.5">
      <c r="F24930" s="156" t="s">
        <v>4183</v>
      </c>
      <c r="H24930">
        <v>96687</v>
      </c>
    </row>
    <row r="24931" spans="6:8" ht="13.5">
      <c r="F24931" s="156" t="s">
        <v>4183</v>
      </c>
      <c r="H24931">
        <v>96687</v>
      </c>
    </row>
    <row r="24932" spans="6:8" ht="13.5">
      <c r="F24932" s="156" t="s">
        <v>4183</v>
      </c>
      <c r="H24932">
        <v>96687</v>
      </c>
    </row>
    <row r="24933" spans="6:8" ht="13.5">
      <c r="F24933" s="156" t="s">
        <v>4183</v>
      </c>
      <c r="H24933">
        <v>96687</v>
      </c>
    </row>
    <row r="24934" spans="6:8" ht="13.5">
      <c r="F24934" s="156" t="s">
        <v>4184</v>
      </c>
      <c r="H24934">
        <v>96688</v>
      </c>
    </row>
    <row r="24935" spans="6:8" ht="13.5">
      <c r="F24935" s="156" t="s">
        <v>4184</v>
      </c>
      <c r="H24935">
        <v>96688</v>
      </c>
    </row>
    <row r="24936" spans="6:8" ht="13.5">
      <c r="F24936" s="156" t="s">
        <v>4184</v>
      </c>
      <c r="H24936">
        <v>96688</v>
      </c>
    </row>
    <row r="24937" spans="6:8" ht="13.5">
      <c r="F24937" s="156" t="s">
        <v>4184</v>
      </c>
      <c r="H24937">
        <v>96688</v>
      </c>
    </row>
    <row r="24938" spans="6:8" ht="13.5">
      <c r="F24938" s="156" t="s">
        <v>4185</v>
      </c>
      <c r="H24938">
        <v>96689</v>
      </c>
    </row>
    <row r="24939" spans="6:8" ht="13.5">
      <c r="F24939" s="156" t="s">
        <v>4185</v>
      </c>
      <c r="H24939">
        <v>96689</v>
      </c>
    </row>
    <row r="24940" spans="6:8" ht="13.5">
      <c r="F24940" s="156" t="s">
        <v>4185</v>
      </c>
      <c r="H24940">
        <v>96689</v>
      </c>
    </row>
    <row r="24941" spans="6:8" ht="13.5">
      <c r="F24941" s="156" t="s">
        <v>4185</v>
      </c>
      <c r="H24941">
        <v>96689</v>
      </c>
    </row>
    <row r="24942" spans="6:8" ht="13.5">
      <c r="F24942" s="156" t="s">
        <v>4186</v>
      </c>
      <c r="H24942">
        <v>96690</v>
      </c>
    </row>
    <row r="24943" spans="6:8" ht="13.5">
      <c r="F24943" s="156" t="s">
        <v>4186</v>
      </c>
      <c r="H24943">
        <v>96690</v>
      </c>
    </row>
    <row r="24944" spans="6:8" ht="13.5">
      <c r="F24944" s="156" t="s">
        <v>4186</v>
      </c>
      <c r="H24944">
        <v>96690</v>
      </c>
    </row>
    <row r="24945" spans="6:8" ht="13.5">
      <c r="F24945" s="156" t="s">
        <v>4186</v>
      </c>
      <c r="H24945">
        <v>96690</v>
      </c>
    </row>
    <row r="24946" spans="6:8" ht="13.5">
      <c r="F24946" s="156" t="s">
        <v>4187</v>
      </c>
      <c r="H24946">
        <v>96691</v>
      </c>
    </row>
    <row r="24947" spans="6:8" ht="13.5">
      <c r="F24947" s="156" t="s">
        <v>4187</v>
      </c>
      <c r="H24947">
        <v>96691</v>
      </c>
    </row>
    <row r="24948" spans="6:8" ht="13.5">
      <c r="F24948" s="156" t="s">
        <v>4187</v>
      </c>
      <c r="H24948">
        <v>96691</v>
      </c>
    </row>
    <row r="24949" spans="6:8" ht="13.5">
      <c r="F24949" s="156" t="s">
        <v>4187</v>
      </c>
      <c r="H24949">
        <v>96691</v>
      </c>
    </row>
    <row r="24950" spans="6:8" ht="13.5">
      <c r="F24950" s="156" t="s">
        <v>4188</v>
      </c>
      <c r="H24950">
        <v>96692</v>
      </c>
    </row>
    <row r="24951" spans="6:8" ht="13.5">
      <c r="F24951" s="156" t="s">
        <v>4188</v>
      </c>
      <c r="H24951">
        <v>96692</v>
      </c>
    </row>
    <row r="24952" spans="6:8" ht="13.5">
      <c r="F24952" s="156" t="s">
        <v>4188</v>
      </c>
      <c r="H24952">
        <v>96692</v>
      </c>
    </row>
    <row r="24953" spans="6:8" ht="13.5">
      <c r="F24953" s="156" t="s">
        <v>4188</v>
      </c>
      <c r="H24953">
        <v>96692</v>
      </c>
    </row>
    <row r="24954" spans="6:8" ht="13.5">
      <c r="F24954" s="156" t="s">
        <v>4189</v>
      </c>
      <c r="H24954">
        <v>96693</v>
      </c>
    </row>
    <row r="24955" spans="6:8" ht="13.5">
      <c r="F24955" s="156" t="s">
        <v>4189</v>
      </c>
      <c r="H24955">
        <v>96693</v>
      </c>
    </row>
    <row r="24956" spans="6:8" ht="13.5">
      <c r="F24956" s="156" t="s">
        <v>4189</v>
      </c>
      <c r="H24956">
        <v>96693</v>
      </c>
    </row>
    <row r="24957" spans="6:8" ht="13.5">
      <c r="F24957" s="156" t="s">
        <v>4189</v>
      </c>
      <c r="H24957">
        <v>96693</v>
      </c>
    </row>
    <row r="24958" spans="6:8" ht="13.5">
      <c r="F24958" s="156" t="s">
        <v>4190</v>
      </c>
      <c r="H24958">
        <v>96694</v>
      </c>
    </row>
    <row r="24959" spans="6:8" ht="13.5">
      <c r="F24959" s="156" t="s">
        <v>4190</v>
      </c>
      <c r="H24959">
        <v>96694</v>
      </c>
    </row>
    <row r="24960" spans="6:8" ht="13.5">
      <c r="F24960" s="156" t="s">
        <v>4190</v>
      </c>
      <c r="H24960">
        <v>96694</v>
      </c>
    </row>
    <row r="24961" spans="6:8" ht="13.5">
      <c r="F24961" s="156" t="s">
        <v>4190</v>
      </c>
      <c r="H24961">
        <v>96694</v>
      </c>
    </row>
    <row r="24962" spans="6:8" ht="13.5">
      <c r="F24962" s="156" t="s">
        <v>4191</v>
      </c>
      <c r="H24962">
        <v>96695</v>
      </c>
    </row>
    <row r="24963" spans="6:8" ht="13.5">
      <c r="F24963" s="156" t="s">
        <v>4191</v>
      </c>
      <c r="H24963">
        <v>96695</v>
      </c>
    </row>
    <row r="24964" spans="6:8" ht="13.5">
      <c r="F24964" s="156" t="s">
        <v>4191</v>
      </c>
      <c r="H24964">
        <v>96695</v>
      </c>
    </row>
    <row r="24965" spans="6:8" ht="13.5">
      <c r="F24965" s="156" t="s">
        <v>4191</v>
      </c>
      <c r="H24965">
        <v>96695</v>
      </c>
    </row>
    <row r="24966" spans="6:8" ht="13.5">
      <c r="F24966" s="156" t="s">
        <v>4192</v>
      </c>
      <c r="H24966">
        <v>96696</v>
      </c>
    </row>
    <row r="24967" spans="6:8" ht="13.5">
      <c r="F24967" s="156" t="s">
        <v>4192</v>
      </c>
      <c r="H24967">
        <v>96696</v>
      </c>
    </row>
    <row r="24968" spans="6:8" ht="13.5">
      <c r="F24968" s="156" t="s">
        <v>4192</v>
      </c>
      <c r="H24968">
        <v>96696</v>
      </c>
    </row>
    <row r="24969" spans="6:8" ht="13.5">
      <c r="F24969" s="156" t="s">
        <v>4192</v>
      </c>
      <c r="H24969">
        <v>96696</v>
      </c>
    </row>
    <row r="24970" spans="6:8" ht="13.5">
      <c r="F24970" s="156" t="s">
        <v>4193</v>
      </c>
      <c r="H24970">
        <v>96697</v>
      </c>
    </row>
    <row r="24971" spans="6:8" ht="13.5">
      <c r="F24971" s="156" t="s">
        <v>4193</v>
      </c>
      <c r="H24971">
        <v>96697</v>
      </c>
    </row>
    <row r="24972" spans="6:8" ht="13.5">
      <c r="F24972" s="156" t="s">
        <v>4193</v>
      </c>
      <c r="H24972">
        <v>96697</v>
      </c>
    </row>
    <row r="24973" spans="6:8" ht="13.5">
      <c r="F24973" s="156" t="s">
        <v>4193</v>
      </c>
      <c r="H24973">
        <v>96697</v>
      </c>
    </row>
    <row r="24974" spans="6:8" ht="13.5">
      <c r="F24974" s="156" t="s">
        <v>4194</v>
      </c>
      <c r="H24974">
        <v>96698</v>
      </c>
    </row>
    <row r="24975" spans="6:8" ht="13.5">
      <c r="F24975" s="156" t="s">
        <v>4194</v>
      </c>
      <c r="H24975">
        <v>96698</v>
      </c>
    </row>
    <row r="24976" spans="6:8" ht="13.5">
      <c r="F24976" s="156" t="s">
        <v>4194</v>
      </c>
      <c r="H24976">
        <v>96698</v>
      </c>
    </row>
    <row r="24977" spans="6:8" ht="13.5">
      <c r="F24977" s="156" t="s">
        <v>4194</v>
      </c>
      <c r="H24977">
        <v>96698</v>
      </c>
    </row>
    <row r="24978" spans="6:8" ht="13.5">
      <c r="F24978" s="156" t="s">
        <v>4195</v>
      </c>
      <c r="H24978">
        <v>96699</v>
      </c>
    </row>
    <row r="24979" spans="6:8" ht="13.5">
      <c r="F24979" s="156" t="s">
        <v>4195</v>
      </c>
      <c r="H24979">
        <v>96699</v>
      </c>
    </row>
    <row r="24980" spans="6:8" ht="13.5">
      <c r="F24980" s="156" t="s">
        <v>4195</v>
      </c>
      <c r="H24980">
        <v>96699</v>
      </c>
    </row>
    <row r="24981" spans="6:8" ht="13.5">
      <c r="F24981" s="156" t="s">
        <v>4195</v>
      </c>
      <c r="H24981">
        <v>96699</v>
      </c>
    </row>
    <row r="24982" spans="6:8" ht="13.5">
      <c r="F24982" s="156" t="s">
        <v>4196</v>
      </c>
      <c r="H24982">
        <v>96700</v>
      </c>
    </row>
    <row r="24983" spans="6:8" ht="13.5">
      <c r="F24983" s="156" t="s">
        <v>4196</v>
      </c>
      <c r="H24983">
        <v>96700</v>
      </c>
    </row>
    <row r="24984" spans="6:8" ht="13.5">
      <c r="F24984" s="156" t="s">
        <v>4196</v>
      </c>
      <c r="H24984">
        <v>96700</v>
      </c>
    </row>
    <row r="24985" spans="6:8" ht="13.5">
      <c r="F24985" s="156" t="s">
        <v>4196</v>
      </c>
      <c r="H24985">
        <v>96700</v>
      </c>
    </row>
    <row r="24986" spans="6:8" ht="13.5">
      <c r="F24986" s="156" t="s">
        <v>4197</v>
      </c>
      <c r="H24986">
        <v>96701</v>
      </c>
    </row>
    <row r="24987" spans="6:8" ht="13.5">
      <c r="F24987" s="156" t="s">
        <v>4197</v>
      </c>
      <c r="H24987">
        <v>96701</v>
      </c>
    </row>
    <row r="24988" spans="6:8" ht="13.5">
      <c r="F24988" s="156" t="s">
        <v>4197</v>
      </c>
      <c r="H24988">
        <v>96701</v>
      </c>
    </row>
    <row r="24989" spans="6:8" ht="13.5">
      <c r="F24989" s="156" t="s">
        <v>4197</v>
      </c>
      <c r="H24989">
        <v>96701</v>
      </c>
    </row>
    <row r="24990" spans="6:8" ht="13.5">
      <c r="F24990" s="156" t="s">
        <v>4198</v>
      </c>
      <c r="H24990">
        <v>96702</v>
      </c>
    </row>
    <row r="24991" spans="6:8" ht="13.5">
      <c r="F24991" s="156" t="s">
        <v>4198</v>
      </c>
      <c r="H24991">
        <v>96702</v>
      </c>
    </row>
    <row r="24992" spans="6:8" ht="13.5">
      <c r="F24992" s="156" t="s">
        <v>4198</v>
      </c>
      <c r="H24992">
        <v>96702</v>
      </c>
    </row>
    <row r="24993" spans="6:8" ht="13.5">
      <c r="F24993" s="156" t="s">
        <v>4198</v>
      </c>
      <c r="H24993">
        <v>96702</v>
      </c>
    </row>
    <row r="24994" spans="6:8" ht="13.5">
      <c r="F24994" s="156" t="s">
        <v>4199</v>
      </c>
      <c r="H24994">
        <v>96703</v>
      </c>
    </row>
    <row r="24995" spans="6:8" ht="13.5">
      <c r="F24995" s="156" t="s">
        <v>4199</v>
      </c>
      <c r="H24995">
        <v>96703</v>
      </c>
    </row>
    <row r="24996" spans="6:8" ht="13.5">
      <c r="F24996" s="156" t="s">
        <v>4199</v>
      </c>
      <c r="H24996">
        <v>96703</v>
      </c>
    </row>
    <row r="24997" spans="6:8" ht="13.5">
      <c r="F24997" s="156" t="s">
        <v>4199</v>
      </c>
      <c r="H24997">
        <v>96703</v>
      </c>
    </row>
    <row r="24998" spans="6:8" ht="13.5">
      <c r="F24998" s="156" t="s">
        <v>4200</v>
      </c>
      <c r="H24998">
        <v>96704</v>
      </c>
    </row>
    <row r="24999" spans="6:8" ht="13.5">
      <c r="F24999" s="156" t="s">
        <v>4200</v>
      </c>
      <c r="H24999">
        <v>96704</v>
      </c>
    </row>
    <row r="25000" spans="6:8" ht="13.5">
      <c r="F25000" s="156" t="s">
        <v>4200</v>
      </c>
      <c r="H25000">
        <v>96704</v>
      </c>
    </row>
    <row r="25001" spans="6:8" ht="13.5">
      <c r="F25001" s="156" t="s">
        <v>4200</v>
      </c>
      <c r="H25001">
        <v>96704</v>
      </c>
    </row>
    <row r="25002" spans="6:8" ht="13.5">
      <c r="F25002" s="156" t="s">
        <v>4201</v>
      </c>
      <c r="H25002">
        <v>96705</v>
      </c>
    </row>
    <row r="25003" spans="6:8" ht="13.5">
      <c r="F25003" s="156" t="s">
        <v>4201</v>
      </c>
      <c r="H25003">
        <v>96705</v>
      </c>
    </row>
    <row r="25004" spans="6:8" ht="13.5">
      <c r="F25004" s="156" t="s">
        <v>4201</v>
      </c>
      <c r="H25004">
        <v>96705</v>
      </c>
    </row>
    <row r="25005" spans="6:8" ht="13.5">
      <c r="F25005" s="156" t="s">
        <v>4201</v>
      </c>
      <c r="H25005">
        <v>96705</v>
      </c>
    </row>
    <row r="25006" spans="6:8" ht="13.5">
      <c r="F25006" s="156" t="s">
        <v>4202</v>
      </c>
      <c r="H25006">
        <v>96706</v>
      </c>
    </row>
    <row r="25007" spans="6:8" ht="13.5">
      <c r="F25007" s="156" t="s">
        <v>4202</v>
      </c>
      <c r="H25007">
        <v>96706</v>
      </c>
    </row>
    <row r="25008" spans="6:8" ht="13.5">
      <c r="F25008" s="156" t="s">
        <v>4202</v>
      </c>
      <c r="H25008">
        <v>96706</v>
      </c>
    </row>
    <row r="25009" spans="6:8" ht="13.5">
      <c r="F25009" s="156" t="s">
        <v>4202</v>
      </c>
      <c r="H25009">
        <v>96706</v>
      </c>
    </row>
    <row r="25010" spans="6:8" ht="13.5">
      <c r="F25010" s="156" t="s">
        <v>4203</v>
      </c>
      <c r="H25010">
        <v>96707</v>
      </c>
    </row>
    <row r="25011" spans="6:8" ht="13.5">
      <c r="F25011" s="156" t="s">
        <v>4203</v>
      </c>
      <c r="H25011">
        <v>96707</v>
      </c>
    </row>
    <row r="25012" spans="6:8" ht="13.5">
      <c r="F25012" s="156" t="s">
        <v>4203</v>
      </c>
      <c r="H25012">
        <v>96707</v>
      </c>
    </row>
    <row r="25013" spans="6:8" ht="13.5">
      <c r="F25013" s="156" t="s">
        <v>4203</v>
      </c>
      <c r="H25013">
        <v>96707</v>
      </c>
    </row>
    <row r="25014" spans="6:8" ht="13.5">
      <c r="F25014" s="156" t="s">
        <v>4204</v>
      </c>
      <c r="H25014">
        <v>96708</v>
      </c>
    </row>
    <row r="25015" spans="6:8" ht="13.5">
      <c r="F25015" s="156" t="s">
        <v>4204</v>
      </c>
      <c r="H25015">
        <v>96708</v>
      </c>
    </row>
    <row r="25016" spans="6:8" ht="13.5">
      <c r="F25016" s="156" t="s">
        <v>4204</v>
      </c>
      <c r="H25016">
        <v>96708</v>
      </c>
    </row>
    <row r="25017" spans="6:8" ht="13.5">
      <c r="F25017" s="156" t="s">
        <v>4204</v>
      </c>
      <c r="H25017">
        <v>96708</v>
      </c>
    </row>
    <row r="25018" spans="6:8" ht="13.5">
      <c r="F25018" s="156" t="s">
        <v>4205</v>
      </c>
      <c r="H25018">
        <v>96709</v>
      </c>
    </row>
    <row r="25019" spans="6:8" ht="13.5">
      <c r="F25019" s="156" t="s">
        <v>4205</v>
      </c>
      <c r="H25019">
        <v>96709</v>
      </c>
    </row>
    <row r="25020" spans="6:8" ht="13.5">
      <c r="F25020" s="156" t="s">
        <v>4205</v>
      </c>
      <c r="H25020">
        <v>96709</v>
      </c>
    </row>
    <row r="25021" spans="6:8" ht="13.5">
      <c r="F25021" s="156" t="s">
        <v>4205</v>
      </c>
      <c r="H25021">
        <v>96709</v>
      </c>
    </row>
    <row r="25022" spans="6:8" ht="13.5">
      <c r="F25022" s="156" t="s">
        <v>4206</v>
      </c>
      <c r="H25022">
        <v>96710</v>
      </c>
    </row>
    <row r="25023" spans="6:8" ht="13.5">
      <c r="F25023" s="156" t="s">
        <v>4206</v>
      </c>
      <c r="H25023">
        <v>96710</v>
      </c>
    </row>
    <row r="25024" spans="6:8" ht="13.5">
      <c r="F25024" s="156" t="s">
        <v>4206</v>
      </c>
      <c r="H25024">
        <v>96710</v>
      </c>
    </row>
    <row r="25025" spans="6:8" ht="13.5">
      <c r="F25025" s="156" t="s">
        <v>4206</v>
      </c>
      <c r="H25025">
        <v>96710</v>
      </c>
    </row>
    <row r="25026" spans="6:8" ht="13.5">
      <c r="F25026" s="156" t="s">
        <v>4207</v>
      </c>
      <c r="H25026">
        <v>96711</v>
      </c>
    </row>
    <row r="25027" spans="6:8" ht="13.5">
      <c r="F25027" s="156" t="s">
        <v>4207</v>
      </c>
      <c r="H25027">
        <v>96711</v>
      </c>
    </row>
    <row r="25028" spans="6:8" ht="13.5">
      <c r="F25028" s="156" t="s">
        <v>4207</v>
      </c>
      <c r="H25028">
        <v>96711</v>
      </c>
    </row>
    <row r="25029" spans="6:8" ht="13.5">
      <c r="F25029" s="156" t="s">
        <v>4207</v>
      </c>
      <c r="H25029">
        <v>96711</v>
      </c>
    </row>
    <row r="25030" spans="6:8" ht="13.5">
      <c r="F25030" s="156" t="s">
        <v>4208</v>
      </c>
      <c r="H25030">
        <v>96712</v>
      </c>
    </row>
    <row r="25031" spans="6:8" ht="13.5">
      <c r="F25031" s="156" t="s">
        <v>4208</v>
      </c>
      <c r="H25031">
        <v>96712</v>
      </c>
    </row>
    <row r="25032" spans="6:8" ht="13.5">
      <c r="F25032" s="156" t="s">
        <v>4208</v>
      </c>
      <c r="H25032">
        <v>96712</v>
      </c>
    </row>
    <row r="25033" spans="6:8" ht="13.5">
      <c r="F25033" s="156" t="s">
        <v>4208</v>
      </c>
      <c r="H25033">
        <v>96712</v>
      </c>
    </row>
    <row r="25034" spans="6:8" ht="13.5">
      <c r="F25034" s="156" t="s">
        <v>4209</v>
      </c>
      <c r="H25034">
        <v>96713</v>
      </c>
    </row>
    <row r="25035" spans="6:8" ht="13.5">
      <c r="F25035" s="156" t="s">
        <v>4209</v>
      </c>
      <c r="H25035">
        <v>96713</v>
      </c>
    </row>
    <row r="25036" spans="6:8" ht="13.5">
      <c r="F25036" s="156" t="s">
        <v>4209</v>
      </c>
      <c r="H25036">
        <v>96713</v>
      </c>
    </row>
    <row r="25037" spans="6:8" ht="13.5">
      <c r="F25037" s="156" t="s">
        <v>4209</v>
      </c>
      <c r="H25037">
        <v>96713</v>
      </c>
    </row>
    <row r="25038" spans="6:8" ht="13.5">
      <c r="F25038" s="156" t="s">
        <v>4210</v>
      </c>
      <c r="H25038">
        <v>96714</v>
      </c>
    </row>
    <row r="25039" spans="6:8" ht="13.5">
      <c r="F25039" s="156" t="s">
        <v>4210</v>
      </c>
      <c r="H25039">
        <v>96714</v>
      </c>
    </row>
    <row r="25040" spans="6:8" ht="13.5">
      <c r="F25040" s="156" t="s">
        <v>4210</v>
      </c>
      <c r="H25040">
        <v>96714</v>
      </c>
    </row>
    <row r="25041" spans="6:8" ht="13.5">
      <c r="F25041" s="156" t="s">
        <v>4210</v>
      </c>
      <c r="H25041">
        <v>96714</v>
      </c>
    </row>
    <row r="25042" spans="6:8" ht="13.5">
      <c r="F25042" s="156" t="s">
        <v>4211</v>
      </c>
      <c r="H25042">
        <v>96715</v>
      </c>
    </row>
    <row r="25043" spans="6:8" ht="13.5">
      <c r="F25043" s="156" t="s">
        <v>4211</v>
      </c>
      <c r="H25043">
        <v>96715</v>
      </c>
    </row>
    <row r="25044" spans="6:8" ht="13.5">
      <c r="F25044" s="156" t="s">
        <v>4211</v>
      </c>
      <c r="H25044">
        <v>96715</v>
      </c>
    </row>
    <row r="25045" spans="6:8" ht="13.5">
      <c r="F25045" s="156" t="s">
        <v>4211</v>
      </c>
      <c r="H25045">
        <v>96715</v>
      </c>
    </row>
    <row r="25046" spans="6:8" ht="13.5">
      <c r="F25046" s="156" t="s">
        <v>4212</v>
      </c>
      <c r="H25046">
        <v>96716</v>
      </c>
    </row>
    <row r="25047" spans="6:8" ht="13.5">
      <c r="F25047" s="156" t="s">
        <v>4212</v>
      </c>
      <c r="H25047">
        <v>96716</v>
      </c>
    </row>
    <row r="25048" spans="6:8" ht="13.5">
      <c r="F25048" s="156" t="s">
        <v>4212</v>
      </c>
      <c r="H25048">
        <v>96716</v>
      </c>
    </row>
    <row r="25049" spans="6:8" ht="13.5">
      <c r="F25049" s="156" t="s">
        <v>4212</v>
      </c>
      <c r="H25049">
        <v>96716</v>
      </c>
    </row>
    <row r="25050" spans="6:8" ht="13.5">
      <c r="F25050" s="156" t="s">
        <v>4213</v>
      </c>
      <c r="H25050">
        <v>96717</v>
      </c>
    </row>
    <row r="25051" spans="6:8" ht="13.5">
      <c r="F25051" s="156" t="s">
        <v>4213</v>
      </c>
      <c r="H25051">
        <v>96717</v>
      </c>
    </row>
    <row r="25052" spans="6:8" ht="13.5">
      <c r="F25052" s="156" t="s">
        <v>4213</v>
      </c>
      <c r="H25052">
        <v>96717</v>
      </c>
    </row>
    <row r="25053" spans="6:8" ht="13.5">
      <c r="F25053" s="156" t="s">
        <v>4213</v>
      </c>
      <c r="H25053">
        <v>96717</v>
      </c>
    </row>
    <row r="25054" spans="6:8" ht="13.5">
      <c r="F25054" s="156" t="s">
        <v>4214</v>
      </c>
      <c r="H25054">
        <v>96736</v>
      </c>
    </row>
    <row r="25055" spans="6:8" ht="13.5">
      <c r="F25055" s="156" t="s">
        <v>4214</v>
      </c>
      <c r="H25055">
        <v>96736</v>
      </c>
    </row>
    <row r="25056" spans="6:8" ht="13.5">
      <c r="F25056" s="156" t="s">
        <v>4214</v>
      </c>
      <c r="H25056">
        <v>96736</v>
      </c>
    </row>
    <row r="25057" spans="6:8" ht="13.5">
      <c r="F25057" s="156" t="s">
        <v>4214</v>
      </c>
      <c r="H25057">
        <v>96736</v>
      </c>
    </row>
    <row r="25058" spans="6:8" ht="13.5">
      <c r="F25058" s="156" t="s">
        <v>4215</v>
      </c>
      <c r="H25058">
        <v>96737</v>
      </c>
    </row>
    <row r="25059" spans="6:8" ht="13.5">
      <c r="F25059" s="156" t="s">
        <v>4215</v>
      </c>
      <c r="H25059">
        <v>96737</v>
      </c>
    </row>
    <row r="25060" spans="6:8" ht="13.5">
      <c r="F25060" s="156" t="s">
        <v>4215</v>
      </c>
      <c r="H25060">
        <v>96737</v>
      </c>
    </row>
    <row r="25061" spans="6:8" ht="13.5">
      <c r="F25061" s="156" t="s">
        <v>4215</v>
      </c>
      <c r="H25061">
        <v>96737</v>
      </c>
    </row>
    <row r="25062" spans="6:8" ht="13.5">
      <c r="F25062" s="156" t="s">
        <v>4216</v>
      </c>
      <c r="H25062">
        <v>96738</v>
      </c>
    </row>
    <row r="25063" spans="6:8" ht="13.5">
      <c r="F25063" s="156" t="s">
        <v>4216</v>
      </c>
      <c r="H25063">
        <v>96738</v>
      </c>
    </row>
    <row r="25064" spans="6:8" ht="13.5">
      <c r="F25064" s="156" t="s">
        <v>4216</v>
      </c>
      <c r="H25064">
        <v>96738</v>
      </c>
    </row>
    <row r="25065" spans="6:8" ht="13.5">
      <c r="F25065" s="156" t="s">
        <v>4216</v>
      </c>
      <c r="H25065">
        <v>96738</v>
      </c>
    </row>
    <row r="25066" spans="6:8" ht="13.5">
      <c r="F25066" s="156" t="s">
        <v>4217</v>
      </c>
      <c r="H25066">
        <v>96739</v>
      </c>
    </row>
    <row r="25067" spans="6:8" ht="13.5">
      <c r="F25067" s="156" t="s">
        <v>4217</v>
      </c>
      <c r="H25067">
        <v>96739</v>
      </c>
    </row>
    <row r="25068" spans="6:8" ht="13.5">
      <c r="F25068" s="156" t="s">
        <v>4217</v>
      </c>
      <c r="H25068">
        <v>96739</v>
      </c>
    </row>
    <row r="25069" spans="6:8" ht="13.5">
      <c r="F25069" s="156" t="s">
        <v>4217</v>
      </c>
      <c r="H25069">
        <v>96739</v>
      </c>
    </row>
    <row r="25070" spans="6:8" ht="13.5">
      <c r="F25070" s="156" t="s">
        <v>4218</v>
      </c>
      <c r="H25070">
        <v>96740</v>
      </c>
    </row>
    <row r="25071" spans="6:8" ht="13.5">
      <c r="F25071" s="156" t="s">
        <v>4218</v>
      </c>
      <c r="H25071">
        <v>96740</v>
      </c>
    </row>
    <row r="25072" spans="6:8" ht="13.5">
      <c r="F25072" s="156" t="s">
        <v>4218</v>
      </c>
      <c r="H25072">
        <v>96740</v>
      </c>
    </row>
    <row r="25073" spans="6:8" ht="13.5">
      <c r="F25073" s="156" t="s">
        <v>4218</v>
      </c>
      <c r="H25073">
        <v>96740</v>
      </c>
    </row>
    <row r="25074" spans="6:8" ht="13.5">
      <c r="F25074" s="156" t="s">
        <v>4219</v>
      </c>
      <c r="H25074">
        <v>96741</v>
      </c>
    </row>
    <row r="25075" spans="6:8" ht="13.5">
      <c r="F25075" s="156" t="s">
        <v>4219</v>
      </c>
      <c r="H25075">
        <v>96741</v>
      </c>
    </row>
    <row r="25076" spans="6:8" ht="13.5">
      <c r="F25076" s="156" t="s">
        <v>4219</v>
      </c>
      <c r="H25076">
        <v>96741</v>
      </c>
    </row>
    <row r="25077" spans="6:8" ht="13.5">
      <c r="F25077" s="156" t="s">
        <v>4219</v>
      </c>
      <c r="H25077">
        <v>96741</v>
      </c>
    </row>
    <row r="25078" spans="6:8" ht="13.5">
      <c r="F25078" s="156" t="s">
        <v>4220</v>
      </c>
      <c r="H25078">
        <v>96742</v>
      </c>
    </row>
    <row r="25079" spans="6:8" ht="13.5">
      <c r="F25079" s="156" t="s">
        <v>4220</v>
      </c>
      <c r="H25079">
        <v>96742</v>
      </c>
    </row>
    <row r="25080" spans="6:8" ht="13.5">
      <c r="F25080" s="156" t="s">
        <v>4220</v>
      </c>
      <c r="H25080">
        <v>96742</v>
      </c>
    </row>
    <row r="25081" spans="6:8" ht="13.5">
      <c r="F25081" s="156" t="s">
        <v>4220</v>
      </c>
      <c r="H25081">
        <v>96742</v>
      </c>
    </row>
    <row r="25082" spans="6:8" ht="13.5">
      <c r="F25082" s="156" t="s">
        <v>4221</v>
      </c>
      <c r="H25082">
        <v>96743</v>
      </c>
    </row>
    <row r="25083" spans="6:8" ht="13.5">
      <c r="F25083" s="156" t="s">
        <v>4221</v>
      </c>
      <c r="H25083">
        <v>96743</v>
      </c>
    </row>
    <row r="25084" spans="6:8" ht="13.5">
      <c r="F25084" s="156" t="s">
        <v>4221</v>
      </c>
      <c r="H25084">
        <v>96743</v>
      </c>
    </row>
    <row r="25085" spans="6:8" ht="13.5">
      <c r="F25085" s="156" t="s">
        <v>4221</v>
      </c>
      <c r="H25085">
        <v>96743</v>
      </c>
    </row>
    <row r="25086" spans="6:8" ht="13.5">
      <c r="F25086" s="156" t="s">
        <v>4222</v>
      </c>
      <c r="H25086">
        <v>96744</v>
      </c>
    </row>
    <row r="25087" spans="6:8" ht="13.5">
      <c r="F25087" s="156" t="s">
        <v>4222</v>
      </c>
      <c r="H25087">
        <v>96744</v>
      </c>
    </row>
    <row r="25088" spans="6:8" ht="13.5">
      <c r="F25088" s="156" t="s">
        <v>4222</v>
      </c>
      <c r="H25088">
        <v>96744</v>
      </c>
    </row>
    <row r="25089" spans="6:8" ht="13.5">
      <c r="F25089" s="156" t="s">
        <v>4222</v>
      </c>
      <c r="H25089">
        <v>96744</v>
      </c>
    </row>
    <row r="25090" spans="6:8" ht="13.5">
      <c r="F25090" s="156" t="s">
        <v>4223</v>
      </c>
      <c r="H25090">
        <v>96745</v>
      </c>
    </row>
    <row r="25091" spans="6:8" ht="13.5">
      <c r="F25091" s="156" t="s">
        <v>4223</v>
      </c>
      <c r="H25091">
        <v>96745</v>
      </c>
    </row>
    <row r="25092" spans="6:8" ht="13.5">
      <c r="F25092" s="156" t="s">
        <v>4223</v>
      </c>
      <c r="H25092">
        <v>96745</v>
      </c>
    </row>
    <row r="25093" spans="6:8" ht="13.5">
      <c r="F25093" s="156" t="s">
        <v>4223</v>
      </c>
      <c r="H25093">
        <v>96745</v>
      </c>
    </row>
    <row r="25094" spans="6:8" ht="13.5">
      <c r="F25094" s="156" t="s">
        <v>4224</v>
      </c>
      <c r="H25094">
        <v>96746</v>
      </c>
    </row>
    <row r="25095" spans="6:8" ht="13.5">
      <c r="F25095" s="156" t="s">
        <v>4224</v>
      </c>
      <c r="H25095">
        <v>96746</v>
      </c>
    </row>
    <row r="25096" spans="6:8" ht="13.5">
      <c r="F25096" s="156" t="s">
        <v>4224</v>
      </c>
      <c r="H25096">
        <v>96746</v>
      </c>
    </row>
    <row r="25097" spans="6:8" ht="13.5">
      <c r="F25097" s="156" t="s">
        <v>4224</v>
      </c>
      <c r="H25097">
        <v>96746</v>
      </c>
    </row>
    <row r="25098" spans="6:8" ht="13.5">
      <c r="F25098" s="156" t="s">
        <v>4225</v>
      </c>
      <c r="H25098">
        <v>96747</v>
      </c>
    </row>
    <row r="25099" spans="6:8" ht="13.5">
      <c r="F25099" s="156" t="s">
        <v>4225</v>
      </c>
      <c r="H25099">
        <v>96747</v>
      </c>
    </row>
    <row r="25100" spans="6:8" ht="13.5">
      <c r="F25100" s="156" t="s">
        <v>4225</v>
      </c>
      <c r="H25100">
        <v>96747</v>
      </c>
    </row>
    <row r="25101" spans="6:8" ht="13.5">
      <c r="F25101" s="156" t="s">
        <v>4225</v>
      </c>
      <c r="H25101">
        <v>96747</v>
      </c>
    </row>
    <row r="25102" spans="6:8" ht="13.5">
      <c r="F25102" s="156" t="s">
        <v>4226</v>
      </c>
      <c r="H25102">
        <v>96748</v>
      </c>
    </row>
    <row r="25103" spans="6:8" ht="13.5">
      <c r="F25103" s="156" t="s">
        <v>4226</v>
      </c>
      <c r="H25103">
        <v>96748</v>
      </c>
    </row>
    <row r="25104" spans="6:8" ht="13.5">
      <c r="F25104" s="156" t="s">
        <v>4226</v>
      </c>
      <c r="H25104">
        <v>96748</v>
      </c>
    </row>
    <row r="25105" spans="6:8" ht="13.5">
      <c r="F25105" s="156" t="s">
        <v>4226</v>
      </c>
      <c r="H25105">
        <v>96748</v>
      </c>
    </row>
    <row r="25106" spans="6:8" ht="13.5">
      <c r="F25106" s="156" t="s">
        <v>4227</v>
      </c>
      <c r="H25106">
        <v>96749</v>
      </c>
    </row>
    <row r="25107" spans="6:8" ht="13.5">
      <c r="F25107" s="156" t="s">
        <v>4227</v>
      </c>
      <c r="H25107">
        <v>96749</v>
      </c>
    </row>
    <row r="25108" spans="6:8" ht="13.5">
      <c r="F25108" s="156" t="s">
        <v>4227</v>
      </c>
      <c r="H25108">
        <v>96749</v>
      </c>
    </row>
    <row r="25109" spans="6:8" ht="13.5">
      <c r="F25109" s="156" t="s">
        <v>4227</v>
      </c>
      <c r="H25109">
        <v>96749</v>
      </c>
    </row>
    <row r="25110" spans="6:8" ht="13.5">
      <c r="F25110" s="156" t="s">
        <v>4228</v>
      </c>
      <c r="H25110">
        <v>96750</v>
      </c>
    </row>
    <row r="25111" spans="6:8" ht="13.5">
      <c r="F25111" s="156" t="s">
        <v>4228</v>
      </c>
      <c r="H25111">
        <v>96750</v>
      </c>
    </row>
    <row r="25112" spans="6:8" ht="13.5">
      <c r="F25112" s="156" t="s">
        <v>4228</v>
      </c>
      <c r="H25112">
        <v>96750</v>
      </c>
    </row>
    <row r="25113" spans="6:8" ht="13.5">
      <c r="F25113" s="156" t="s">
        <v>4228</v>
      </c>
      <c r="H25113">
        <v>96750</v>
      </c>
    </row>
    <row r="25114" spans="6:8" ht="13.5">
      <c r="F25114" s="156" t="s">
        <v>4229</v>
      </c>
      <c r="H25114">
        <v>96751</v>
      </c>
    </row>
    <row r="25115" spans="6:8" ht="13.5">
      <c r="F25115" s="156" t="s">
        <v>4229</v>
      </c>
      <c r="H25115">
        <v>96751</v>
      </c>
    </row>
    <row r="25116" spans="6:8" ht="13.5">
      <c r="F25116" s="156" t="s">
        <v>4229</v>
      </c>
      <c r="H25116">
        <v>96751</v>
      </c>
    </row>
    <row r="25117" spans="6:8" ht="13.5">
      <c r="F25117" s="156" t="s">
        <v>4229</v>
      </c>
      <c r="H25117">
        <v>96751</v>
      </c>
    </row>
    <row r="25118" spans="6:8" ht="13.5">
      <c r="F25118" s="156" t="s">
        <v>4230</v>
      </c>
      <c r="H25118">
        <v>96752</v>
      </c>
    </row>
    <row r="25119" spans="6:8" ht="13.5">
      <c r="F25119" s="156" t="s">
        <v>4230</v>
      </c>
      <c r="H25119">
        <v>96752</v>
      </c>
    </row>
    <row r="25120" spans="6:8" ht="13.5">
      <c r="F25120" s="156" t="s">
        <v>4230</v>
      </c>
      <c r="H25120">
        <v>96752</v>
      </c>
    </row>
    <row r="25121" spans="6:8" ht="13.5">
      <c r="F25121" s="156" t="s">
        <v>4230</v>
      </c>
      <c r="H25121">
        <v>96752</v>
      </c>
    </row>
    <row r="25122" spans="6:8" ht="13.5">
      <c r="F25122" s="156" t="s">
        <v>4231</v>
      </c>
      <c r="H25122">
        <v>96753</v>
      </c>
    </row>
    <row r="25123" spans="6:8" ht="13.5">
      <c r="F25123" s="156" t="s">
        <v>4231</v>
      </c>
      <c r="H25123">
        <v>96753</v>
      </c>
    </row>
    <row r="25124" spans="6:8" ht="13.5">
      <c r="F25124" s="156" t="s">
        <v>4231</v>
      </c>
      <c r="H25124">
        <v>96753</v>
      </c>
    </row>
    <row r="25125" spans="6:8" ht="13.5">
      <c r="F25125" s="156" t="s">
        <v>4231</v>
      </c>
      <c r="H25125">
        <v>96753</v>
      </c>
    </row>
    <row r="25126" spans="6:8" ht="13.5">
      <c r="F25126" s="156" t="s">
        <v>4232</v>
      </c>
      <c r="H25126">
        <v>96754</v>
      </c>
    </row>
    <row r="25127" spans="6:8" ht="13.5">
      <c r="F25127" s="156" t="s">
        <v>4232</v>
      </c>
      <c r="H25127">
        <v>96754</v>
      </c>
    </row>
    <row r="25128" spans="6:8" ht="13.5">
      <c r="F25128" s="156" t="s">
        <v>4232</v>
      </c>
      <c r="H25128">
        <v>96754</v>
      </c>
    </row>
    <row r="25129" spans="6:8" ht="13.5">
      <c r="F25129" s="156" t="s">
        <v>4232</v>
      </c>
      <c r="H25129">
        <v>96754</v>
      </c>
    </row>
    <row r="25130" spans="6:8" ht="13.5">
      <c r="F25130" s="156" t="s">
        <v>4233</v>
      </c>
      <c r="H25130">
        <v>96755</v>
      </c>
    </row>
    <row r="25131" spans="6:8" ht="13.5">
      <c r="F25131" s="156" t="s">
        <v>4233</v>
      </c>
      <c r="H25131">
        <v>96755</v>
      </c>
    </row>
    <row r="25132" spans="6:8" ht="13.5">
      <c r="F25132" s="156" t="s">
        <v>4233</v>
      </c>
      <c r="H25132">
        <v>96755</v>
      </c>
    </row>
    <row r="25133" spans="6:8" ht="13.5">
      <c r="F25133" s="156" t="s">
        <v>4233</v>
      </c>
      <c r="H25133">
        <v>96755</v>
      </c>
    </row>
    <row r="25134" spans="6:8" ht="13.5">
      <c r="F25134" s="156" t="s">
        <v>4234</v>
      </c>
      <c r="H25134">
        <v>96756</v>
      </c>
    </row>
    <row r="25135" spans="6:8" ht="13.5">
      <c r="F25135" s="156" t="s">
        <v>4234</v>
      </c>
      <c r="H25135">
        <v>96756</v>
      </c>
    </row>
    <row r="25136" spans="6:8" ht="13.5">
      <c r="F25136" s="156" t="s">
        <v>4234</v>
      </c>
      <c r="H25136">
        <v>96756</v>
      </c>
    </row>
    <row r="25137" spans="6:8" ht="13.5">
      <c r="F25137" s="156" t="s">
        <v>4234</v>
      </c>
      <c r="H25137">
        <v>96756</v>
      </c>
    </row>
    <row r="25138" spans="6:8" ht="13.5">
      <c r="F25138" s="156" t="s">
        <v>4235</v>
      </c>
      <c r="H25138">
        <v>96757</v>
      </c>
    </row>
    <row r="25139" spans="6:8" ht="13.5">
      <c r="F25139" s="156" t="s">
        <v>4235</v>
      </c>
      <c r="H25139">
        <v>96757</v>
      </c>
    </row>
    <row r="25140" spans="6:8" ht="13.5">
      <c r="F25140" s="156" t="s">
        <v>4235</v>
      </c>
      <c r="H25140">
        <v>96757</v>
      </c>
    </row>
    <row r="25141" spans="6:8" ht="13.5">
      <c r="F25141" s="156" t="s">
        <v>4235</v>
      </c>
      <c r="H25141">
        <v>96757</v>
      </c>
    </row>
    <row r="25142" spans="6:8" ht="13.5">
      <c r="F25142" s="156" t="s">
        <v>4236</v>
      </c>
      <c r="H25142">
        <v>96758</v>
      </c>
    </row>
    <row r="25143" spans="6:8" ht="13.5">
      <c r="F25143" s="156" t="s">
        <v>4236</v>
      </c>
      <c r="H25143">
        <v>96758</v>
      </c>
    </row>
    <row r="25144" spans="6:8" ht="13.5">
      <c r="F25144" s="156" t="s">
        <v>4236</v>
      </c>
      <c r="H25144">
        <v>96758</v>
      </c>
    </row>
    <row r="25145" spans="6:8" ht="13.5">
      <c r="F25145" s="156" t="s">
        <v>4236</v>
      </c>
      <c r="H25145">
        <v>96758</v>
      </c>
    </row>
    <row r="25146" spans="6:8" ht="13.5">
      <c r="F25146" s="156" t="s">
        <v>4237</v>
      </c>
      <c r="H25146">
        <v>96759</v>
      </c>
    </row>
    <row r="25147" spans="6:8" ht="13.5">
      <c r="F25147" s="156" t="s">
        <v>4237</v>
      </c>
      <c r="H25147">
        <v>96759</v>
      </c>
    </row>
    <row r="25148" spans="6:8" ht="13.5">
      <c r="F25148" s="156" t="s">
        <v>4237</v>
      </c>
      <c r="H25148">
        <v>96759</v>
      </c>
    </row>
    <row r="25149" spans="6:8" ht="13.5">
      <c r="F25149" s="156" t="s">
        <v>4237</v>
      </c>
      <c r="H25149">
        <v>96759</v>
      </c>
    </row>
    <row r="25150" spans="6:8" ht="13.5">
      <c r="F25150" s="156" t="s">
        <v>4238</v>
      </c>
      <c r="H25150">
        <v>96760</v>
      </c>
    </row>
    <row r="25151" spans="6:8" ht="13.5">
      <c r="F25151" s="156" t="s">
        <v>4238</v>
      </c>
      <c r="H25151">
        <v>96760</v>
      </c>
    </row>
    <row r="25152" spans="6:8" ht="13.5">
      <c r="F25152" s="156" t="s">
        <v>4238</v>
      </c>
      <c r="H25152">
        <v>96760</v>
      </c>
    </row>
    <row r="25153" spans="6:8" ht="13.5">
      <c r="F25153" s="156" t="s">
        <v>4238</v>
      </c>
      <c r="H25153">
        <v>96760</v>
      </c>
    </row>
    <row r="25154" spans="6:8" ht="13.5">
      <c r="F25154" s="156" t="s">
        <v>4239</v>
      </c>
      <c r="H25154">
        <v>96761</v>
      </c>
    </row>
    <row r="25155" spans="6:8" ht="13.5">
      <c r="F25155" s="156" t="s">
        <v>4239</v>
      </c>
      <c r="H25155">
        <v>96761</v>
      </c>
    </row>
    <row r="25156" spans="6:8" ht="13.5">
      <c r="F25156" s="156" t="s">
        <v>4239</v>
      </c>
      <c r="H25156">
        <v>96761</v>
      </c>
    </row>
    <row r="25157" spans="6:8" ht="13.5">
      <c r="F25157" s="156" t="s">
        <v>4239</v>
      </c>
      <c r="H25157">
        <v>96761</v>
      </c>
    </row>
    <row r="25158" spans="6:8" ht="13.5">
      <c r="F25158" s="156" t="s">
        <v>4240</v>
      </c>
      <c r="H25158">
        <v>96762</v>
      </c>
    </row>
    <row r="25159" spans="6:8" ht="13.5">
      <c r="F25159" s="156" t="s">
        <v>4240</v>
      </c>
      <c r="H25159">
        <v>96762</v>
      </c>
    </row>
    <row r="25160" spans="6:8" ht="13.5">
      <c r="F25160" s="156" t="s">
        <v>4240</v>
      </c>
      <c r="H25160">
        <v>96762</v>
      </c>
    </row>
    <row r="25161" spans="6:8" ht="13.5">
      <c r="F25161" s="156" t="s">
        <v>4240</v>
      </c>
      <c r="H25161">
        <v>96762</v>
      </c>
    </row>
    <row r="25162" spans="6:8" ht="13.5">
      <c r="F25162" s="156" t="s">
        <v>4241</v>
      </c>
      <c r="H25162">
        <v>96763</v>
      </c>
    </row>
    <row r="25163" spans="6:8" ht="13.5">
      <c r="F25163" s="156" t="s">
        <v>4241</v>
      </c>
      <c r="H25163">
        <v>96763</v>
      </c>
    </row>
    <row r="25164" spans="6:8" ht="13.5">
      <c r="F25164" s="156" t="s">
        <v>4241</v>
      </c>
      <c r="H25164">
        <v>96763</v>
      </c>
    </row>
    <row r="25165" spans="6:8" ht="13.5">
      <c r="F25165" s="156" t="s">
        <v>4241</v>
      </c>
      <c r="H25165">
        <v>96763</v>
      </c>
    </row>
    <row r="25166" spans="6:8" ht="13.5">
      <c r="F25166" s="156" t="s">
        <v>4242</v>
      </c>
      <c r="H25166">
        <v>96764</v>
      </c>
    </row>
    <row r="25167" spans="6:8" ht="13.5">
      <c r="F25167" s="156" t="s">
        <v>4242</v>
      </c>
      <c r="H25167">
        <v>96764</v>
      </c>
    </row>
    <row r="25168" spans="6:8" ht="13.5">
      <c r="F25168" s="156" t="s">
        <v>4242</v>
      </c>
      <c r="H25168">
        <v>96764</v>
      </c>
    </row>
    <row r="25169" spans="6:8" ht="13.5">
      <c r="F25169" s="156" t="s">
        <v>4242</v>
      </c>
      <c r="H25169">
        <v>96764</v>
      </c>
    </row>
    <row r="25170" spans="6:8" ht="13.5">
      <c r="F25170" s="156" t="s">
        <v>4243</v>
      </c>
      <c r="H25170">
        <v>96802</v>
      </c>
    </row>
    <row r="25171" spans="6:8" ht="13.5">
      <c r="F25171" s="156" t="s">
        <v>4243</v>
      </c>
      <c r="H25171">
        <v>96802</v>
      </c>
    </row>
    <row r="25172" spans="6:8" ht="13.5">
      <c r="F25172" s="156" t="s">
        <v>4243</v>
      </c>
      <c r="H25172">
        <v>96802</v>
      </c>
    </row>
    <row r="25173" spans="6:8" ht="13.5">
      <c r="F25173" s="156" t="s">
        <v>4243</v>
      </c>
      <c r="H25173">
        <v>96802</v>
      </c>
    </row>
    <row r="25174" spans="6:8" ht="13.5">
      <c r="F25174" s="156" t="s">
        <v>4244</v>
      </c>
      <c r="H25174">
        <v>96803</v>
      </c>
    </row>
    <row r="25175" spans="6:8" ht="13.5">
      <c r="F25175" s="156" t="s">
        <v>4244</v>
      </c>
      <c r="H25175">
        <v>96803</v>
      </c>
    </row>
    <row r="25176" spans="6:8" ht="13.5">
      <c r="F25176" s="156" t="s">
        <v>4244</v>
      </c>
      <c r="H25176">
        <v>96803</v>
      </c>
    </row>
    <row r="25177" spans="6:8" ht="13.5">
      <c r="F25177" s="156" t="s">
        <v>4244</v>
      </c>
      <c r="H25177">
        <v>96803</v>
      </c>
    </row>
    <row r="25178" spans="6:8" ht="13.5">
      <c r="F25178" s="156" t="s">
        <v>4245</v>
      </c>
      <c r="H25178">
        <v>96804</v>
      </c>
    </row>
    <row r="25179" spans="6:8" ht="13.5">
      <c r="F25179" s="156" t="s">
        <v>4245</v>
      </c>
      <c r="H25179">
        <v>96804</v>
      </c>
    </row>
    <row r="25180" spans="6:8" ht="13.5">
      <c r="F25180" s="156" t="s">
        <v>4245</v>
      </c>
      <c r="H25180">
        <v>96804</v>
      </c>
    </row>
    <row r="25181" spans="6:8" ht="13.5">
      <c r="F25181" s="156" t="s">
        <v>4245</v>
      </c>
      <c r="H25181">
        <v>96804</v>
      </c>
    </row>
    <row r="25182" spans="6:8" ht="13.5">
      <c r="F25182" s="156" t="s">
        <v>4246</v>
      </c>
      <c r="H25182">
        <v>96805</v>
      </c>
    </row>
    <row r="25183" spans="6:8" ht="13.5">
      <c r="F25183" s="156" t="s">
        <v>4246</v>
      </c>
      <c r="H25183">
        <v>96805</v>
      </c>
    </row>
    <row r="25184" spans="6:8" ht="13.5">
      <c r="F25184" s="156" t="s">
        <v>4246</v>
      </c>
      <c r="H25184">
        <v>96805</v>
      </c>
    </row>
    <row r="25185" spans="6:8" ht="13.5">
      <c r="F25185" s="156" t="s">
        <v>4246</v>
      </c>
      <c r="H25185">
        <v>96805</v>
      </c>
    </row>
    <row r="25186" spans="6:8" ht="13.5">
      <c r="F25186" s="156" t="s">
        <v>4247</v>
      </c>
      <c r="H25186">
        <v>96806</v>
      </c>
    </row>
    <row r="25187" spans="6:8" ht="13.5">
      <c r="F25187" s="156" t="s">
        <v>4247</v>
      </c>
      <c r="H25187">
        <v>96806</v>
      </c>
    </row>
    <row r="25188" spans="6:8" ht="13.5">
      <c r="F25188" s="156" t="s">
        <v>4247</v>
      </c>
      <c r="H25188">
        <v>96806</v>
      </c>
    </row>
    <row r="25189" spans="6:8" ht="13.5">
      <c r="F25189" s="156" t="s">
        <v>4247</v>
      </c>
      <c r="H25189">
        <v>96806</v>
      </c>
    </row>
    <row r="25190" spans="6:8" ht="13.5">
      <c r="F25190" s="156" t="s">
        <v>4248</v>
      </c>
      <c r="H25190">
        <v>96807</v>
      </c>
    </row>
    <row r="25191" spans="6:8" ht="13.5">
      <c r="F25191" s="156" t="s">
        <v>4248</v>
      </c>
      <c r="H25191">
        <v>96807</v>
      </c>
    </row>
    <row r="25192" spans="6:8" ht="13.5">
      <c r="F25192" s="156" t="s">
        <v>4248</v>
      </c>
      <c r="H25192">
        <v>96807</v>
      </c>
    </row>
    <row r="25193" spans="6:8" ht="13.5">
      <c r="F25193" s="156" t="s">
        <v>4248</v>
      </c>
      <c r="H25193">
        <v>96807</v>
      </c>
    </row>
    <row r="25194" spans="6:8" ht="13.5">
      <c r="F25194" s="156" t="s">
        <v>4249</v>
      </c>
      <c r="H25194">
        <v>96808</v>
      </c>
    </row>
    <row r="25195" spans="6:8" ht="13.5">
      <c r="F25195" s="156" t="s">
        <v>4249</v>
      </c>
      <c r="H25195">
        <v>96808</v>
      </c>
    </row>
    <row r="25196" spans="6:8" ht="13.5">
      <c r="F25196" s="156" t="s">
        <v>4249</v>
      </c>
      <c r="H25196">
        <v>96808</v>
      </c>
    </row>
    <row r="25197" spans="6:8" ht="13.5">
      <c r="F25197" s="156" t="s">
        <v>4249</v>
      </c>
      <c r="H25197">
        <v>96808</v>
      </c>
    </row>
    <row r="25198" spans="6:8" ht="13.5">
      <c r="F25198" s="156" t="s">
        <v>4250</v>
      </c>
      <c r="H25198">
        <v>96809</v>
      </c>
    </row>
    <row r="25199" spans="6:8" ht="13.5">
      <c r="F25199" s="156" t="s">
        <v>4250</v>
      </c>
      <c r="H25199">
        <v>96809</v>
      </c>
    </row>
    <row r="25200" spans="6:8" ht="13.5">
      <c r="F25200" s="156" t="s">
        <v>4250</v>
      </c>
      <c r="H25200">
        <v>96809</v>
      </c>
    </row>
    <row r="25201" spans="6:8" ht="13.5">
      <c r="F25201" s="156" t="s">
        <v>4250</v>
      </c>
      <c r="H25201">
        <v>96809</v>
      </c>
    </row>
    <row r="25202" spans="6:8" ht="13.5">
      <c r="F25202" s="156" t="s">
        <v>4251</v>
      </c>
      <c r="H25202">
        <v>96810</v>
      </c>
    </row>
    <row r="25203" spans="6:8" ht="13.5">
      <c r="F25203" s="156" t="s">
        <v>4251</v>
      </c>
      <c r="H25203">
        <v>96810</v>
      </c>
    </row>
    <row r="25204" spans="6:8" ht="13.5">
      <c r="F25204" s="156" t="s">
        <v>4251</v>
      </c>
      <c r="H25204">
        <v>96810</v>
      </c>
    </row>
    <row r="25205" spans="6:8" ht="13.5">
      <c r="F25205" s="156" t="s">
        <v>4251</v>
      </c>
      <c r="H25205">
        <v>96810</v>
      </c>
    </row>
    <row r="25206" spans="6:8" ht="13.5">
      <c r="F25206" s="156" t="s">
        <v>4252</v>
      </c>
      <c r="H25206">
        <v>96811</v>
      </c>
    </row>
    <row r="25207" spans="6:8" ht="13.5">
      <c r="F25207" s="156" t="s">
        <v>4252</v>
      </c>
      <c r="H25207">
        <v>96811</v>
      </c>
    </row>
    <row r="25208" spans="6:8" ht="13.5">
      <c r="F25208" s="156" t="s">
        <v>4252</v>
      </c>
      <c r="H25208">
        <v>96811</v>
      </c>
    </row>
    <row r="25209" spans="6:8" ht="13.5">
      <c r="F25209" s="156" t="s">
        <v>4252</v>
      </c>
      <c r="H25209">
        <v>96811</v>
      </c>
    </row>
    <row r="25210" spans="6:8" ht="13.5">
      <c r="F25210" s="156" t="s">
        <v>4253</v>
      </c>
      <c r="H25210">
        <v>96812</v>
      </c>
    </row>
    <row r="25211" spans="6:8" ht="13.5">
      <c r="F25211" s="156" t="s">
        <v>4253</v>
      </c>
      <c r="H25211">
        <v>96812</v>
      </c>
    </row>
    <row r="25212" spans="6:8" ht="13.5">
      <c r="F25212" s="156" t="s">
        <v>4253</v>
      </c>
      <c r="H25212">
        <v>96812</v>
      </c>
    </row>
    <row r="25213" spans="6:8" ht="13.5">
      <c r="F25213" s="156" t="s">
        <v>4253</v>
      </c>
      <c r="H25213">
        <v>96812</v>
      </c>
    </row>
    <row r="25214" spans="6:8" ht="13.5">
      <c r="F25214" s="156" t="s">
        <v>4254</v>
      </c>
      <c r="H25214">
        <v>96813</v>
      </c>
    </row>
    <row r="25215" spans="6:8" ht="13.5">
      <c r="F25215" s="156" t="s">
        <v>4254</v>
      </c>
      <c r="H25215">
        <v>96813</v>
      </c>
    </row>
    <row r="25216" spans="6:8" ht="13.5">
      <c r="F25216" s="156" t="s">
        <v>4254</v>
      </c>
      <c r="H25216">
        <v>96813</v>
      </c>
    </row>
    <row r="25217" spans="6:8" ht="13.5">
      <c r="F25217" s="156" t="s">
        <v>4254</v>
      </c>
      <c r="H25217">
        <v>96813</v>
      </c>
    </row>
    <row r="25218" spans="6:8" ht="13.5">
      <c r="F25218" s="156" t="s">
        <v>4255</v>
      </c>
      <c r="H25218">
        <v>96814</v>
      </c>
    </row>
    <row r="25219" spans="6:8" ht="13.5">
      <c r="F25219" s="156" t="s">
        <v>4255</v>
      </c>
      <c r="H25219">
        <v>96814</v>
      </c>
    </row>
    <row r="25220" spans="6:8" ht="13.5">
      <c r="F25220" s="156" t="s">
        <v>4255</v>
      </c>
      <c r="H25220">
        <v>96814</v>
      </c>
    </row>
    <row r="25221" spans="6:8" ht="13.5">
      <c r="F25221" s="156" t="s">
        <v>4255</v>
      </c>
      <c r="H25221">
        <v>96814</v>
      </c>
    </row>
    <row r="25222" spans="6:8" ht="13.5">
      <c r="F25222" s="156" t="s">
        <v>4256</v>
      </c>
      <c r="H25222">
        <v>96815</v>
      </c>
    </row>
    <row r="25223" spans="6:8" ht="13.5">
      <c r="F25223" s="156" t="s">
        <v>4256</v>
      </c>
      <c r="H25223">
        <v>96815</v>
      </c>
    </row>
    <row r="25224" spans="6:8" ht="13.5">
      <c r="F25224" s="156" t="s">
        <v>4256</v>
      </c>
      <c r="H25224">
        <v>96815</v>
      </c>
    </row>
    <row r="25225" spans="6:8" ht="13.5">
      <c r="F25225" s="156" t="s">
        <v>4256</v>
      </c>
      <c r="H25225">
        <v>96815</v>
      </c>
    </row>
    <row r="25226" spans="6:8" ht="13.5">
      <c r="F25226" s="156" t="s">
        <v>4257</v>
      </c>
      <c r="H25226">
        <v>96816</v>
      </c>
    </row>
    <row r="25227" spans="6:8" ht="13.5">
      <c r="F25227" s="156" t="s">
        <v>4257</v>
      </c>
      <c r="H25227">
        <v>96816</v>
      </c>
    </row>
    <row r="25228" spans="6:8" ht="13.5">
      <c r="F25228" s="156" t="s">
        <v>4257</v>
      </c>
      <c r="H25228">
        <v>96816</v>
      </c>
    </row>
    <row r="25229" spans="6:8" ht="13.5">
      <c r="F25229" s="156" t="s">
        <v>4257</v>
      </c>
      <c r="H25229">
        <v>96816</v>
      </c>
    </row>
    <row r="25230" spans="6:8" ht="13.5">
      <c r="F25230" s="156" t="s">
        <v>4258</v>
      </c>
      <c r="H25230">
        <v>96817</v>
      </c>
    </row>
    <row r="25231" spans="6:8" ht="13.5">
      <c r="F25231" s="156" t="s">
        <v>4258</v>
      </c>
      <c r="H25231">
        <v>96817</v>
      </c>
    </row>
    <row r="25232" spans="6:8" ht="13.5">
      <c r="F25232" s="156" t="s">
        <v>4258</v>
      </c>
      <c r="H25232">
        <v>96817</v>
      </c>
    </row>
    <row r="25233" spans="6:8" ht="13.5">
      <c r="F25233" s="156" t="s">
        <v>4258</v>
      </c>
      <c r="H25233">
        <v>96817</v>
      </c>
    </row>
    <row r="25234" spans="6:8" ht="13.5">
      <c r="F25234" s="156" t="s">
        <v>4259</v>
      </c>
      <c r="H25234">
        <v>96818</v>
      </c>
    </row>
    <row r="25235" spans="6:8" ht="13.5">
      <c r="F25235" s="156" t="s">
        <v>4259</v>
      </c>
      <c r="H25235">
        <v>96818</v>
      </c>
    </row>
    <row r="25236" spans="6:8" ht="13.5">
      <c r="F25236" s="156" t="s">
        <v>4259</v>
      </c>
      <c r="H25236">
        <v>96818</v>
      </c>
    </row>
    <row r="25237" spans="6:8" ht="13.5">
      <c r="F25237" s="156" t="s">
        <v>4259</v>
      </c>
      <c r="H25237">
        <v>96818</v>
      </c>
    </row>
    <row r="25238" spans="6:8" ht="13.5">
      <c r="F25238" s="156" t="s">
        <v>4260</v>
      </c>
      <c r="H25238">
        <v>96819</v>
      </c>
    </row>
    <row r="25239" spans="6:8" ht="13.5">
      <c r="F25239" s="156" t="s">
        <v>4260</v>
      </c>
      <c r="H25239">
        <v>96819</v>
      </c>
    </row>
    <row r="25240" spans="6:8" ht="13.5">
      <c r="F25240" s="156" t="s">
        <v>4260</v>
      </c>
      <c r="H25240">
        <v>96819</v>
      </c>
    </row>
    <row r="25241" spans="6:8" ht="13.5">
      <c r="F25241" s="156" t="s">
        <v>4260</v>
      </c>
      <c r="H25241">
        <v>96819</v>
      </c>
    </row>
    <row r="25242" spans="6:8" ht="13.5">
      <c r="F25242" s="156" t="s">
        <v>4261</v>
      </c>
      <c r="H25242">
        <v>96820</v>
      </c>
    </row>
    <row r="25243" spans="6:8" ht="13.5">
      <c r="F25243" s="156" t="s">
        <v>4261</v>
      </c>
      <c r="H25243">
        <v>96820</v>
      </c>
    </row>
    <row r="25244" spans="6:8" ht="13.5">
      <c r="F25244" s="156" t="s">
        <v>4261</v>
      </c>
      <c r="H25244">
        <v>96820</v>
      </c>
    </row>
    <row r="25245" spans="6:8" ht="13.5">
      <c r="F25245" s="156" t="s">
        <v>4261</v>
      </c>
      <c r="H25245">
        <v>96820</v>
      </c>
    </row>
    <row r="25246" spans="6:8" ht="13.5">
      <c r="F25246" s="156" t="s">
        <v>4262</v>
      </c>
      <c r="H25246">
        <v>96821</v>
      </c>
    </row>
    <row r="25247" spans="6:8" ht="13.5">
      <c r="F25247" s="156" t="s">
        <v>4262</v>
      </c>
      <c r="H25247">
        <v>96821</v>
      </c>
    </row>
    <row r="25248" spans="6:8" ht="13.5">
      <c r="F25248" s="156" t="s">
        <v>4262</v>
      </c>
      <c r="H25248">
        <v>96821</v>
      </c>
    </row>
    <row r="25249" spans="6:8" ht="13.5">
      <c r="F25249" s="156" t="s">
        <v>4262</v>
      </c>
      <c r="H25249">
        <v>96821</v>
      </c>
    </row>
    <row r="25250" spans="6:8" ht="13.5">
      <c r="F25250" s="156" t="s">
        <v>4263</v>
      </c>
      <c r="H25250">
        <v>96822</v>
      </c>
    </row>
    <row r="25251" spans="6:8" ht="13.5">
      <c r="F25251" s="156" t="s">
        <v>4263</v>
      </c>
      <c r="H25251">
        <v>96822</v>
      </c>
    </row>
    <row r="25252" spans="6:8" ht="13.5">
      <c r="F25252" s="156" t="s">
        <v>4263</v>
      </c>
      <c r="H25252">
        <v>96822</v>
      </c>
    </row>
    <row r="25253" spans="6:8" ht="13.5">
      <c r="F25253" s="156" t="s">
        <v>4263</v>
      </c>
      <c r="H25253">
        <v>96822</v>
      </c>
    </row>
    <row r="25254" spans="6:8" ht="13.5">
      <c r="F25254" s="156" t="s">
        <v>4264</v>
      </c>
      <c r="H25254">
        <v>96823</v>
      </c>
    </row>
    <row r="25255" spans="6:8" ht="13.5">
      <c r="F25255" s="156" t="s">
        <v>4264</v>
      </c>
      <c r="H25255">
        <v>96823</v>
      </c>
    </row>
    <row r="25256" spans="6:8" ht="13.5">
      <c r="F25256" s="156" t="s">
        <v>4264</v>
      </c>
      <c r="H25256">
        <v>96823</v>
      </c>
    </row>
    <row r="25257" spans="6:8" ht="13.5">
      <c r="F25257" s="156" t="s">
        <v>4264</v>
      </c>
      <c r="H25257">
        <v>96823</v>
      </c>
    </row>
    <row r="25258" spans="6:8" ht="13.5">
      <c r="F25258" s="156" t="s">
        <v>4265</v>
      </c>
      <c r="H25258">
        <v>96824</v>
      </c>
    </row>
    <row r="25259" spans="6:8" ht="13.5">
      <c r="F25259" s="156" t="s">
        <v>4265</v>
      </c>
      <c r="H25259">
        <v>96824</v>
      </c>
    </row>
    <row r="25260" spans="6:8" ht="13.5">
      <c r="F25260" s="156" t="s">
        <v>4265</v>
      </c>
      <c r="H25260">
        <v>96824</v>
      </c>
    </row>
    <row r="25261" spans="6:8" ht="13.5">
      <c r="F25261" s="156" t="s">
        <v>4265</v>
      </c>
      <c r="H25261">
        <v>96824</v>
      </c>
    </row>
    <row r="25262" spans="6:8" ht="13.5">
      <c r="F25262" s="156" t="s">
        <v>4266</v>
      </c>
      <c r="H25262">
        <v>96825</v>
      </c>
    </row>
    <row r="25263" spans="6:8" ht="13.5">
      <c r="F25263" s="156" t="s">
        <v>4266</v>
      </c>
      <c r="H25263">
        <v>96825</v>
      </c>
    </row>
    <row r="25264" spans="6:8" ht="13.5">
      <c r="F25264" s="156" t="s">
        <v>4266</v>
      </c>
      <c r="H25264">
        <v>96825</v>
      </c>
    </row>
    <row r="25265" spans="6:8" ht="13.5">
      <c r="F25265" s="156" t="s">
        <v>4266</v>
      </c>
      <c r="H25265">
        <v>96825</v>
      </c>
    </row>
    <row r="25266" spans="6:8" ht="13.5">
      <c r="F25266" s="156" t="s">
        <v>4267</v>
      </c>
      <c r="H25266">
        <v>96826</v>
      </c>
    </row>
    <row r="25267" spans="6:8" ht="13.5">
      <c r="F25267" s="156" t="s">
        <v>4267</v>
      </c>
      <c r="H25267">
        <v>96826</v>
      </c>
    </row>
    <row r="25268" spans="6:8" ht="13.5">
      <c r="F25268" s="156" t="s">
        <v>4267</v>
      </c>
      <c r="H25268">
        <v>96826</v>
      </c>
    </row>
    <row r="25269" spans="6:8" ht="13.5">
      <c r="F25269" s="156" t="s">
        <v>4267</v>
      </c>
      <c r="H25269">
        <v>96826</v>
      </c>
    </row>
    <row r="25270" spans="6:8" ht="13.5">
      <c r="F25270" s="156" t="s">
        <v>4268</v>
      </c>
      <c r="H25270">
        <v>96827</v>
      </c>
    </row>
    <row r="25271" spans="6:8" ht="13.5">
      <c r="F25271" s="156" t="s">
        <v>4268</v>
      </c>
      <c r="H25271">
        <v>96827</v>
      </c>
    </row>
    <row r="25272" spans="6:8" ht="13.5">
      <c r="F25272" s="156" t="s">
        <v>4268</v>
      </c>
      <c r="H25272">
        <v>96827</v>
      </c>
    </row>
    <row r="25273" spans="6:8" ht="13.5">
      <c r="F25273" s="156" t="s">
        <v>4268</v>
      </c>
      <c r="H25273">
        <v>96827</v>
      </c>
    </row>
    <row r="25274" spans="6:8" ht="13.5">
      <c r="F25274" s="156" t="s">
        <v>4269</v>
      </c>
      <c r="H25274">
        <v>96828</v>
      </c>
    </row>
    <row r="25275" spans="6:8" ht="13.5">
      <c r="F25275" s="156" t="s">
        <v>4269</v>
      </c>
      <c r="H25275">
        <v>96828</v>
      </c>
    </row>
    <row r="25276" spans="6:8" ht="13.5">
      <c r="F25276" s="156" t="s">
        <v>4269</v>
      </c>
      <c r="H25276">
        <v>96828</v>
      </c>
    </row>
    <row r="25277" spans="6:8" ht="13.5">
      <c r="F25277" s="156" t="s">
        <v>4269</v>
      </c>
      <c r="H25277">
        <v>96828</v>
      </c>
    </row>
    <row r="25278" spans="6:8" ht="13.5">
      <c r="F25278" s="156" t="s">
        <v>4270</v>
      </c>
      <c r="H25278">
        <v>96829</v>
      </c>
    </row>
    <row r="25279" spans="6:8" ht="13.5">
      <c r="F25279" s="156" t="s">
        <v>4270</v>
      </c>
      <c r="H25279">
        <v>96829</v>
      </c>
    </row>
    <row r="25280" spans="6:8" ht="13.5">
      <c r="F25280" s="156" t="s">
        <v>4270</v>
      </c>
      <c r="H25280">
        <v>96829</v>
      </c>
    </row>
    <row r="25281" spans="6:8" ht="13.5">
      <c r="F25281" s="156" t="s">
        <v>4270</v>
      </c>
      <c r="H25281">
        <v>96829</v>
      </c>
    </row>
    <row r="25282" spans="6:8" ht="13.5">
      <c r="F25282" s="156" t="s">
        <v>4271</v>
      </c>
      <c r="H25282">
        <v>96830</v>
      </c>
    </row>
    <row r="25283" spans="6:8" ht="13.5">
      <c r="F25283" s="156" t="s">
        <v>4271</v>
      </c>
      <c r="H25283">
        <v>96830</v>
      </c>
    </row>
    <row r="25284" spans="6:8" ht="13.5">
      <c r="F25284" s="156" t="s">
        <v>4271</v>
      </c>
      <c r="H25284">
        <v>96830</v>
      </c>
    </row>
    <row r="25285" spans="6:8" ht="13.5">
      <c r="F25285" s="156" t="s">
        <v>4271</v>
      </c>
      <c r="H25285">
        <v>96830</v>
      </c>
    </row>
    <row r="25286" spans="6:8" ht="13.5">
      <c r="F25286" s="156" t="s">
        <v>4272</v>
      </c>
      <c r="H25286">
        <v>96831</v>
      </c>
    </row>
    <row r="25287" spans="6:8" ht="13.5">
      <c r="F25287" s="156" t="s">
        <v>4272</v>
      </c>
      <c r="H25287">
        <v>96831</v>
      </c>
    </row>
    <row r="25288" spans="6:8" ht="13.5">
      <c r="F25288" s="156" t="s">
        <v>4272</v>
      </c>
      <c r="H25288">
        <v>96831</v>
      </c>
    </row>
    <row r="25289" spans="6:8" ht="13.5">
      <c r="F25289" s="156" t="s">
        <v>4272</v>
      </c>
      <c r="H25289">
        <v>96831</v>
      </c>
    </row>
    <row r="25290" spans="6:8" ht="13.5">
      <c r="F25290" s="156" t="s">
        <v>4273</v>
      </c>
      <c r="H25290">
        <v>96832</v>
      </c>
    </row>
    <row r="25291" spans="6:8" ht="13.5">
      <c r="F25291" s="156" t="s">
        <v>4273</v>
      </c>
      <c r="H25291">
        <v>96832</v>
      </c>
    </row>
    <row r="25292" spans="6:8" ht="13.5">
      <c r="F25292" s="156" t="s">
        <v>4273</v>
      </c>
      <c r="H25292">
        <v>96832</v>
      </c>
    </row>
    <row r="25293" spans="6:8" ht="13.5">
      <c r="F25293" s="156" t="s">
        <v>4273</v>
      </c>
      <c r="H25293">
        <v>96832</v>
      </c>
    </row>
    <row r="25294" spans="6:8" ht="13.5">
      <c r="F25294" s="156" t="s">
        <v>4274</v>
      </c>
      <c r="H25294">
        <v>96833</v>
      </c>
    </row>
    <row r="25295" spans="6:8" ht="13.5">
      <c r="F25295" s="156" t="s">
        <v>4274</v>
      </c>
      <c r="H25295">
        <v>96833</v>
      </c>
    </row>
    <row r="25296" spans="6:8" ht="13.5">
      <c r="F25296" s="156" t="s">
        <v>4274</v>
      </c>
      <c r="H25296">
        <v>96833</v>
      </c>
    </row>
    <row r="25297" spans="6:8" ht="13.5">
      <c r="F25297" s="156" t="s">
        <v>4274</v>
      </c>
      <c r="H25297">
        <v>96833</v>
      </c>
    </row>
    <row r="25298" spans="6:8" ht="13.5">
      <c r="F25298" s="156" t="s">
        <v>4275</v>
      </c>
      <c r="H25298">
        <v>96834</v>
      </c>
    </row>
    <row r="25299" spans="6:8" ht="13.5">
      <c r="F25299" s="156" t="s">
        <v>4275</v>
      </c>
      <c r="H25299">
        <v>96834</v>
      </c>
    </row>
    <row r="25300" spans="6:8" ht="13.5">
      <c r="F25300" s="156" t="s">
        <v>4275</v>
      </c>
      <c r="H25300">
        <v>96834</v>
      </c>
    </row>
    <row r="25301" spans="6:8" ht="13.5">
      <c r="F25301" s="156" t="s">
        <v>4275</v>
      </c>
      <c r="H25301">
        <v>96834</v>
      </c>
    </row>
    <row r="25302" spans="6:8" ht="13.5">
      <c r="F25302" s="156" t="s">
        <v>4276</v>
      </c>
      <c r="H25302">
        <v>96835</v>
      </c>
    </row>
    <row r="25303" spans="6:8" ht="13.5">
      <c r="F25303" s="156" t="s">
        <v>4276</v>
      </c>
      <c r="H25303">
        <v>96835</v>
      </c>
    </row>
    <row r="25304" spans="6:8" ht="13.5">
      <c r="F25304" s="156" t="s">
        <v>4276</v>
      </c>
      <c r="H25304">
        <v>96835</v>
      </c>
    </row>
    <row r="25305" spans="6:8" ht="13.5">
      <c r="F25305" s="156" t="s">
        <v>4276</v>
      </c>
      <c r="H25305">
        <v>96835</v>
      </c>
    </row>
    <row r="25306" spans="6:8" ht="13.5">
      <c r="F25306" s="156" t="s">
        <v>4277</v>
      </c>
      <c r="H25306">
        <v>96836</v>
      </c>
    </row>
    <row r="25307" spans="6:8" ht="13.5">
      <c r="F25307" s="156" t="s">
        <v>4277</v>
      </c>
      <c r="H25307">
        <v>96836</v>
      </c>
    </row>
    <row r="25308" spans="6:8" ht="13.5">
      <c r="F25308" s="156" t="s">
        <v>4277</v>
      </c>
      <c r="H25308">
        <v>96836</v>
      </c>
    </row>
    <row r="25309" spans="6:8" ht="13.5">
      <c r="F25309" s="156" t="s">
        <v>4277</v>
      </c>
      <c r="H25309">
        <v>96836</v>
      </c>
    </row>
    <row r="25310" spans="6:8" ht="13.5">
      <c r="F25310" s="156" t="s">
        <v>4278</v>
      </c>
      <c r="H25310">
        <v>96837</v>
      </c>
    </row>
    <row r="25311" spans="6:8" ht="13.5">
      <c r="F25311" s="156" t="s">
        <v>4278</v>
      </c>
      <c r="H25311">
        <v>96837</v>
      </c>
    </row>
    <row r="25312" spans="6:8" ht="13.5">
      <c r="F25312" s="156" t="s">
        <v>4278</v>
      </c>
      <c r="H25312">
        <v>96837</v>
      </c>
    </row>
    <row r="25313" spans="6:8" ht="13.5">
      <c r="F25313" s="156" t="s">
        <v>4278</v>
      </c>
      <c r="H25313">
        <v>96837</v>
      </c>
    </row>
    <row r="25314" spans="6:8" ht="13.5">
      <c r="F25314" s="156" t="s">
        <v>4279</v>
      </c>
      <c r="H25314">
        <v>96838</v>
      </c>
    </row>
    <row r="25315" spans="6:8" ht="13.5">
      <c r="F25315" s="156" t="s">
        <v>4279</v>
      </c>
      <c r="H25315">
        <v>96838</v>
      </c>
    </row>
    <row r="25316" spans="6:8" ht="13.5">
      <c r="F25316" s="156" t="s">
        <v>4279</v>
      </c>
      <c r="H25316">
        <v>96838</v>
      </c>
    </row>
    <row r="25317" spans="6:8" ht="13.5">
      <c r="F25317" s="156" t="s">
        <v>4279</v>
      </c>
      <c r="H25317">
        <v>96838</v>
      </c>
    </row>
    <row r="25318" spans="6:8" ht="13.5">
      <c r="F25318" s="156" t="s">
        <v>4280</v>
      </c>
      <c r="H25318">
        <v>96839</v>
      </c>
    </row>
    <row r="25319" spans="6:8" ht="13.5">
      <c r="F25319" s="156" t="s">
        <v>4280</v>
      </c>
      <c r="H25319">
        <v>96839</v>
      </c>
    </row>
    <row r="25320" spans="6:8" ht="13.5">
      <c r="F25320" s="156" t="s">
        <v>4280</v>
      </c>
      <c r="H25320">
        <v>96839</v>
      </c>
    </row>
    <row r="25321" spans="6:8" ht="13.5">
      <c r="F25321" s="156" t="s">
        <v>4280</v>
      </c>
      <c r="H25321">
        <v>96839</v>
      </c>
    </row>
    <row r="25322" spans="6:8" ht="13.5">
      <c r="F25322" s="156" t="s">
        <v>4281</v>
      </c>
      <c r="H25322">
        <v>96840</v>
      </c>
    </row>
    <row r="25323" spans="6:8" ht="13.5">
      <c r="F25323" s="156" t="s">
        <v>4281</v>
      </c>
      <c r="H25323">
        <v>96840</v>
      </c>
    </row>
    <row r="25324" spans="6:8" ht="13.5">
      <c r="F25324" s="156" t="s">
        <v>4281</v>
      </c>
      <c r="H25324">
        <v>96840</v>
      </c>
    </row>
    <row r="25325" spans="6:8" ht="13.5">
      <c r="F25325" s="156" t="s">
        <v>4281</v>
      </c>
      <c r="H25325">
        <v>96840</v>
      </c>
    </row>
    <row r="25326" spans="6:8" ht="13.5">
      <c r="F25326" s="156" t="s">
        <v>4282</v>
      </c>
      <c r="H25326">
        <v>96841</v>
      </c>
    </row>
    <row r="25327" spans="6:8" ht="13.5">
      <c r="F25327" s="156" t="s">
        <v>4282</v>
      </c>
      <c r="H25327">
        <v>96841</v>
      </c>
    </row>
    <row r="25328" spans="6:8" ht="13.5">
      <c r="F25328" s="156" t="s">
        <v>4282</v>
      </c>
      <c r="H25328">
        <v>96841</v>
      </c>
    </row>
    <row r="25329" spans="6:8" ht="13.5">
      <c r="F25329" s="156" t="s">
        <v>4282</v>
      </c>
      <c r="H25329">
        <v>96841</v>
      </c>
    </row>
    <row r="25330" spans="6:8" ht="13.5">
      <c r="F25330" s="156" t="s">
        <v>4283</v>
      </c>
      <c r="H25330">
        <v>96842</v>
      </c>
    </row>
    <row r="25331" spans="6:8" ht="13.5">
      <c r="F25331" s="156" t="s">
        <v>4283</v>
      </c>
      <c r="H25331">
        <v>96842</v>
      </c>
    </row>
    <row r="25332" spans="6:8" ht="13.5">
      <c r="F25332" s="156" t="s">
        <v>4283</v>
      </c>
      <c r="H25332">
        <v>96842</v>
      </c>
    </row>
    <row r="25333" spans="6:8" ht="13.5">
      <c r="F25333" s="156" t="s">
        <v>4283</v>
      </c>
      <c r="H25333">
        <v>96842</v>
      </c>
    </row>
    <row r="25334" spans="6:8" ht="13.5">
      <c r="F25334" s="156" t="s">
        <v>4284</v>
      </c>
      <c r="H25334">
        <v>96843</v>
      </c>
    </row>
    <row r="25335" spans="6:8" ht="13.5">
      <c r="F25335" s="156" t="s">
        <v>4284</v>
      </c>
      <c r="H25335">
        <v>96843</v>
      </c>
    </row>
    <row r="25336" spans="6:8" ht="13.5">
      <c r="F25336" s="156" t="s">
        <v>4284</v>
      </c>
      <c r="H25336">
        <v>96843</v>
      </c>
    </row>
    <row r="25337" spans="6:8" ht="13.5">
      <c r="F25337" s="156" t="s">
        <v>4284</v>
      </c>
      <c r="H25337">
        <v>96843</v>
      </c>
    </row>
    <row r="25338" spans="6:8" ht="13.5">
      <c r="F25338" s="156" t="s">
        <v>4285</v>
      </c>
      <c r="H25338">
        <v>96844</v>
      </c>
    </row>
    <row r="25339" spans="6:8" ht="13.5">
      <c r="F25339" s="156" t="s">
        <v>4285</v>
      </c>
      <c r="H25339">
        <v>96844</v>
      </c>
    </row>
    <row r="25340" spans="6:8" ht="13.5">
      <c r="F25340" s="156" t="s">
        <v>4285</v>
      </c>
      <c r="H25340">
        <v>96844</v>
      </c>
    </row>
    <row r="25341" spans="6:8" ht="13.5">
      <c r="F25341" s="156" t="s">
        <v>4285</v>
      </c>
      <c r="H25341">
        <v>96844</v>
      </c>
    </row>
    <row r="25342" spans="6:8" ht="13.5">
      <c r="F25342" s="156" t="s">
        <v>4286</v>
      </c>
      <c r="H25342">
        <v>96845</v>
      </c>
    </row>
    <row r="25343" spans="6:8" ht="13.5">
      <c r="F25343" s="156" t="s">
        <v>4286</v>
      </c>
      <c r="H25343">
        <v>96845</v>
      </c>
    </row>
    <row r="25344" spans="6:8" ht="13.5">
      <c r="F25344" s="156" t="s">
        <v>4286</v>
      </c>
      <c r="H25344">
        <v>96845</v>
      </c>
    </row>
    <row r="25345" spans="6:8" ht="13.5">
      <c r="F25345" s="156" t="s">
        <v>4286</v>
      </c>
      <c r="H25345">
        <v>96845</v>
      </c>
    </row>
    <row r="25346" spans="6:8" ht="13.5">
      <c r="F25346" s="156" t="s">
        <v>4287</v>
      </c>
      <c r="H25346">
        <v>96846</v>
      </c>
    </row>
    <row r="25347" spans="6:8" ht="13.5">
      <c r="F25347" s="156" t="s">
        <v>4287</v>
      </c>
      <c r="H25347">
        <v>96846</v>
      </c>
    </row>
    <row r="25348" spans="6:8" ht="13.5">
      <c r="F25348" s="156" t="s">
        <v>4287</v>
      </c>
      <c r="H25348">
        <v>96846</v>
      </c>
    </row>
    <row r="25349" spans="6:8" ht="13.5">
      <c r="F25349" s="156" t="s">
        <v>4287</v>
      </c>
      <c r="H25349">
        <v>96846</v>
      </c>
    </row>
    <row r="25350" spans="6:8" ht="13.5">
      <c r="F25350" s="156" t="s">
        <v>4288</v>
      </c>
      <c r="H25350">
        <v>96847</v>
      </c>
    </row>
    <row r="25351" spans="6:8" ht="13.5">
      <c r="F25351" s="156" t="s">
        <v>4288</v>
      </c>
      <c r="H25351">
        <v>96847</v>
      </c>
    </row>
    <row r="25352" spans="6:8" ht="13.5">
      <c r="F25352" s="156" t="s">
        <v>4288</v>
      </c>
      <c r="H25352">
        <v>96847</v>
      </c>
    </row>
    <row r="25353" spans="6:8" ht="13.5">
      <c r="F25353" s="156" t="s">
        <v>4288</v>
      </c>
      <c r="H25353">
        <v>96847</v>
      </c>
    </row>
    <row r="25354" spans="6:8" ht="13.5">
      <c r="F25354" s="156" t="s">
        <v>4289</v>
      </c>
      <c r="H25354">
        <v>96848</v>
      </c>
    </row>
    <row r="25355" spans="6:8" ht="13.5">
      <c r="F25355" s="156" t="s">
        <v>4289</v>
      </c>
      <c r="H25355">
        <v>96848</v>
      </c>
    </row>
    <row r="25356" spans="6:8" ht="13.5">
      <c r="F25356" s="156" t="s">
        <v>4289</v>
      </c>
      <c r="H25356">
        <v>96848</v>
      </c>
    </row>
    <row r="25357" spans="6:8" ht="13.5">
      <c r="F25357" s="156" t="s">
        <v>4289</v>
      </c>
      <c r="H25357">
        <v>96848</v>
      </c>
    </row>
    <row r="25358" spans="6:8" ht="13.5">
      <c r="F25358" s="156" t="s">
        <v>4290</v>
      </c>
      <c r="H25358">
        <v>96849</v>
      </c>
    </row>
    <row r="25359" spans="6:8" ht="13.5">
      <c r="F25359" s="156" t="s">
        <v>4290</v>
      </c>
      <c r="H25359">
        <v>96849</v>
      </c>
    </row>
    <row r="25360" spans="6:8" ht="13.5">
      <c r="F25360" s="156" t="s">
        <v>4290</v>
      </c>
      <c r="H25360">
        <v>96849</v>
      </c>
    </row>
    <row r="25361" spans="6:8" ht="13.5">
      <c r="F25361" s="156" t="s">
        <v>4290</v>
      </c>
      <c r="H25361">
        <v>96849</v>
      </c>
    </row>
    <row r="25362" spans="6:8" ht="13.5">
      <c r="F25362" s="156" t="s">
        <v>4291</v>
      </c>
      <c r="H25362">
        <v>96850</v>
      </c>
    </row>
    <row r="25363" spans="6:8" ht="13.5">
      <c r="F25363" s="156" t="s">
        <v>4291</v>
      </c>
      <c r="H25363">
        <v>96850</v>
      </c>
    </row>
    <row r="25364" spans="6:8" ht="13.5">
      <c r="F25364" s="156" t="s">
        <v>4291</v>
      </c>
      <c r="H25364">
        <v>96850</v>
      </c>
    </row>
    <row r="25365" spans="6:8" ht="13.5">
      <c r="F25365" s="156" t="s">
        <v>4291</v>
      </c>
      <c r="H25365">
        <v>96850</v>
      </c>
    </row>
    <row r="25366" spans="6:8" ht="13.5">
      <c r="F25366" s="156" t="s">
        <v>4292</v>
      </c>
      <c r="H25366">
        <v>96851</v>
      </c>
    </row>
    <row r="25367" spans="6:8" ht="13.5">
      <c r="F25367" s="156" t="s">
        <v>4292</v>
      </c>
      <c r="H25367">
        <v>96851</v>
      </c>
    </row>
    <row r="25368" spans="6:8" ht="13.5">
      <c r="F25368" s="156" t="s">
        <v>4292</v>
      </c>
      <c r="H25368">
        <v>96851</v>
      </c>
    </row>
    <row r="25369" spans="6:8" ht="13.5">
      <c r="F25369" s="156" t="s">
        <v>4292</v>
      </c>
      <c r="H25369">
        <v>96851</v>
      </c>
    </row>
    <row r="25370" spans="6:8" ht="13.5">
      <c r="F25370" s="156" t="s">
        <v>4293</v>
      </c>
      <c r="H25370">
        <v>96852</v>
      </c>
    </row>
    <row r="25371" spans="6:8" ht="13.5">
      <c r="F25371" s="156" t="s">
        <v>4293</v>
      </c>
      <c r="H25371">
        <v>96852</v>
      </c>
    </row>
    <row r="25372" spans="6:8" ht="13.5">
      <c r="F25372" s="156" t="s">
        <v>4293</v>
      </c>
      <c r="H25372">
        <v>96852</v>
      </c>
    </row>
    <row r="25373" spans="6:8" ht="13.5">
      <c r="F25373" s="156" t="s">
        <v>4293</v>
      </c>
      <c r="H25373">
        <v>96852</v>
      </c>
    </row>
    <row r="25374" spans="6:8" ht="13.5">
      <c r="F25374" s="156" t="s">
        <v>4294</v>
      </c>
      <c r="H25374">
        <v>96853</v>
      </c>
    </row>
    <row r="25375" spans="6:8" ht="13.5">
      <c r="F25375" s="156" t="s">
        <v>4294</v>
      </c>
      <c r="H25375">
        <v>96853</v>
      </c>
    </row>
    <row r="25376" spans="6:8" ht="13.5">
      <c r="F25376" s="156" t="s">
        <v>4294</v>
      </c>
      <c r="H25376">
        <v>96853</v>
      </c>
    </row>
    <row r="25377" spans="6:8" ht="13.5">
      <c r="F25377" s="156" t="s">
        <v>4294</v>
      </c>
      <c r="H25377">
        <v>96853</v>
      </c>
    </row>
    <row r="25378" spans="6:8" ht="13.5">
      <c r="F25378" s="156" t="s">
        <v>4295</v>
      </c>
      <c r="H25378">
        <v>96854</v>
      </c>
    </row>
    <row r="25379" spans="6:8" ht="13.5">
      <c r="F25379" s="156" t="s">
        <v>4295</v>
      </c>
      <c r="H25379">
        <v>96854</v>
      </c>
    </row>
    <row r="25380" spans="6:8" ht="13.5">
      <c r="F25380" s="156" t="s">
        <v>4295</v>
      </c>
      <c r="H25380">
        <v>96854</v>
      </c>
    </row>
    <row r="25381" spans="6:8" ht="13.5">
      <c r="F25381" s="156" t="s">
        <v>4295</v>
      </c>
      <c r="H25381">
        <v>96854</v>
      </c>
    </row>
    <row r="25382" spans="6:8" ht="13.5">
      <c r="F25382" s="156" t="s">
        <v>4296</v>
      </c>
      <c r="H25382">
        <v>96855</v>
      </c>
    </row>
    <row r="25383" spans="6:8" ht="13.5">
      <c r="F25383" s="156" t="s">
        <v>4296</v>
      </c>
      <c r="H25383">
        <v>96855</v>
      </c>
    </row>
    <row r="25384" spans="6:8" ht="13.5">
      <c r="F25384" s="156" t="s">
        <v>4296</v>
      </c>
      <c r="H25384">
        <v>96855</v>
      </c>
    </row>
    <row r="25385" spans="6:8" ht="13.5">
      <c r="F25385" s="156" t="s">
        <v>4296</v>
      </c>
      <c r="H25385">
        <v>96855</v>
      </c>
    </row>
    <row r="25386" spans="6:8" ht="13.5">
      <c r="F25386" s="156" t="s">
        <v>4297</v>
      </c>
      <c r="H25386">
        <v>96856</v>
      </c>
    </row>
    <row r="25387" spans="6:8" ht="13.5">
      <c r="F25387" s="156" t="s">
        <v>4297</v>
      </c>
      <c r="H25387">
        <v>96856</v>
      </c>
    </row>
    <row r="25388" spans="6:8" ht="13.5">
      <c r="F25388" s="156" t="s">
        <v>4297</v>
      </c>
      <c r="H25388">
        <v>96856</v>
      </c>
    </row>
    <row r="25389" spans="6:8" ht="13.5">
      <c r="F25389" s="156" t="s">
        <v>4297</v>
      </c>
      <c r="H25389">
        <v>96856</v>
      </c>
    </row>
    <row r="25390" spans="6:8" ht="13.5">
      <c r="F25390" s="156" t="s">
        <v>4298</v>
      </c>
      <c r="H25390">
        <v>96857</v>
      </c>
    </row>
    <row r="25391" spans="6:8" ht="13.5">
      <c r="F25391" s="156" t="s">
        <v>4298</v>
      </c>
      <c r="H25391">
        <v>96857</v>
      </c>
    </row>
    <row r="25392" spans="6:8" ht="13.5">
      <c r="F25392" s="156" t="s">
        <v>4298</v>
      </c>
      <c r="H25392">
        <v>96857</v>
      </c>
    </row>
    <row r="25393" spans="6:8" ht="13.5">
      <c r="F25393" s="156" t="s">
        <v>4298</v>
      </c>
      <c r="H25393">
        <v>96857</v>
      </c>
    </row>
    <row r="25394" spans="6:8" ht="13.5">
      <c r="F25394" s="156" t="s">
        <v>4299</v>
      </c>
      <c r="H25394">
        <v>96858</v>
      </c>
    </row>
    <row r="25395" spans="6:8" ht="13.5">
      <c r="F25395" s="156" t="s">
        <v>4299</v>
      </c>
      <c r="H25395">
        <v>96858</v>
      </c>
    </row>
    <row r="25396" spans="6:8" ht="13.5">
      <c r="F25396" s="156" t="s">
        <v>4299</v>
      </c>
      <c r="H25396">
        <v>96858</v>
      </c>
    </row>
    <row r="25397" spans="6:8" ht="13.5">
      <c r="F25397" s="156" t="s">
        <v>4299</v>
      </c>
      <c r="H25397">
        <v>96858</v>
      </c>
    </row>
    <row r="25398" spans="6:8" ht="13.5">
      <c r="F25398" s="156" t="s">
        <v>4300</v>
      </c>
      <c r="H25398">
        <v>96859</v>
      </c>
    </row>
    <row r="25399" spans="6:8" ht="13.5">
      <c r="F25399" s="156" t="s">
        <v>4300</v>
      </c>
      <c r="H25399">
        <v>96859</v>
      </c>
    </row>
    <row r="25400" spans="6:8" ht="13.5">
      <c r="F25400" s="156" t="s">
        <v>4300</v>
      </c>
      <c r="H25400">
        <v>96859</v>
      </c>
    </row>
    <row r="25401" spans="6:8" ht="13.5">
      <c r="F25401" s="156" t="s">
        <v>4300</v>
      </c>
      <c r="H25401">
        <v>96859</v>
      </c>
    </row>
    <row r="25402" spans="6:8" ht="13.5">
      <c r="F25402" s="156" t="s">
        <v>4301</v>
      </c>
      <c r="H25402">
        <v>96860</v>
      </c>
    </row>
    <row r="25403" spans="6:8" ht="13.5">
      <c r="F25403" s="156" t="s">
        <v>4301</v>
      </c>
      <c r="H25403">
        <v>96860</v>
      </c>
    </row>
    <row r="25404" spans="6:8" ht="13.5">
      <c r="F25404" s="156" t="s">
        <v>4301</v>
      </c>
      <c r="H25404">
        <v>96860</v>
      </c>
    </row>
    <row r="25405" spans="6:8" ht="13.5">
      <c r="F25405" s="156" t="s">
        <v>4301</v>
      </c>
      <c r="H25405">
        <v>96860</v>
      </c>
    </row>
    <row r="25406" spans="6:8" ht="13.5">
      <c r="F25406" s="156" t="s">
        <v>4302</v>
      </c>
      <c r="H25406">
        <v>96861</v>
      </c>
    </row>
    <row r="25407" spans="6:8" ht="13.5">
      <c r="F25407" s="156" t="s">
        <v>4302</v>
      </c>
      <c r="H25407">
        <v>96861</v>
      </c>
    </row>
    <row r="25408" spans="6:8" ht="13.5">
      <c r="F25408" s="156" t="s">
        <v>4302</v>
      </c>
      <c r="H25408">
        <v>96861</v>
      </c>
    </row>
    <row r="25409" spans="6:8" ht="13.5">
      <c r="F25409" s="156" t="s">
        <v>4302</v>
      </c>
      <c r="H25409">
        <v>96861</v>
      </c>
    </row>
    <row r="25410" spans="6:8" ht="13.5">
      <c r="F25410" s="156" t="s">
        <v>4303</v>
      </c>
      <c r="H25410">
        <v>96862</v>
      </c>
    </row>
    <row r="25411" spans="6:8" ht="13.5">
      <c r="F25411" s="156" t="s">
        <v>4303</v>
      </c>
      <c r="H25411">
        <v>96862</v>
      </c>
    </row>
    <row r="25412" spans="6:8" ht="13.5">
      <c r="F25412" s="156" t="s">
        <v>4303</v>
      </c>
      <c r="H25412">
        <v>96862</v>
      </c>
    </row>
    <row r="25413" spans="6:8" ht="13.5">
      <c r="F25413" s="156" t="s">
        <v>4303</v>
      </c>
      <c r="H25413">
        <v>96862</v>
      </c>
    </row>
    <row r="25414" spans="6:8" ht="13.5">
      <c r="F25414" s="156" t="s">
        <v>4304</v>
      </c>
      <c r="H25414">
        <v>96863</v>
      </c>
    </row>
    <row r="25415" spans="6:8" ht="13.5">
      <c r="F25415" s="156" t="s">
        <v>4304</v>
      </c>
      <c r="H25415">
        <v>96863</v>
      </c>
    </row>
    <row r="25416" spans="6:8" ht="13.5">
      <c r="F25416" s="156" t="s">
        <v>4304</v>
      </c>
      <c r="H25416">
        <v>96863</v>
      </c>
    </row>
    <row r="25417" spans="6:8" ht="13.5">
      <c r="F25417" s="156" t="s">
        <v>4304</v>
      </c>
      <c r="H25417">
        <v>96863</v>
      </c>
    </row>
    <row r="25418" spans="6:8" ht="13.5">
      <c r="F25418" s="156" t="s">
        <v>4305</v>
      </c>
      <c r="H25418">
        <v>96864</v>
      </c>
    </row>
    <row r="25419" spans="6:8" ht="13.5">
      <c r="F25419" s="156" t="s">
        <v>4305</v>
      </c>
      <c r="H25419">
        <v>96864</v>
      </c>
    </row>
    <row r="25420" spans="6:8" ht="13.5">
      <c r="F25420" s="156" t="s">
        <v>4305</v>
      </c>
      <c r="H25420">
        <v>96864</v>
      </c>
    </row>
    <row r="25421" spans="6:8" ht="13.5">
      <c r="F25421" s="156" t="s">
        <v>4305</v>
      </c>
      <c r="H25421">
        <v>96864</v>
      </c>
    </row>
    <row r="25422" spans="6:8" ht="13.5">
      <c r="F25422" s="156" t="s">
        <v>4306</v>
      </c>
      <c r="H25422">
        <v>96865</v>
      </c>
    </row>
    <row r="25423" spans="6:8" ht="13.5">
      <c r="F25423" s="156" t="s">
        <v>4306</v>
      </c>
      <c r="H25423">
        <v>96865</v>
      </c>
    </row>
    <row r="25424" spans="6:8" ht="13.5">
      <c r="F25424" s="156" t="s">
        <v>4306</v>
      </c>
      <c r="H25424">
        <v>96865</v>
      </c>
    </row>
    <row r="25425" spans="6:8" ht="13.5">
      <c r="F25425" s="156" t="s">
        <v>4306</v>
      </c>
      <c r="H25425">
        <v>96865</v>
      </c>
    </row>
    <row r="25426" spans="6:8" ht="13.5">
      <c r="F25426" s="156" t="s">
        <v>4307</v>
      </c>
      <c r="H25426">
        <v>96866</v>
      </c>
    </row>
    <row r="25427" spans="6:8" ht="13.5">
      <c r="F25427" s="156" t="s">
        <v>4307</v>
      </c>
      <c r="H25427">
        <v>96866</v>
      </c>
    </row>
    <row r="25428" spans="6:8" ht="13.5">
      <c r="F25428" s="156" t="s">
        <v>4307</v>
      </c>
      <c r="H25428">
        <v>96866</v>
      </c>
    </row>
    <row r="25429" spans="6:8" ht="13.5">
      <c r="F25429" s="156" t="s">
        <v>4307</v>
      </c>
      <c r="H25429">
        <v>96866</v>
      </c>
    </row>
    <row r="25430" spans="6:8" ht="13.5">
      <c r="F25430" s="156" t="s">
        <v>4308</v>
      </c>
      <c r="H25430">
        <v>96867</v>
      </c>
    </row>
    <row r="25431" spans="6:8" ht="13.5">
      <c r="F25431" s="156" t="s">
        <v>4308</v>
      </c>
      <c r="H25431">
        <v>96867</v>
      </c>
    </row>
    <row r="25432" spans="6:8" ht="13.5">
      <c r="F25432" s="156" t="s">
        <v>4308</v>
      </c>
      <c r="H25432">
        <v>96867</v>
      </c>
    </row>
    <row r="25433" spans="6:8" ht="13.5">
      <c r="F25433" s="156" t="s">
        <v>4308</v>
      </c>
      <c r="H25433">
        <v>96867</v>
      </c>
    </row>
    <row r="25434" spans="6:8" ht="13.5">
      <c r="F25434" s="156" t="s">
        <v>4309</v>
      </c>
      <c r="H25434">
        <v>96868</v>
      </c>
    </row>
    <row r="25435" spans="6:8" ht="13.5">
      <c r="F25435" s="156" t="s">
        <v>4309</v>
      </c>
      <c r="H25435">
        <v>96868</v>
      </c>
    </row>
    <row r="25436" spans="6:8" ht="13.5">
      <c r="F25436" s="156" t="s">
        <v>4309</v>
      </c>
      <c r="H25436">
        <v>96868</v>
      </c>
    </row>
    <row r="25437" spans="6:8" ht="13.5">
      <c r="F25437" s="156" t="s">
        <v>4309</v>
      </c>
      <c r="H25437">
        <v>96868</v>
      </c>
    </row>
    <row r="25438" spans="6:8" ht="13.5">
      <c r="F25438" s="156" t="s">
        <v>4310</v>
      </c>
      <c r="H25438">
        <v>96869</v>
      </c>
    </row>
    <row r="25439" spans="6:8" ht="13.5">
      <c r="F25439" s="156" t="s">
        <v>4310</v>
      </c>
      <c r="H25439">
        <v>96869</v>
      </c>
    </row>
    <row r="25440" spans="6:8" ht="13.5">
      <c r="F25440" s="156" t="s">
        <v>4310</v>
      </c>
      <c r="H25440">
        <v>96869</v>
      </c>
    </row>
    <row r="25441" spans="6:8" ht="13.5">
      <c r="F25441" s="156" t="s">
        <v>4310</v>
      </c>
      <c r="H25441">
        <v>96869</v>
      </c>
    </row>
    <row r="25442" spans="6:8" ht="13.5">
      <c r="F25442" s="156" t="s">
        <v>4311</v>
      </c>
      <c r="H25442">
        <v>96870</v>
      </c>
    </row>
    <row r="25443" spans="6:8" ht="13.5">
      <c r="F25443" s="156" t="s">
        <v>4311</v>
      </c>
      <c r="H25443">
        <v>96870</v>
      </c>
    </row>
    <row r="25444" spans="6:8" ht="13.5">
      <c r="F25444" s="156" t="s">
        <v>4311</v>
      </c>
      <c r="H25444">
        <v>96870</v>
      </c>
    </row>
    <row r="25445" spans="6:8" ht="13.5">
      <c r="F25445" s="156" t="s">
        <v>4311</v>
      </c>
      <c r="H25445">
        <v>96870</v>
      </c>
    </row>
    <row r="25446" spans="6:8" ht="13.5">
      <c r="F25446" s="156" t="s">
        <v>4312</v>
      </c>
      <c r="H25446">
        <v>96871</v>
      </c>
    </row>
    <row r="25447" spans="6:8" ht="13.5">
      <c r="F25447" s="156" t="s">
        <v>4312</v>
      </c>
      <c r="H25447">
        <v>96871</v>
      </c>
    </row>
    <row r="25448" spans="6:8" ht="13.5">
      <c r="F25448" s="156" t="s">
        <v>4312</v>
      </c>
      <c r="H25448">
        <v>96871</v>
      </c>
    </row>
    <row r="25449" spans="6:8" ht="13.5">
      <c r="F25449" s="156" t="s">
        <v>4312</v>
      </c>
      <c r="H25449">
        <v>96871</v>
      </c>
    </row>
    <row r="25450" spans="6:8" ht="13.5">
      <c r="F25450" s="156" t="s">
        <v>4313</v>
      </c>
      <c r="H25450">
        <v>96872</v>
      </c>
    </row>
    <row r="25451" spans="6:8" ht="13.5">
      <c r="F25451" s="156" t="s">
        <v>4313</v>
      </c>
      <c r="H25451">
        <v>96872</v>
      </c>
    </row>
    <row r="25452" spans="6:8" ht="13.5">
      <c r="F25452" s="156" t="s">
        <v>4313</v>
      </c>
      <c r="H25452">
        <v>96872</v>
      </c>
    </row>
    <row r="25453" spans="6:8" ht="13.5">
      <c r="F25453" s="156" t="s">
        <v>4313</v>
      </c>
      <c r="H25453">
        <v>96872</v>
      </c>
    </row>
    <row r="25454" spans="6:8" ht="13.5">
      <c r="F25454" s="156" t="s">
        <v>4313</v>
      </c>
      <c r="H25454">
        <v>96872</v>
      </c>
    </row>
    <row r="25455" spans="6:8" ht="13.5">
      <c r="F25455" s="156" t="s">
        <v>4313</v>
      </c>
      <c r="H25455">
        <v>96872</v>
      </c>
    </row>
    <row r="25456" spans="6:8" ht="13.5">
      <c r="F25456" s="156" t="s">
        <v>4314</v>
      </c>
      <c r="H25456">
        <v>96873</v>
      </c>
    </row>
    <row r="25457" spans="6:8" ht="13.5">
      <c r="F25457" s="156" t="s">
        <v>4314</v>
      </c>
      <c r="H25457">
        <v>96873</v>
      </c>
    </row>
    <row r="25458" spans="6:8" ht="13.5">
      <c r="F25458" s="156" t="s">
        <v>4314</v>
      </c>
      <c r="H25458">
        <v>96873</v>
      </c>
    </row>
    <row r="25459" spans="6:8" ht="13.5">
      <c r="F25459" s="156" t="s">
        <v>4314</v>
      </c>
      <c r="H25459">
        <v>96873</v>
      </c>
    </row>
    <row r="25460" spans="6:8" ht="13.5">
      <c r="F25460" s="156" t="s">
        <v>4314</v>
      </c>
      <c r="H25460">
        <v>96873</v>
      </c>
    </row>
    <row r="25461" spans="6:8" ht="13.5">
      <c r="F25461" s="156" t="s">
        <v>4314</v>
      </c>
      <c r="H25461">
        <v>96873</v>
      </c>
    </row>
    <row r="25462" spans="6:8" ht="13.5">
      <c r="F25462" s="156" t="s">
        <v>4315</v>
      </c>
      <c r="H25462">
        <v>96874</v>
      </c>
    </row>
    <row r="25463" spans="6:8" ht="13.5">
      <c r="F25463" s="156" t="s">
        <v>4315</v>
      </c>
      <c r="H25463">
        <v>96874</v>
      </c>
    </row>
    <row r="25464" spans="6:8" ht="13.5">
      <c r="F25464" s="156" t="s">
        <v>4315</v>
      </c>
      <c r="H25464">
        <v>96874</v>
      </c>
    </row>
    <row r="25465" spans="6:8" ht="13.5">
      <c r="F25465" s="156" t="s">
        <v>4315</v>
      </c>
      <c r="H25465">
        <v>96874</v>
      </c>
    </row>
    <row r="25466" spans="6:8" ht="13.5">
      <c r="F25466" s="156" t="s">
        <v>4315</v>
      </c>
      <c r="H25466">
        <v>96874</v>
      </c>
    </row>
    <row r="25467" spans="6:8" ht="13.5">
      <c r="F25467" s="156" t="s">
        <v>4315</v>
      </c>
      <c r="H25467">
        <v>96874</v>
      </c>
    </row>
    <row r="25468" spans="6:8" ht="13.5">
      <c r="F25468" s="156" t="s">
        <v>4316</v>
      </c>
      <c r="H25468">
        <v>96875</v>
      </c>
    </row>
    <row r="25469" spans="6:8" ht="13.5">
      <c r="F25469" s="156" t="s">
        <v>4316</v>
      </c>
      <c r="H25469">
        <v>96875</v>
      </c>
    </row>
    <row r="25470" spans="6:8" ht="13.5">
      <c r="F25470" s="156" t="s">
        <v>4316</v>
      </c>
      <c r="H25470">
        <v>96875</v>
      </c>
    </row>
    <row r="25471" spans="6:8" ht="13.5">
      <c r="F25471" s="156" t="s">
        <v>4316</v>
      </c>
      <c r="H25471">
        <v>96875</v>
      </c>
    </row>
    <row r="25472" spans="6:8" ht="13.5">
      <c r="F25472" s="156" t="s">
        <v>4316</v>
      </c>
      <c r="H25472">
        <v>96875</v>
      </c>
    </row>
    <row r="25473" spans="6:8" ht="13.5">
      <c r="F25473" s="156" t="s">
        <v>4316</v>
      </c>
      <c r="H25473">
        <v>96875</v>
      </c>
    </row>
    <row r="25474" spans="6:8" ht="13.5">
      <c r="F25474" s="156" t="s">
        <v>4317</v>
      </c>
      <c r="H25474">
        <v>96876</v>
      </c>
    </row>
    <row r="25475" spans="6:8" ht="13.5">
      <c r="F25475" s="156" t="s">
        <v>4317</v>
      </c>
      <c r="H25475">
        <v>96876</v>
      </c>
    </row>
    <row r="25476" spans="6:8" ht="13.5">
      <c r="F25476" s="156" t="s">
        <v>4317</v>
      </c>
      <c r="H25476">
        <v>96876</v>
      </c>
    </row>
    <row r="25477" spans="6:8" ht="13.5">
      <c r="F25477" s="156" t="s">
        <v>4317</v>
      </c>
      <c r="H25477">
        <v>96876</v>
      </c>
    </row>
    <row r="25478" spans="6:8" ht="13.5">
      <c r="F25478" s="156" t="s">
        <v>4317</v>
      </c>
      <c r="H25478">
        <v>96876</v>
      </c>
    </row>
    <row r="25479" spans="6:8" ht="13.5">
      <c r="F25479" s="156" t="s">
        <v>4317</v>
      </c>
      <c r="H25479">
        <v>96876</v>
      </c>
    </row>
    <row r="25480" spans="6:8" ht="13.5">
      <c r="F25480" s="156" t="s">
        <v>4318</v>
      </c>
      <c r="H25480">
        <v>96877</v>
      </c>
    </row>
    <row r="25481" spans="6:8" ht="13.5">
      <c r="F25481" s="156" t="s">
        <v>4318</v>
      </c>
      <c r="H25481">
        <v>96877</v>
      </c>
    </row>
    <row r="25482" spans="6:8" ht="13.5">
      <c r="F25482" s="156" t="s">
        <v>4318</v>
      </c>
      <c r="H25482">
        <v>96877</v>
      </c>
    </row>
    <row r="25483" spans="6:8" ht="13.5">
      <c r="F25483" s="156" t="s">
        <v>4318</v>
      </c>
      <c r="H25483">
        <v>96877</v>
      </c>
    </row>
    <row r="25484" spans="6:8" ht="13.5">
      <c r="F25484" s="156" t="s">
        <v>4318</v>
      </c>
      <c r="H25484">
        <v>96877</v>
      </c>
    </row>
    <row r="25485" spans="6:8" ht="13.5">
      <c r="F25485" s="156" t="s">
        <v>4318</v>
      </c>
      <c r="H25485">
        <v>96877</v>
      </c>
    </row>
    <row r="25486" spans="6:8" ht="13.5">
      <c r="F25486" s="156" t="s">
        <v>4319</v>
      </c>
      <c r="H25486">
        <v>96878</v>
      </c>
    </row>
    <row r="25487" spans="6:8" ht="13.5">
      <c r="F25487" s="156" t="s">
        <v>4319</v>
      </c>
      <c r="H25487">
        <v>96878</v>
      </c>
    </row>
    <row r="25488" spans="6:8" ht="13.5">
      <c r="F25488" s="156" t="s">
        <v>4319</v>
      </c>
      <c r="H25488">
        <v>96878</v>
      </c>
    </row>
    <row r="25489" spans="6:8" ht="13.5">
      <c r="F25489" s="156" t="s">
        <v>4319</v>
      </c>
      <c r="H25489">
        <v>96878</v>
      </c>
    </row>
    <row r="25490" spans="6:8" ht="13.5">
      <c r="F25490" s="156" t="s">
        <v>4319</v>
      </c>
      <c r="H25490">
        <v>96878</v>
      </c>
    </row>
    <row r="25491" spans="6:8" ht="13.5">
      <c r="F25491" s="156" t="s">
        <v>4319</v>
      </c>
      <c r="H25491">
        <v>96878</v>
      </c>
    </row>
    <row r="25492" spans="6:8" ht="13.5">
      <c r="F25492" s="156" t="s">
        <v>4320</v>
      </c>
      <c r="H25492">
        <v>96879</v>
      </c>
    </row>
    <row r="25493" spans="6:8" ht="13.5">
      <c r="F25493" s="156" t="s">
        <v>4320</v>
      </c>
      <c r="H25493">
        <v>96879</v>
      </c>
    </row>
    <row r="25494" spans="6:8" ht="13.5">
      <c r="F25494" s="156" t="s">
        <v>4320</v>
      </c>
      <c r="H25494">
        <v>96879</v>
      </c>
    </row>
    <row r="25495" spans="6:8" ht="13.5">
      <c r="F25495" s="156" t="s">
        <v>4320</v>
      </c>
      <c r="H25495">
        <v>96879</v>
      </c>
    </row>
    <row r="25496" spans="6:8" ht="13.5">
      <c r="F25496" s="156" t="s">
        <v>4320</v>
      </c>
      <c r="H25496">
        <v>96879</v>
      </c>
    </row>
    <row r="25497" spans="6:8" ht="13.5">
      <c r="F25497" s="156" t="s">
        <v>4320</v>
      </c>
      <c r="H25497">
        <v>96879</v>
      </c>
    </row>
    <row r="25498" spans="6:8" ht="13.5">
      <c r="F25498" s="156" t="s">
        <v>4321</v>
      </c>
      <c r="H25498">
        <v>96880</v>
      </c>
    </row>
    <row r="25499" spans="6:8" ht="13.5">
      <c r="F25499" s="156" t="s">
        <v>4321</v>
      </c>
      <c r="H25499">
        <v>96880</v>
      </c>
    </row>
    <row r="25500" spans="6:8" ht="13.5">
      <c r="F25500" s="156" t="s">
        <v>4321</v>
      </c>
      <c r="H25500">
        <v>96880</v>
      </c>
    </row>
    <row r="25501" spans="6:8" ht="13.5">
      <c r="F25501" s="156" t="s">
        <v>4321</v>
      </c>
      <c r="H25501">
        <v>96880</v>
      </c>
    </row>
    <row r="25502" spans="6:8" ht="13.5">
      <c r="F25502" s="156" t="s">
        <v>4321</v>
      </c>
      <c r="H25502">
        <v>96880</v>
      </c>
    </row>
    <row r="25503" spans="6:8" ht="13.5">
      <c r="F25503" s="156" t="s">
        <v>4321</v>
      </c>
      <c r="H25503">
        <v>96880</v>
      </c>
    </row>
    <row r="25504" spans="6:8" ht="13.5">
      <c r="F25504" s="156" t="s">
        <v>4322</v>
      </c>
      <c r="H25504">
        <v>96881</v>
      </c>
    </row>
    <row r="25505" spans="6:8" ht="13.5">
      <c r="F25505" s="156" t="s">
        <v>4322</v>
      </c>
      <c r="H25505">
        <v>96881</v>
      </c>
    </row>
    <row r="25506" spans="6:8" ht="13.5">
      <c r="F25506" s="156" t="s">
        <v>4322</v>
      </c>
      <c r="H25506">
        <v>96881</v>
      </c>
    </row>
    <row r="25507" spans="6:8" ht="13.5">
      <c r="F25507" s="156" t="s">
        <v>4322</v>
      </c>
      <c r="H25507">
        <v>96881</v>
      </c>
    </row>
    <row r="25508" spans="6:8" ht="13.5">
      <c r="F25508" s="156" t="s">
        <v>4322</v>
      </c>
      <c r="H25508">
        <v>96881</v>
      </c>
    </row>
    <row r="25509" spans="6:8" ht="13.5">
      <c r="F25509" s="156" t="s">
        <v>4322</v>
      </c>
      <c r="H25509">
        <v>96881</v>
      </c>
    </row>
    <row r="25510" spans="6:8" ht="13.5">
      <c r="F25510" s="156" t="s">
        <v>4323</v>
      </c>
      <c r="H25510">
        <v>97425</v>
      </c>
    </row>
    <row r="25511" spans="6:8" ht="13.5">
      <c r="F25511" s="156" t="s">
        <v>4323</v>
      </c>
      <c r="H25511">
        <v>97425</v>
      </c>
    </row>
    <row r="25512" spans="6:8" ht="13.5">
      <c r="F25512" s="156" t="s">
        <v>4323</v>
      </c>
      <c r="H25512">
        <v>97425</v>
      </c>
    </row>
    <row r="25513" spans="6:8" ht="13.5">
      <c r="F25513" s="156" t="s">
        <v>4323</v>
      </c>
      <c r="H25513">
        <v>97425</v>
      </c>
    </row>
    <row r="25514" spans="6:8" ht="13.5">
      <c r="F25514" s="156" t="s">
        <v>4323</v>
      </c>
      <c r="H25514">
        <v>97425</v>
      </c>
    </row>
    <row r="25515" spans="6:8" ht="13.5">
      <c r="F25515" s="156" t="s">
        <v>4323</v>
      </c>
      <c r="H25515">
        <v>97425</v>
      </c>
    </row>
    <row r="25516" spans="6:8" ht="13.5">
      <c r="F25516" s="156" t="s">
        <v>4324</v>
      </c>
      <c r="H25516">
        <v>97426</v>
      </c>
    </row>
    <row r="25517" spans="6:8" ht="13.5">
      <c r="F25517" s="156" t="s">
        <v>4324</v>
      </c>
      <c r="H25517">
        <v>97426</v>
      </c>
    </row>
    <row r="25518" spans="6:8" ht="13.5">
      <c r="F25518" s="156" t="s">
        <v>4324</v>
      </c>
      <c r="H25518">
        <v>97426</v>
      </c>
    </row>
    <row r="25519" spans="6:8" ht="13.5">
      <c r="F25519" s="156" t="s">
        <v>4324</v>
      </c>
      <c r="H25519">
        <v>97426</v>
      </c>
    </row>
    <row r="25520" spans="6:8" ht="13.5">
      <c r="F25520" s="156" t="s">
        <v>4324</v>
      </c>
      <c r="H25520">
        <v>97426</v>
      </c>
    </row>
    <row r="25521" spans="6:8" ht="13.5">
      <c r="F25521" s="156" t="s">
        <v>4324</v>
      </c>
      <c r="H25521">
        <v>97426</v>
      </c>
    </row>
    <row r="25522" spans="6:8" ht="13.5">
      <c r="F25522" s="156" t="s">
        <v>4325</v>
      </c>
      <c r="H25522">
        <v>97427</v>
      </c>
    </row>
    <row r="25523" spans="6:8" ht="13.5">
      <c r="F25523" s="156" t="s">
        <v>4325</v>
      </c>
      <c r="H25523">
        <v>97427</v>
      </c>
    </row>
    <row r="25524" spans="6:8" ht="13.5">
      <c r="F25524" s="156" t="s">
        <v>4325</v>
      </c>
      <c r="H25524">
        <v>97427</v>
      </c>
    </row>
    <row r="25525" spans="6:8" ht="13.5">
      <c r="F25525" s="156" t="s">
        <v>4325</v>
      </c>
      <c r="H25525">
        <v>97427</v>
      </c>
    </row>
    <row r="25526" spans="6:8" ht="13.5">
      <c r="F25526" s="156" t="s">
        <v>4325</v>
      </c>
      <c r="H25526">
        <v>97427</v>
      </c>
    </row>
    <row r="25527" spans="6:8" ht="13.5">
      <c r="F25527" s="156" t="s">
        <v>4325</v>
      </c>
      <c r="H25527">
        <v>97427</v>
      </c>
    </row>
    <row r="25528" spans="6:8" ht="13.5">
      <c r="F25528" s="156" t="s">
        <v>4326</v>
      </c>
      <c r="H25528">
        <v>97428</v>
      </c>
    </row>
    <row r="25529" spans="6:8" ht="13.5">
      <c r="F25529" s="156" t="s">
        <v>4326</v>
      </c>
      <c r="H25529">
        <v>97428</v>
      </c>
    </row>
    <row r="25530" spans="6:8" ht="13.5">
      <c r="F25530" s="156" t="s">
        <v>4326</v>
      </c>
      <c r="H25530">
        <v>97428</v>
      </c>
    </row>
    <row r="25531" spans="6:8" ht="13.5">
      <c r="F25531" s="156" t="s">
        <v>4326</v>
      </c>
      <c r="H25531">
        <v>97428</v>
      </c>
    </row>
    <row r="25532" spans="6:8" ht="13.5">
      <c r="F25532" s="156" t="s">
        <v>4326</v>
      </c>
      <c r="H25532">
        <v>97428</v>
      </c>
    </row>
    <row r="25533" spans="6:8" ht="13.5">
      <c r="F25533" s="156" t="s">
        <v>4326</v>
      </c>
      <c r="H25533">
        <v>97428</v>
      </c>
    </row>
    <row r="25534" spans="6:8" ht="13.5">
      <c r="F25534" s="156" t="s">
        <v>4327</v>
      </c>
      <c r="H25534">
        <v>97429</v>
      </c>
    </row>
    <row r="25535" spans="6:8" ht="13.5">
      <c r="F25535" s="156" t="s">
        <v>4327</v>
      </c>
      <c r="H25535">
        <v>97429</v>
      </c>
    </row>
    <row r="25536" spans="6:8" ht="13.5">
      <c r="F25536" s="156" t="s">
        <v>4327</v>
      </c>
      <c r="H25536">
        <v>97429</v>
      </c>
    </row>
    <row r="25537" spans="6:8" ht="13.5">
      <c r="F25537" s="156" t="s">
        <v>4327</v>
      </c>
      <c r="H25537">
        <v>97429</v>
      </c>
    </row>
    <row r="25538" spans="6:8" ht="13.5">
      <c r="F25538" s="156" t="s">
        <v>4327</v>
      </c>
      <c r="H25538">
        <v>97429</v>
      </c>
    </row>
    <row r="25539" spans="6:8" ht="13.5">
      <c r="F25539" s="156" t="s">
        <v>4327</v>
      </c>
      <c r="H25539">
        <v>97429</v>
      </c>
    </row>
    <row r="25540" spans="6:8" ht="13.5">
      <c r="F25540" s="156" t="s">
        <v>4328</v>
      </c>
      <c r="H25540">
        <v>97430</v>
      </c>
    </row>
    <row r="25541" spans="6:8" ht="13.5">
      <c r="F25541" s="156" t="s">
        <v>4328</v>
      </c>
      <c r="H25541">
        <v>97430</v>
      </c>
    </row>
    <row r="25542" spans="6:8" ht="13.5">
      <c r="F25542" s="156" t="s">
        <v>4328</v>
      </c>
      <c r="H25542">
        <v>97430</v>
      </c>
    </row>
    <row r="25543" spans="6:8" ht="13.5">
      <c r="F25543" s="156" t="s">
        <v>4328</v>
      </c>
      <c r="H25543">
        <v>97430</v>
      </c>
    </row>
    <row r="25544" spans="6:8" ht="13.5">
      <c r="F25544" s="156" t="s">
        <v>4328</v>
      </c>
      <c r="H25544">
        <v>97430</v>
      </c>
    </row>
    <row r="25545" spans="6:8" ht="13.5">
      <c r="F25545" s="156" t="s">
        <v>4329</v>
      </c>
      <c r="H25545">
        <v>97431</v>
      </c>
    </row>
    <row r="25546" spans="6:8" ht="13.5">
      <c r="F25546" s="156" t="s">
        <v>4329</v>
      </c>
      <c r="H25546">
        <v>97431</v>
      </c>
    </row>
    <row r="25547" spans="6:8" ht="13.5">
      <c r="F25547" s="156" t="s">
        <v>4329</v>
      </c>
      <c r="H25547">
        <v>97431</v>
      </c>
    </row>
    <row r="25548" spans="6:8" ht="13.5">
      <c r="F25548" s="156" t="s">
        <v>4329</v>
      </c>
      <c r="H25548">
        <v>97431</v>
      </c>
    </row>
    <row r="25549" spans="6:8" ht="13.5">
      <c r="F25549" s="156" t="s">
        <v>4329</v>
      </c>
      <c r="H25549">
        <v>97431</v>
      </c>
    </row>
    <row r="25550" spans="6:8" ht="13.5">
      <c r="F25550" s="156" t="s">
        <v>4330</v>
      </c>
      <c r="H25550">
        <v>97432</v>
      </c>
    </row>
    <row r="25551" spans="6:8" ht="13.5">
      <c r="F25551" s="156" t="s">
        <v>4330</v>
      </c>
      <c r="H25551">
        <v>97432</v>
      </c>
    </row>
    <row r="25552" spans="6:8" ht="13.5">
      <c r="F25552" s="156" t="s">
        <v>4330</v>
      </c>
      <c r="H25552">
        <v>97432</v>
      </c>
    </row>
    <row r="25553" spans="6:8" ht="13.5">
      <c r="F25553" s="156" t="s">
        <v>4330</v>
      </c>
      <c r="H25553">
        <v>97432</v>
      </c>
    </row>
    <row r="25554" spans="6:8" ht="13.5">
      <c r="F25554" s="156" t="s">
        <v>4330</v>
      </c>
      <c r="H25554">
        <v>97432</v>
      </c>
    </row>
    <row r="25555" spans="6:8" ht="13.5">
      <c r="F25555" s="156" t="s">
        <v>4331</v>
      </c>
      <c r="H25555">
        <v>97433</v>
      </c>
    </row>
    <row r="25556" spans="6:8" ht="13.5">
      <c r="F25556" s="156" t="s">
        <v>4331</v>
      </c>
      <c r="H25556">
        <v>97433</v>
      </c>
    </row>
    <row r="25557" spans="6:8" ht="13.5">
      <c r="F25557" s="156" t="s">
        <v>4331</v>
      </c>
      <c r="H25557">
        <v>97433</v>
      </c>
    </row>
    <row r="25558" spans="6:8" ht="13.5">
      <c r="F25558" s="156" t="s">
        <v>4331</v>
      </c>
      <c r="H25558">
        <v>97433</v>
      </c>
    </row>
    <row r="25559" spans="6:8" ht="13.5">
      <c r="F25559" s="156" t="s">
        <v>4331</v>
      </c>
      <c r="H25559">
        <v>97433</v>
      </c>
    </row>
    <row r="25560" spans="6:8" ht="13.5">
      <c r="F25560" s="156" t="s">
        <v>4331</v>
      </c>
      <c r="H25560">
        <v>97433</v>
      </c>
    </row>
    <row r="25561" spans="6:8" ht="13.5">
      <c r="F25561" s="156" t="s">
        <v>4332</v>
      </c>
      <c r="H25561">
        <v>97434</v>
      </c>
    </row>
    <row r="25562" spans="6:8" ht="13.5">
      <c r="F25562" s="156" t="s">
        <v>4332</v>
      </c>
      <c r="H25562">
        <v>97434</v>
      </c>
    </row>
    <row r="25563" spans="6:8" ht="13.5">
      <c r="F25563" s="156" t="s">
        <v>4332</v>
      </c>
      <c r="H25563">
        <v>97434</v>
      </c>
    </row>
    <row r="25564" spans="6:8" ht="13.5">
      <c r="F25564" s="156" t="s">
        <v>4332</v>
      </c>
      <c r="H25564">
        <v>97434</v>
      </c>
    </row>
    <row r="25565" spans="6:8" ht="13.5">
      <c r="F25565" s="156" t="s">
        <v>4332</v>
      </c>
      <c r="H25565">
        <v>97434</v>
      </c>
    </row>
    <row r="25566" spans="6:8" ht="13.5">
      <c r="F25566" s="156" t="s">
        <v>4332</v>
      </c>
      <c r="H25566">
        <v>97434</v>
      </c>
    </row>
    <row r="25567" spans="6:8" ht="13.5">
      <c r="F25567" s="156" t="s">
        <v>4333</v>
      </c>
      <c r="H25567">
        <v>97435</v>
      </c>
    </row>
    <row r="25568" spans="6:8" ht="13.5">
      <c r="F25568" s="156" t="s">
        <v>4333</v>
      </c>
      <c r="H25568">
        <v>97435</v>
      </c>
    </row>
    <row r="25569" spans="6:8" ht="13.5">
      <c r="F25569" s="156" t="s">
        <v>4333</v>
      </c>
      <c r="H25569">
        <v>97435</v>
      </c>
    </row>
    <row r="25570" spans="6:8" ht="13.5">
      <c r="F25570" s="156" t="s">
        <v>4333</v>
      </c>
      <c r="H25570">
        <v>97435</v>
      </c>
    </row>
    <row r="25571" spans="6:8" ht="13.5">
      <c r="F25571" s="156" t="s">
        <v>4333</v>
      </c>
      <c r="H25571">
        <v>97435</v>
      </c>
    </row>
    <row r="25572" spans="6:8" ht="13.5">
      <c r="F25572" s="156" t="s">
        <v>4333</v>
      </c>
      <c r="H25572">
        <v>97435</v>
      </c>
    </row>
    <row r="25573" spans="6:8" ht="13.5">
      <c r="F25573" s="156" t="s">
        <v>4334</v>
      </c>
      <c r="H25573">
        <v>97436</v>
      </c>
    </row>
    <row r="25574" spans="6:8" ht="13.5">
      <c r="F25574" s="156" t="s">
        <v>4334</v>
      </c>
      <c r="H25574">
        <v>97436</v>
      </c>
    </row>
    <row r="25575" spans="6:8" ht="13.5">
      <c r="F25575" s="156" t="s">
        <v>4334</v>
      </c>
      <c r="H25575">
        <v>97436</v>
      </c>
    </row>
    <row r="25576" spans="6:8" ht="13.5">
      <c r="F25576" s="156" t="s">
        <v>4334</v>
      </c>
      <c r="H25576">
        <v>97436</v>
      </c>
    </row>
    <row r="25577" spans="6:8" ht="13.5">
      <c r="F25577" s="156" t="s">
        <v>4334</v>
      </c>
      <c r="H25577">
        <v>97436</v>
      </c>
    </row>
    <row r="25578" spans="6:8" ht="13.5">
      <c r="F25578" s="156" t="s">
        <v>4334</v>
      </c>
      <c r="H25578">
        <v>97436</v>
      </c>
    </row>
    <row r="25579" spans="6:8" ht="13.5">
      <c r="F25579" s="156" t="s">
        <v>4335</v>
      </c>
      <c r="H25579">
        <v>97437</v>
      </c>
    </row>
    <row r="25580" spans="6:8" ht="13.5">
      <c r="F25580" s="156" t="s">
        <v>4335</v>
      </c>
      <c r="H25580">
        <v>97437</v>
      </c>
    </row>
    <row r="25581" spans="6:8" ht="13.5">
      <c r="F25581" s="156" t="s">
        <v>4335</v>
      </c>
      <c r="H25581">
        <v>97437</v>
      </c>
    </row>
    <row r="25582" spans="6:8" ht="13.5">
      <c r="F25582" s="156" t="s">
        <v>4335</v>
      </c>
      <c r="H25582">
        <v>97437</v>
      </c>
    </row>
    <row r="25583" spans="6:8" ht="13.5">
      <c r="F25583" s="156" t="s">
        <v>4335</v>
      </c>
      <c r="H25583">
        <v>97437</v>
      </c>
    </row>
    <row r="25584" spans="6:8" ht="13.5">
      <c r="F25584" s="156" t="s">
        <v>4335</v>
      </c>
      <c r="H25584">
        <v>97437</v>
      </c>
    </row>
    <row r="25585" spans="6:8" ht="13.5">
      <c r="F25585" s="156" t="s">
        <v>4336</v>
      </c>
      <c r="H25585">
        <v>97438</v>
      </c>
    </row>
    <row r="25586" spans="6:8" ht="13.5">
      <c r="F25586" s="156" t="s">
        <v>4336</v>
      </c>
      <c r="H25586">
        <v>97438</v>
      </c>
    </row>
    <row r="25587" spans="6:8" ht="13.5">
      <c r="F25587" s="156" t="s">
        <v>4336</v>
      </c>
      <c r="H25587">
        <v>97438</v>
      </c>
    </row>
    <row r="25588" spans="6:8" ht="13.5">
      <c r="F25588" s="156" t="s">
        <v>4336</v>
      </c>
      <c r="H25588">
        <v>97438</v>
      </c>
    </row>
    <row r="25589" spans="6:8" ht="13.5">
      <c r="F25589" s="156" t="s">
        <v>4336</v>
      </c>
      <c r="H25589">
        <v>97438</v>
      </c>
    </row>
    <row r="25590" spans="6:8" ht="13.5">
      <c r="F25590" s="156" t="s">
        <v>4336</v>
      </c>
      <c r="H25590">
        <v>97438</v>
      </c>
    </row>
    <row r="25591" spans="6:8" ht="13.5">
      <c r="F25591" s="156" t="s">
        <v>4337</v>
      </c>
      <c r="H25591">
        <v>97439</v>
      </c>
    </row>
    <row r="25592" spans="6:8" ht="13.5">
      <c r="F25592" s="156" t="s">
        <v>4337</v>
      </c>
      <c r="H25592">
        <v>97439</v>
      </c>
    </row>
    <row r="25593" spans="6:8" ht="13.5">
      <c r="F25593" s="156" t="s">
        <v>4337</v>
      </c>
      <c r="H25593">
        <v>97439</v>
      </c>
    </row>
    <row r="25594" spans="6:8" ht="13.5">
      <c r="F25594" s="156" t="s">
        <v>4337</v>
      </c>
      <c r="H25594">
        <v>97439</v>
      </c>
    </row>
    <row r="25595" spans="6:8" ht="13.5">
      <c r="F25595" s="156" t="s">
        <v>4337</v>
      </c>
      <c r="H25595">
        <v>97439</v>
      </c>
    </row>
    <row r="25596" spans="6:8" ht="13.5">
      <c r="F25596" s="156" t="s">
        <v>4337</v>
      </c>
      <c r="H25596">
        <v>97439</v>
      </c>
    </row>
    <row r="25597" spans="6:8" ht="13.5">
      <c r="F25597" s="156" t="s">
        <v>4338</v>
      </c>
      <c r="H25597">
        <v>97440</v>
      </c>
    </row>
    <row r="25598" spans="6:8" ht="13.5">
      <c r="F25598" s="156" t="s">
        <v>4338</v>
      </c>
      <c r="H25598">
        <v>97440</v>
      </c>
    </row>
    <row r="25599" spans="6:8" ht="13.5">
      <c r="F25599" s="156" t="s">
        <v>4338</v>
      </c>
      <c r="H25599">
        <v>97440</v>
      </c>
    </row>
    <row r="25600" spans="6:8" ht="13.5">
      <c r="F25600" s="156" t="s">
        <v>4338</v>
      </c>
      <c r="H25600">
        <v>97440</v>
      </c>
    </row>
    <row r="25601" spans="6:8" ht="13.5">
      <c r="F25601" s="156" t="s">
        <v>4338</v>
      </c>
      <c r="H25601">
        <v>97440</v>
      </c>
    </row>
    <row r="25602" spans="6:8" ht="13.5">
      <c r="F25602" s="156" t="s">
        <v>4338</v>
      </c>
      <c r="H25602">
        <v>97440</v>
      </c>
    </row>
    <row r="25603" spans="6:8" ht="13.5">
      <c r="F25603" s="156" t="s">
        <v>4339</v>
      </c>
      <c r="H25603">
        <v>97442</v>
      </c>
    </row>
    <row r="25604" spans="6:8" ht="13.5">
      <c r="F25604" s="156" t="s">
        <v>4339</v>
      </c>
      <c r="H25604">
        <v>97442</v>
      </c>
    </row>
    <row r="25605" spans="6:8" ht="13.5">
      <c r="F25605" s="156" t="s">
        <v>4339</v>
      </c>
      <c r="H25605">
        <v>97442</v>
      </c>
    </row>
    <row r="25606" spans="6:8" ht="13.5">
      <c r="F25606" s="156" t="s">
        <v>4339</v>
      </c>
      <c r="H25606">
        <v>97442</v>
      </c>
    </row>
    <row r="25607" spans="6:8" ht="13.5">
      <c r="F25607" s="156" t="s">
        <v>4339</v>
      </c>
      <c r="H25607">
        <v>97442</v>
      </c>
    </row>
    <row r="25608" spans="6:8" ht="13.5">
      <c r="F25608" s="156" t="s">
        <v>4339</v>
      </c>
      <c r="H25608">
        <v>97442</v>
      </c>
    </row>
    <row r="25609" spans="6:8" ht="13.5">
      <c r="F25609" s="156" t="s">
        <v>4340</v>
      </c>
      <c r="H25609">
        <v>97443</v>
      </c>
    </row>
    <row r="25610" spans="6:8" ht="13.5">
      <c r="F25610" s="156" t="s">
        <v>4340</v>
      </c>
      <c r="H25610">
        <v>97443</v>
      </c>
    </row>
    <row r="25611" spans="6:8" ht="13.5">
      <c r="F25611" s="156" t="s">
        <v>4340</v>
      </c>
      <c r="H25611">
        <v>97443</v>
      </c>
    </row>
    <row r="25612" spans="6:8" ht="13.5">
      <c r="F25612" s="156" t="s">
        <v>4340</v>
      </c>
      <c r="H25612">
        <v>97443</v>
      </c>
    </row>
    <row r="25613" spans="6:8" ht="13.5">
      <c r="F25613" s="156" t="s">
        <v>4340</v>
      </c>
      <c r="H25613">
        <v>97443</v>
      </c>
    </row>
    <row r="25614" spans="6:8" ht="13.5">
      <c r="F25614" s="156" t="s">
        <v>4340</v>
      </c>
      <c r="H25614">
        <v>97443</v>
      </c>
    </row>
    <row r="25615" spans="6:8" ht="13.5">
      <c r="F25615" s="156" t="s">
        <v>4341</v>
      </c>
      <c r="H25615">
        <v>97444</v>
      </c>
    </row>
    <row r="25616" spans="6:8" ht="13.5">
      <c r="F25616" s="156" t="s">
        <v>4341</v>
      </c>
      <c r="H25616">
        <v>97444</v>
      </c>
    </row>
    <row r="25617" spans="6:8" ht="13.5">
      <c r="F25617" s="156" t="s">
        <v>4341</v>
      </c>
      <c r="H25617">
        <v>97444</v>
      </c>
    </row>
    <row r="25618" spans="6:8" ht="13.5">
      <c r="F25618" s="156" t="s">
        <v>4341</v>
      </c>
      <c r="H25618">
        <v>97444</v>
      </c>
    </row>
    <row r="25619" spans="6:8" ht="13.5">
      <c r="F25619" s="156" t="s">
        <v>4341</v>
      </c>
      <c r="H25619">
        <v>97444</v>
      </c>
    </row>
    <row r="25620" spans="6:8" ht="13.5">
      <c r="F25620" s="156" t="s">
        <v>4341</v>
      </c>
      <c r="H25620">
        <v>97444</v>
      </c>
    </row>
    <row r="25621" spans="6:8" ht="13.5">
      <c r="F25621" s="156" t="s">
        <v>4342</v>
      </c>
      <c r="H25621">
        <v>97446</v>
      </c>
    </row>
    <row r="25622" spans="6:8" ht="13.5">
      <c r="F25622" s="156" t="s">
        <v>4342</v>
      </c>
      <c r="H25622">
        <v>97446</v>
      </c>
    </row>
    <row r="25623" spans="6:8" ht="13.5">
      <c r="F25623" s="156" t="s">
        <v>4342</v>
      </c>
      <c r="H25623">
        <v>97446</v>
      </c>
    </row>
    <row r="25624" spans="6:8" ht="13.5">
      <c r="F25624" s="156" t="s">
        <v>4342</v>
      </c>
      <c r="H25624">
        <v>97446</v>
      </c>
    </row>
    <row r="25625" spans="6:8" ht="13.5">
      <c r="F25625" s="156" t="s">
        <v>4342</v>
      </c>
      <c r="H25625">
        <v>97446</v>
      </c>
    </row>
    <row r="25626" spans="6:8" ht="13.5">
      <c r="F25626" s="156" t="s">
        <v>4342</v>
      </c>
      <c r="H25626">
        <v>97446</v>
      </c>
    </row>
    <row r="25627" spans="6:8" ht="13.5">
      <c r="F25627" s="156" t="s">
        <v>4343</v>
      </c>
      <c r="H25627">
        <v>97447</v>
      </c>
    </row>
    <row r="25628" spans="6:8" ht="13.5">
      <c r="F25628" s="156" t="s">
        <v>4343</v>
      </c>
      <c r="H25628">
        <v>97447</v>
      </c>
    </row>
    <row r="25629" spans="6:8" ht="13.5">
      <c r="F25629" s="156" t="s">
        <v>4343</v>
      </c>
      <c r="H25629">
        <v>97447</v>
      </c>
    </row>
    <row r="25630" spans="6:8" ht="13.5">
      <c r="F25630" s="156" t="s">
        <v>4343</v>
      </c>
      <c r="H25630">
        <v>97447</v>
      </c>
    </row>
    <row r="25631" spans="6:8" ht="13.5">
      <c r="F25631" s="156" t="s">
        <v>4343</v>
      </c>
      <c r="H25631">
        <v>97447</v>
      </c>
    </row>
    <row r="25632" spans="6:8" ht="13.5">
      <c r="F25632" s="156" t="s">
        <v>4343</v>
      </c>
      <c r="H25632">
        <v>97447</v>
      </c>
    </row>
    <row r="25633" spans="6:8" ht="13.5">
      <c r="F25633" s="156" t="s">
        <v>4344</v>
      </c>
      <c r="H25633">
        <v>97449</v>
      </c>
    </row>
    <row r="25634" spans="6:8" ht="13.5">
      <c r="F25634" s="156" t="s">
        <v>4344</v>
      </c>
      <c r="H25634">
        <v>97449</v>
      </c>
    </row>
    <row r="25635" spans="6:8" ht="13.5">
      <c r="F25635" s="156" t="s">
        <v>4344</v>
      </c>
      <c r="H25635">
        <v>97449</v>
      </c>
    </row>
    <row r="25636" spans="6:8" ht="13.5">
      <c r="F25636" s="156" t="s">
        <v>4344</v>
      </c>
      <c r="H25636">
        <v>97449</v>
      </c>
    </row>
    <row r="25637" spans="6:8" ht="13.5">
      <c r="F25637" s="156" t="s">
        <v>4344</v>
      </c>
      <c r="H25637">
        <v>97449</v>
      </c>
    </row>
    <row r="25638" spans="6:8" ht="13.5">
      <c r="F25638" s="156" t="s">
        <v>4344</v>
      </c>
      <c r="H25638">
        <v>97449</v>
      </c>
    </row>
    <row r="25639" spans="6:8" ht="13.5">
      <c r="F25639" s="156" t="s">
        <v>4345</v>
      </c>
      <c r="H25639">
        <v>97450</v>
      </c>
    </row>
    <row r="25640" spans="6:8" ht="13.5">
      <c r="F25640" s="156" t="s">
        <v>4345</v>
      </c>
      <c r="H25640">
        <v>97450</v>
      </c>
    </row>
    <row r="25641" spans="6:8" ht="13.5">
      <c r="F25641" s="156" t="s">
        <v>4345</v>
      </c>
      <c r="H25641">
        <v>97450</v>
      </c>
    </row>
    <row r="25642" spans="6:8" ht="13.5">
      <c r="F25642" s="156" t="s">
        <v>4345</v>
      </c>
      <c r="H25642">
        <v>97450</v>
      </c>
    </row>
    <row r="25643" spans="6:8" ht="13.5">
      <c r="F25643" s="156" t="s">
        <v>4345</v>
      </c>
      <c r="H25643">
        <v>97450</v>
      </c>
    </row>
    <row r="25644" spans="6:8" ht="13.5">
      <c r="F25644" s="156" t="s">
        <v>4345</v>
      </c>
      <c r="H25644">
        <v>97450</v>
      </c>
    </row>
    <row r="25645" spans="6:8" ht="13.5">
      <c r="F25645" s="156" t="s">
        <v>4346</v>
      </c>
      <c r="H25645">
        <v>97452</v>
      </c>
    </row>
    <row r="25646" spans="6:8" ht="13.5">
      <c r="F25646" s="156" t="s">
        <v>4346</v>
      </c>
      <c r="H25646">
        <v>97452</v>
      </c>
    </row>
    <row r="25647" spans="6:8" ht="13.5">
      <c r="F25647" s="156" t="s">
        <v>4346</v>
      </c>
      <c r="H25647">
        <v>97452</v>
      </c>
    </row>
    <row r="25648" spans="6:8" ht="13.5">
      <c r="F25648" s="156" t="s">
        <v>4346</v>
      </c>
      <c r="H25648">
        <v>97452</v>
      </c>
    </row>
    <row r="25649" spans="6:8" ht="13.5">
      <c r="F25649" s="156" t="s">
        <v>4346</v>
      </c>
      <c r="H25649">
        <v>97452</v>
      </c>
    </row>
    <row r="25650" spans="6:8" ht="13.5">
      <c r="F25650" s="156" t="s">
        <v>4346</v>
      </c>
      <c r="H25650">
        <v>97452</v>
      </c>
    </row>
    <row r="25651" spans="6:8" ht="13.5">
      <c r="F25651" s="156" t="s">
        <v>4347</v>
      </c>
      <c r="H25651">
        <v>97453</v>
      </c>
    </row>
    <row r="25652" spans="6:8" ht="13.5">
      <c r="F25652" s="156" t="s">
        <v>4347</v>
      </c>
      <c r="H25652">
        <v>97453</v>
      </c>
    </row>
    <row r="25653" spans="6:8" ht="13.5">
      <c r="F25653" s="156" t="s">
        <v>4347</v>
      </c>
      <c r="H25653">
        <v>97453</v>
      </c>
    </row>
    <row r="25654" spans="6:8" ht="13.5">
      <c r="F25654" s="156" t="s">
        <v>4347</v>
      </c>
      <c r="H25654">
        <v>97453</v>
      </c>
    </row>
    <row r="25655" spans="6:8" ht="13.5">
      <c r="F25655" s="156" t="s">
        <v>4347</v>
      </c>
      <c r="H25655">
        <v>97453</v>
      </c>
    </row>
    <row r="25656" spans="6:8" ht="13.5">
      <c r="F25656" s="156" t="s">
        <v>4347</v>
      </c>
      <c r="H25656">
        <v>97453</v>
      </c>
    </row>
    <row r="25657" spans="6:8" ht="13.5">
      <c r="F25657" s="156" t="s">
        <v>4348</v>
      </c>
      <c r="H25657">
        <v>97454</v>
      </c>
    </row>
    <row r="25658" spans="6:8" ht="13.5">
      <c r="F25658" s="156" t="s">
        <v>4348</v>
      </c>
      <c r="H25658">
        <v>97454</v>
      </c>
    </row>
    <row r="25659" spans="6:8" ht="13.5">
      <c r="F25659" s="156" t="s">
        <v>4348</v>
      </c>
      <c r="H25659">
        <v>97454</v>
      </c>
    </row>
    <row r="25660" spans="6:8" ht="13.5">
      <c r="F25660" s="156" t="s">
        <v>4348</v>
      </c>
      <c r="H25660">
        <v>97454</v>
      </c>
    </row>
    <row r="25661" spans="6:8" ht="13.5">
      <c r="F25661" s="156" t="s">
        <v>4348</v>
      </c>
      <c r="H25661">
        <v>97454</v>
      </c>
    </row>
    <row r="25662" spans="6:8" ht="13.5">
      <c r="F25662" s="156" t="s">
        <v>4348</v>
      </c>
      <c r="H25662">
        <v>97454</v>
      </c>
    </row>
    <row r="25663" spans="6:8" ht="13.5">
      <c r="F25663" s="156" t="s">
        <v>4349</v>
      </c>
      <c r="H25663">
        <v>97455</v>
      </c>
    </row>
    <row r="25664" spans="6:8" ht="13.5">
      <c r="F25664" s="156" t="s">
        <v>4349</v>
      </c>
      <c r="H25664">
        <v>97455</v>
      </c>
    </row>
    <row r="25665" spans="6:8" ht="13.5">
      <c r="F25665" s="156" t="s">
        <v>4349</v>
      </c>
      <c r="H25665">
        <v>97455</v>
      </c>
    </row>
    <row r="25666" spans="6:8" ht="13.5">
      <c r="F25666" s="156" t="s">
        <v>4349</v>
      </c>
      <c r="H25666">
        <v>97455</v>
      </c>
    </row>
    <row r="25667" spans="6:8" ht="13.5">
      <c r="F25667" s="156" t="s">
        <v>4349</v>
      </c>
      <c r="H25667">
        <v>97455</v>
      </c>
    </row>
    <row r="25668" spans="6:8" ht="13.5">
      <c r="F25668" s="156" t="s">
        <v>4349</v>
      </c>
      <c r="H25668">
        <v>97455</v>
      </c>
    </row>
    <row r="25669" spans="6:8" ht="13.5">
      <c r="F25669" s="156" t="s">
        <v>4350</v>
      </c>
      <c r="H25669">
        <v>97456</v>
      </c>
    </row>
    <row r="25670" spans="6:8" ht="13.5">
      <c r="F25670" s="156" t="s">
        <v>4350</v>
      </c>
      <c r="H25670">
        <v>97456</v>
      </c>
    </row>
    <row r="25671" spans="6:8" ht="13.5">
      <c r="F25671" s="156" t="s">
        <v>4350</v>
      </c>
      <c r="H25671">
        <v>97456</v>
      </c>
    </row>
    <row r="25672" spans="6:8" ht="13.5">
      <c r="F25672" s="156" t="s">
        <v>4350</v>
      </c>
      <c r="H25672">
        <v>97456</v>
      </c>
    </row>
    <row r="25673" spans="6:8" ht="13.5">
      <c r="F25673" s="156" t="s">
        <v>4350</v>
      </c>
      <c r="H25673">
        <v>97456</v>
      </c>
    </row>
    <row r="25674" spans="6:8" ht="13.5">
      <c r="F25674" s="156" t="s">
        <v>4350</v>
      </c>
      <c r="H25674">
        <v>97456</v>
      </c>
    </row>
    <row r="25675" spans="6:8" ht="13.5">
      <c r="F25675" s="156" t="s">
        <v>4351</v>
      </c>
      <c r="H25675">
        <v>97457</v>
      </c>
    </row>
    <row r="25676" spans="6:8" ht="13.5">
      <c r="F25676" s="156" t="s">
        <v>4351</v>
      </c>
      <c r="H25676">
        <v>97457</v>
      </c>
    </row>
    <row r="25677" spans="6:8" ht="13.5">
      <c r="F25677" s="156" t="s">
        <v>4351</v>
      </c>
      <c r="H25677">
        <v>97457</v>
      </c>
    </row>
    <row r="25678" spans="6:8" ht="13.5">
      <c r="F25678" s="156" t="s">
        <v>4351</v>
      </c>
      <c r="H25678">
        <v>97457</v>
      </c>
    </row>
    <row r="25679" spans="6:8" ht="13.5">
      <c r="F25679" s="156" t="s">
        <v>4351</v>
      </c>
      <c r="H25679">
        <v>97457</v>
      </c>
    </row>
    <row r="25680" spans="6:8" ht="13.5">
      <c r="F25680" s="156" t="s">
        <v>4351</v>
      </c>
      <c r="H25680">
        <v>97457</v>
      </c>
    </row>
    <row r="25681" spans="6:8" ht="13.5">
      <c r="F25681" s="156" t="s">
        <v>4352</v>
      </c>
      <c r="H25681">
        <v>97458</v>
      </c>
    </row>
    <row r="25682" spans="6:8" ht="13.5">
      <c r="F25682" s="156" t="s">
        <v>4352</v>
      </c>
      <c r="H25682">
        <v>97458</v>
      </c>
    </row>
    <row r="25683" spans="6:8" ht="13.5">
      <c r="F25683" s="156" t="s">
        <v>4352</v>
      </c>
      <c r="H25683">
        <v>97458</v>
      </c>
    </row>
    <row r="25684" spans="6:8" ht="13.5">
      <c r="F25684" s="156" t="s">
        <v>4352</v>
      </c>
      <c r="H25684">
        <v>97458</v>
      </c>
    </row>
    <row r="25685" spans="6:8" ht="13.5">
      <c r="F25685" s="156" t="s">
        <v>4352</v>
      </c>
      <c r="H25685">
        <v>97458</v>
      </c>
    </row>
    <row r="25686" spans="6:8" ht="13.5">
      <c r="F25686" s="156" t="s">
        <v>4352</v>
      </c>
      <c r="H25686">
        <v>97458</v>
      </c>
    </row>
    <row r="25687" spans="6:8" ht="13.5">
      <c r="F25687" s="156" t="s">
        <v>4353</v>
      </c>
      <c r="H25687">
        <v>97459</v>
      </c>
    </row>
    <row r="25688" spans="6:8" ht="13.5">
      <c r="F25688" s="156" t="s">
        <v>4353</v>
      </c>
      <c r="H25688">
        <v>97459</v>
      </c>
    </row>
    <row r="25689" spans="6:8" ht="13.5">
      <c r="F25689" s="156" t="s">
        <v>4353</v>
      </c>
      <c r="H25689">
        <v>97459</v>
      </c>
    </row>
    <row r="25690" spans="6:8" ht="13.5">
      <c r="F25690" s="156" t="s">
        <v>4353</v>
      </c>
      <c r="H25690">
        <v>97459</v>
      </c>
    </row>
    <row r="25691" spans="6:8" ht="13.5">
      <c r="F25691" s="156" t="s">
        <v>4353</v>
      </c>
      <c r="H25691">
        <v>97459</v>
      </c>
    </row>
    <row r="25692" spans="6:8" ht="13.5">
      <c r="F25692" s="156" t="s">
        <v>4353</v>
      </c>
      <c r="H25692">
        <v>97459</v>
      </c>
    </row>
    <row r="25693" spans="6:8" ht="13.5">
      <c r="F25693" s="156" t="s">
        <v>4354</v>
      </c>
      <c r="H25693">
        <v>97460</v>
      </c>
    </row>
    <row r="25694" spans="6:8" ht="13.5">
      <c r="F25694" s="156" t="s">
        <v>4354</v>
      </c>
      <c r="H25694">
        <v>97460</v>
      </c>
    </row>
    <row r="25695" spans="6:8" ht="13.5">
      <c r="F25695" s="156" t="s">
        <v>4354</v>
      </c>
      <c r="H25695">
        <v>97460</v>
      </c>
    </row>
    <row r="25696" spans="6:8" ht="13.5">
      <c r="F25696" s="156" t="s">
        <v>4354</v>
      </c>
      <c r="H25696">
        <v>97460</v>
      </c>
    </row>
    <row r="25697" spans="6:8" ht="13.5">
      <c r="F25697" s="156" t="s">
        <v>4354</v>
      </c>
      <c r="H25697">
        <v>97460</v>
      </c>
    </row>
    <row r="25698" spans="6:8" ht="13.5">
      <c r="F25698" s="156" t="s">
        <v>4354</v>
      </c>
      <c r="H25698">
        <v>97460</v>
      </c>
    </row>
    <row r="25699" spans="6:8" ht="13.5">
      <c r="F25699" s="156" t="s">
        <v>4355</v>
      </c>
      <c r="H25699">
        <v>97461</v>
      </c>
    </row>
    <row r="25700" spans="6:8" ht="13.5">
      <c r="F25700" s="156" t="s">
        <v>4355</v>
      </c>
      <c r="H25700">
        <v>97461</v>
      </c>
    </row>
    <row r="25701" spans="6:8" ht="13.5">
      <c r="F25701" s="156" t="s">
        <v>4355</v>
      </c>
      <c r="H25701">
        <v>97461</v>
      </c>
    </row>
    <row r="25702" spans="6:8" ht="13.5">
      <c r="F25702" s="156" t="s">
        <v>4355</v>
      </c>
      <c r="H25702">
        <v>97461</v>
      </c>
    </row>
    <row r="25703" spans="6:8" ht="13.5">
      <c r="F25703" s="156" t="s">
        <v>4355</v>
      </c>
      <c r="H25703">
        <v>97461</v>
      </c>
    </row>
    <row r="25704" spans="6:8" ht="13.5">
      <c r="F25704" s="156" t="s">
        <v>4355</v>
      </c>
      <c r="H25704">
        <v>97461</v>
      </c>
    </row>
    <row r="25705" spans="6:8" ht="13.5">
      <c r="F25705" s="156" t="s">
        <v>4356</v>
      </c>
      <c r="H25705">
        <v>97462</v>
      </c>
    </row>
    <row r="25706" spans="6:8" ht="13.5">
      <c r="F25706" s="156" t="s">
        <v>4356</v>
      </c>
      <c r="H25706">
        <v>97462</v>
      </c>
    </row>
    <row r="25707" spans="6:8" ht="13.5">
      <c r="F25707" s="156" t="s">
        <v>4356</v>
      </c>
      <c r="H25707">
        <v>97462</v>
      </c>
    </row>
    <row r="25708" spans="6:8" ht="13.5">
      <c r="F25708" s="156" t="s">
        <v>4356</v>
      </c>
      <c r="H25708">
        <v>97462</v>
      </c>
    </row>
    <row r="25709" spans="6:8" ht="13.5">
      <c r="F25709" s="156" t="s">
        <v>4356</v>
      </c>
      <c r="H25709">
        <v>97462</v>
      </c>
    </row>
    <row r="25710" spans="6:8" ht="13.5">
      <c r="F25710" s="156" t="s">
        <v>4356</v>
      </c>
      <c r="H25710">
        <v>97462</v>
      </c>
    </row>
    <row r="25711" spans="6:8" ht="13.5">
      <c r="F25711" s="156" t="s">
        <v>4357</v>
      </c>
      <c r="H25711">
        <v>97464</v>
      </c>
    </row>
    <row r="25712" spans="6:8" ht="13.5">
      <c r="F25712" s="156" t="s">
        <v>4357</v>
      </c>
      <c r="H25712">
        <v>97464</v>
      </c>
    </row>
    <row r="25713" spans="6:8" ht="13.5">
      <c r="F25713" s="156" t="s">
        <v>4357</v>
      </c>
      <c r="H25713">
        <v>97464</v>
      </c>
    </row>
    <row r="25714" spans="6:8" ht="13.5">
      <c r="F25714" s="156" t="s">
        <v>4357</v>
      </c>
      <c r="H25714">
        <v>97464</v>
      </c>
    </row>
    <row r="25715" spans="6:8" ht="13.5">
      <c r="F25715" s="156" t="s">
        <v>4357</v>
      </c>
      <c r="H25715">
        <v>97464</v>
      </c>
    </row>
    <row r="25716" spans="6:8" ht="13.5">
      <c r="F25716" s="156" t="s">
        <v>4357</v>
      </c>
      <c r="H25716">
        <v>97464</v>
      </c>
    </row>
    <row r="25717" spans="6:8" ht="13.5">
      <c r="F25717" s="156" t="s">
        <v>4358</v>
      </c>
      <c r="H25717">
        <v>97465</v>
      </c>
    </row>
    <row r="25718" spans="6:8" ht="13.5">
      <c r="F25718" s="156" t="s">
        <v>4358</v>
      </c>
      <c r="H25718">
        <v>97465</v>
      </c>
    </row>
    <row r="25719" spans="6:8" ht="13.5">
      <c r="F25719" s="156" t="s">
        <v>4358</v>
      </c>
      <c r="H25719">
        <v>97465</v>
      </c>
    </row>
    <row r="25720" spans="6:8" ht="13.5">
      <c r="F25720" s="156" t="s">
        <v>4358</v>
      </c>
      <c r="H25720">
        <v>97465</v>
      </c>
    </row>
    <row r="25721" spans="6:8" ht="13.5">
      <c r="F25721" s="156" t="s">
        <v>4358</v>
      </c>
      <c r="H25721">
        <v>97465</v>
      </c>
    </row>
    <row r="25722" spans="6:8" ht="13.5">
      <c r="F25722" s="156" t="s">
        <v>4358</v>
      </c>
      <c r="H25722">
        <v>97465</v>
      </c>
    </row>
    <row r="25723" spans="6:8" ht="13.5">
      <c r="F25723" s="156" t="s">
        <v>4359</v>
      </c>
      <c r="H25723">
        <v>97467</v>
      </c>
    </row>
    <row r="25724" spans="6:8" ht="13.5">
      <c r="F25724" s="156" t="s">
        <v>4359</v>
      </c>
      <c r="H25724">
        <v>97467</v>
      </c>
    </row>
    <row r="25725" spans="6:8" ht="13.5">
      <c r="F25725" s="156" t="s">
        <v>4359</v>
      </c>
      <c r="H25725">
        <v>97467</v>
      </c>
    </row>
    <row r="25726" spans="6:8" ht="13.5">
      <c r="F25726" s="156" t="s">
        <v>4359</v>
      </c>
      <c r="H25726">
        <v>97467</v>
      </c>
    </row>
    <row r="25727" spans="6:8" ht="13.5">
      <c r="F25727" s="156" t="s">
        <v>4359</v>
      </c>
      <c r="H25727">
        <v>97467</v>
      </c>
    </row>
    <row r="25728" spans="6:8" ht="13.5">
      <c r="F25728" s="156" t="s">
        <v>4359</v>
      </c>
      <c r="H25728">
        <v>97467</v>
      </c>
    </row>
    <row r="25729" spans="6:8" ht="13.5">
      <c r="F25729" s="156" t="s">
        <v>4360</v>
      </c>
      <c r="H25729">
        <v>97468</v>
      </c>
    </row>
    <row r="25730" spans="6:8" ht="13.5">
      <c r="F25730" s="156" t="s">
        <v>4360</v>
      </c>
      <c r="H25730">
        <v>97468</v>
      </c>
    </row>
    <row r="25731" spans="6:8" ht="13.5">
      <c r="F25731" s="156" t="s">
        <v>4360</v>
      </c>
      <c r="H25731">
        <v>97468</v>
      </c>
    </row>
    <row r="25732" spans="6:8" ht="13.5">
      <c r="F25732" s="156" t="s">
        <v>4360</v>
      </c>
      <c r="H25732">
        <v>97468</v>
      </c>
    </row>
    <row r="25733" spans="6:8" ht="13.5">
      <c r="F25733" s="156" t="s">
        <v>4360</v>
      </c>
      <c r="H25733">
        <v>97468</v>
      </c>
    </row>
    <row r="25734" spans="6:8" ht="13.5">
      <c r="F25734" s="156" t="s">
        <v>4360</v>
      </c>
      <c r="H25734">
        <v>97468</v>
      </c>
    </row>
    <row r="25735" spans="6:8" ht="13.5">
      <c r="F25735" s="156" t="s">
        <v>4361</v>
      </c>
      <c r="H25735">
        <v>97470</v>
      </c>
    </row>
    <row r="25736" spans="6:8" ht="13.5">
      <c r="F25736" s="156" t="s">
        <v>4361</v>
      </c>
      <c r="H25736">
        <v>97470</v>
      </c>
    </row>
    <row r="25737" spans="6:8" ht="13.5">
      <c r="F25737" s="156" t="s">
        <v>4361</v>
      </c>
      <c r="H25737">
        <v>97470</v>
      </c>
    </row>
    <row r="25738" spans="6:8" ht="13.5">
      <c r="F25738" s="156" t="s">
        <v>4361</v>
      </c>
      <c r="H25738">
        <v>97470</v>
      </c>
    </row>
    <row r="25739" spans="6:8" ht="13.5">
      <c r="F25739" s="156" t="s">
        <v>4361</v>
      </c>
      <c r="H25739">
        <v>97470</v>
      </c>
    </row>
    <row r="25740" spans="6:8" ht="13.5">
      <c r="F25740" s="156" t="s">
        <v>4361</v>
      </c>
      <c r="H25740">
        <v>97470</v>
      </c>
    </row>
    <row r="25741" spans="6:8" ht="13.5">
      <c r="F25741" s="156" t="s">
        <v>4362</v>
      </c>
      <c r="H25741">
        <v>97471</v>
      </c>
    </row>
    <row r="25742" spans="6:8" ht="13.5">
      <c r="F25742" s="156" t="s">
        <v>4362</v>
      </c>
      <c r="H25742">
        <v>97471</v>
      </c>
    </row>
    <row r="25743" spans="6:8" ht="13.5">
      <c r="F25743" s="156" t="s">
        <v>4362</v>
      </c>
      <c r="H25743">
        <v>97471</v>
      </c>
    </row>
    <row r="25744" spans="6:8" ht="13.5">
      <c r="F25744" s="156" t="s">
        <v>4362</v>
      </c>
      <c r="H25744">
        <v>97471</v>
      </c>
    </row>
    <row r="25745" spans="6:8" ht="13.5">
      <c r="F25745" s="156" t="s">
        <v>4362</v>
      </c>
      <c r="H25745">
        <v>97471</v>
      </c>
    </row>
    <row r="25746" spans="6:8" ht="13.5">
      <c r="F25746" s="156" t="s">
        <v>4362</v>
      </c>
      <c r="H25746">
        <v>97471</v>
      </c>
    </row>
    <row r="25747" spans="6:8" ht="13.5">
      <c r="F25747" s="156" t="s">
        <v>4363</v>
      </c>
      <c r="H25747">
        <v>97474</v>
      </c>
    </row>
    <row r="25748" spans="6:8" ht="13.5">
      <c r="F25748" s="156" t="s">
        <v>4363</v>
      </c>
      <c r="H25748">
        <v>97474</v>
      </c>
    </row>
    <row r="25749" spans="6:8" ht="13.5">
      <c r="F25749" s="156" t="s">
        <v>4363</v>
      </c>
      <c r="H25749">
        <v>97474</v>
      </c>
    </row>
    <row r="25750" spans="6:8" ht="13.5">
      <c r="F25750" s="156" t="s">
        <v>4363</v>
      </c>
      <c r="H25750">
        <v>97474</v>
      </c>
    </row>
    <row r="25751" spans="6:8" ht="13.5">
      <c r="F25751" s="156" t="s">
        <v>4363</v>
      </c>
      <c r="H25751">
        <v>97474</v>
      </c>
    </row>
    <row r="25752" spans="6:8" ht="13.5">
      <c r="F25752" s="156" t="s">
        <v>4363</v>
      </c>
      <c r="H25752">
        <v>97474</v>
      </c>
    </row>
    <row r="25753" spans="6:8" ht="13.5">
      <c r="F25753" s="156" t="s">
        <v>4364</v>
      </c>
      <c r="H25753">
        <v>97475</v>
      </c>
    </row>
    <row r="25754" spans="6:8" ht="13.5">
      <c r="F25754" s="156" t="s">
        <v>4364</v>
      </c>
      <c r="H25754">
        <v>97475</v>
      </c>
    </row>
    <row r="25755" spans="6:8" ht="13.5">
      <c r="F25755" s="156" t="s">
        <v>4364</v>
      </c>
      <c r="H25755">
        <v>97475</v>
      </c>
    </row>
    <row r="25756" spans="6:8" ht="13.5">
      <c r="F25756" s="156" t="s">
        <v>4364</v>
      </c>
      <c r="H25756">
        <v>97475</v>
      </c>
    </row>
    <row r="25757" spans="6:8" ht="13.5">
      <c r="F25757" s="156" t="s">
        <v>4364</v>
      </c>
      <c r="H25757">
        <v>97475</v>
      </c>
    </row>
    <row r="25758" spans="6:8" ht="13.5">
      <c r="F25758" s="156" t="s">
        <v>4364</v>
      </c>
      <c r="H25758">
        <v>97475</v>
      </c>
    </row>
    <row r="25759" spans="6:8" ht="13.5">
      <c r="F25759" s="156" t="s">
        <v>4365</v>
      </c>
      <c r="H25759">
        <v>97477</v>
      </c>
    </row>
    <row r="25760" spans="6:8" ht="13.5">
      <c r="F25760" s="156" t="s">
        <v>4365</v>
      </c>
      <c r="H25760">
        <v>97477</v>
      </c>
    </row>
    <row r="25761" spans="6:8" ht="13.5">
      <c r="F25761" s="156" t="s">
        <v>4365</v>
      </c>
      <c r="H25761">
        <v>97477</v>
      </c>
    </row>
    <row r="25762" spans="6:8" ht="13.5">
      <c r="F25762" s="156" t="s">
        <v>4365</v>
      </c>
      <c r="H25762">
        <v>97477</v>
      </c>
    </row>
    <row r="25763" spans="6:8" ht="13.5">
      <c r="F25763" s="156" t="s">
        <v>4365</v>
      </c>
      <c r="H25763">
        <v>97477</v>
      </c>
    </row>
    <row r="25764" spans="6:8" ht="13.5">
      <c r="F25764" s="156" t="s">
        <v>4365</v>
      </c>
      <c r="H25764">
        <v>97477</v>
      </c>
    </row>
    <row r="25765" spans="6:8" ht="13.5">
      <c r="F25765" s="156" t="s">
        <v>4366</v>
      </c>
      <c r="H25765">
        <v>97478</v>
      </c>
    </row>
    <row r="25766" spans="6:8" ht="13.5">
      <c r="F25766" s="156" t="s">
        <v>4366</v>
      </c>
      <c r="H25766">
        <v>97478</v>
      </c>
    </row>
    <row r="25767" spans="6:8" ht="13.5">
      <c r="F25767" s="156" t="s">
        <v>4366</v>
      </c>
      <c r="H25767">
        <v>97478</v>
      </c>
    </row>
    <row r="25768" spans="6:8" ht="13.5">
      <c r="F25768" s="156" t="s">
        <v>4366</v>
      </c>
      <c r="H25768">
        <v>97478</v>
      </c>
    </row>
    <row r="25769" spans="6:8" ht="13.5">
      <c r="F25769" s="156" t="s">
        <v>4366</v>
      </c>
      <c r="H25769">
        <v>97478</v>
      </c>
    </row>
    <row r="25770" spans="6:8" ht="13.5">
      <c r="F25770" s="156" t="s">
        <v>4366</v>
      </c>
      <c r="H25770">
        <v>97478</v>
      </c>
    </row>
    <row r="25771" spans="6:8" ht="13.5">
      <c r="F25771" s="156" t="s">
        <v>4367</v>
      </c>
      <c r="H25771">
        <v>97479</v>
      </c>
    </row>
    <row r="25772" spans="6:8" ht="13.5">
      <c r="F25772" s="156" t="s">
        <v>4367</v>
      </c>
      <c r="H25772">
        <v>97479</v>
      </c>
    </row>
    <row r="25773" spans="6:8" ht="13.5">
      <c r="F25773" s="156" t="s">
        <v>4367</v>
      </c>
      <c r="H25773">
        <v>97479</v>
      </c>
    </row>
    <row r="25774" spans="6:8" ht="13.5">
      <c r="F25774" s="156" t="s">
        <v>4367</v>
      </c>
      <c r="H25774">
        <v>97479</v>
      </c>
    </row>
    <row r="25775" spans="6:8" ht="13.5">
      <c r="F25775" s="156" t="s">
        <v>4367</v>
      </c>
      <c r="H25775">
        <v>97479</v>
      </c>
    </row>
    <row r="25776" spans="6:8" ht="13.5">
      <c r="F25776" s="156" t="s">
        <v>4367</v>
      </c>
      <c r="H25776">
        <v>97479</v>
      </c>
    </row>
    <row r="25777" spans="6:8" ht="13.5">
      <c r="F25777" s="156" t="s">
        <v>4368</v>
      </c>
      <c r="H25777">
        <v>97480</v>
      </c>
    </row>
    <row r="25778" spans="6:8" ht="13.5">
      <c r="F25778" s="156" t="s">
        <v>4368</v>
      </c>
      <c r="H25778">
        <v>97480</v>
      </c>
    </row>
    <row r="25779" spans="6:8" ht="13.5">
      <c r="F25779" s="156" t="s">
        <v>4368</v>
      </c>
      <c r="H25779">
        <v>97480</v>
      </c>
    </row>
    <row r="25780" spans="6:8" ht="13.5">
      <c r="F25780" s="156" t="s">
        <v>4368</v>
      </c>
      <c r="H25780">
        <v>97480</v>
      </c>
    </row>
    <row r="25781" spans="6:8" ht="13.5">
      <c r="F25781" s="156" t="s">
        <v>4368</v>
      </c>
      <c r="H25781">
        <v>97480</v>
      </c>
    </row>
    <row r="25782" spans="6:8" ht="13.5">
      <c r="F25782" s="156" t="s">
        <v>4368</v>
      </c>
      <c r="H25782">
        <v>97480</v>
      </c>
    </row>
    <row r="25783" spans="6:8" ht="13.5">
      <c r="F25783" s="156" t="s">
        <v>4369</v>
      </c>
      <c r="H25783">
        <v>97481</v>
      </c>
    </row>
    <row r="25784" spans="6:8" ht="13.5">
      <c r="F25784" s="156" t="s">
        <v>4369</v>
      </c>
      <c r="H25784">
        <v>97481</v>
      </c>
    </row>
    <row r="25785" spans="6:8" ht="13.5">
      <c r="F25785" s="156" t="s">
        <v>4369</v>
      </c>
      <c r="H25785">
        <v>97481</v>
      </c>
    </row>
    <row r="25786" spans="6:8" ht="13.5">
      <c r="F25786" s="156" t="s">
        <v>4369</v>
      </c>
      <c r="H25786">
        <v>97481</v>
      </c>
    </row>
    <row r="25787" spans="6:8" ht="13.5">
      <c r="F25787" s="156" t="s">
        <v>4369</v>
      </c>
      <c r="H25787">
        <v>97481</v>
      </c>
    </row>
    <row r="25788" spans="6:8" ht="13.5">
      <c r="F25788" s="156" t="s">
        <v>4369</v>
      </c>
      <c r="H25788">
        <v>97481</v>
      </c>
    </row>
    <row r="25789" spans="6:8" ht="13.5">
      <c r="F25789" s="156" t="s">
        <v>4370</v>
      </c>
      <c r="H25789">
        <v>97482</v>
      </c>
    </row>
    <row r="25790" spans="6:8" ht="13.5">
      <c r="F25790" s="156" t="s">
        <v>4370</v>
      </c>
      <c r="H25790">
        <v>97482</v>
      </c>
    </row>
    <row r="25791" spans="6:8" ht="13.5">
      <c r="F25791" s="156" t="s">
        <v>4370</v>
      </c>
      <c r="H25791">
        <v>97482</v>
      </c>
    </row>
    <row r="25792" spans="6:8" ht="13.5">
      <c r="F25792" s="156" t="s">
        <v>4370</v>
      </c>
      <c r="H25792">
        <v>97482</v>
      </c>
    </row>
    <row r="25793" spans="6:8" ht="13.5">
      <c r="F25793" s="156" t="s">
        <v>4370</v>
      </c>
      <c r="H25793">
        <v>97482</v>
      </c>
    </row>
    <row r="25794" spans="6:8" ht="13.5">
      <c r="F25794" s="156" t="s">
        <v>4370</v>
      </c>
      <c r="H25794">
        <v>97482</v>
      </c>
    </row>
    <row r="25795" spans="6:8" ht="13.5">
      <c r="F25795" s="156" t="s">
        <v>4371</v>
      </c>
      <c r="H25795">
        <v>97483</v>
      </c>
    </row>
    <row r="25796" spans="6:8" ht="13.5">
      <c r="F25796" s="156" t="s">
        <v>4371</v>
      </c>
      <c r="H25796">
        <v>97483</v>
      </c>
    </row>
    <row r="25797" spans="6:8" ht="13.5">
      <c r="F25797" s="156" t="s">
        <v>4371</v>
      </c>
      <c r="H25797">
        <v>97483</v>
      </c>
    </row>
    <row r="25798" spans="6:8" ht="13.5">
      <c r="F25798" s="156" t="s">
        <v>4371</v>
      </c>
      <c r="H25798">
        <v>97483</v>
      </c>
    </row>
    <row r="25799" spans="6:8" ht="13.5">
      <c r="F25799" s="156" t="s">
        <v>4371</v>
      </c>
      <c r="H25799">
        <v>97483</v>
      </c>
    </row>
    <row r="25800" spans="6:8" ht="13.5">
      <c r="F25800" s="156" t="s">
        <v>4371</v>
      </c>
      <c r="H25800">
        <v>97483</v>
      </c>
    </row>
    <row r="25801" spans="6:8" ht="13.5">
      <c r="F25801" s="156" t="s">
        <v>4372</v>
      </c>
      <c r="H25801">
        <v>97484</v>
      </c>
    </row>
    <row r="25802" spans="6:8" ht="13.5">
      <c r="F25802" s="156" t="s">
        <v>4372</v>
      </c>
      <c r="H25802">
        <v>97484</v>
      </c>
    </row>
    <row r="25803" spans="6:8" ht="13.5">
      <c r="F25803" s="156" t="s">
        <v>4372</v>
      </c>
      <c r="H25803">
        <v>97484</v>
      </c>
    </row>
    <row r="25804" spans="6:8" ht="13.5">
      <c r="F25804" s="156" t="s">
        <v>4372</v>
      </c>
      <c r="H25804">
        <v>97484</v>
      </c>
    </row>
    <row r="25805" spans="6:8" ht="13.5">
      <c r="F25805" s="156" t="s">
        <v>4372</v>
      </c>
      <c r="H25805">
        <v>97484</v>
      </c>
    </row>
    <row r="25806" spans="6:8" ht="13.5">
      <c r="F25806" s="156" t="s">
        <v>4372</v>
      </c>
      <c r="H25806">
        <v>97484</v>
      </c>
    </row>
    <row r="25807" spans="6:8" ht="13.5">
      <c r="F25807" s="156" t="s">
        <v>4373</v>
      </c>
      <c r="H25807">
        <v>97485</v>
      </c>
    </row>
    <row r="25808" spans="6:8" ht="13.5">
      <c r="F25808" s="156" t="s">
        <v>4373</v>
      </c>
      <c r="H25808">
        <v>97485</v>
      </c>
    </row>
    <row r="25809" spans="6:8" ht="13.5">
      <c r="F25809" s="156" t="s">
        <v>4373</v>
      </c>
      <c r="H25809">
        <v>97485</v>
      </c>
    </row>
    <row r="25810" spans="6:8" ht="13.5">
      <c r="F25810" s="156" t="s">
        <v>4373</v>
      </c>
      <c r="H25810">
        <v>97485</v>
      </c>
    </row>
    <row r="25811" spans="6:8" ht="13.5">
      <c r="F25811" s="156" t="s">
        <v>4373</v>
      </c>
      <c r="H25811">
        <v>97485</v>
      </c>
    </row>
    <row r="25812" spans="6:8" ht="13.5">
      <c r="F25812" s="156" t="s">
        <v>4373</v>
      </c>
      <c r="H25812">
        <v>97485</v>
      </c>
    </row>
    <row r="25813" spans="6:8" ht="13.5">
      <c r="F25813" s="156" t="s">
        <v>4374</v>
      </c>
      <c r="H25813">
        <v>97486</v>
      </c>
    </row>
    <row r="25814" spans="6:8" ht="13.5">
      <c r="F25814" s="156" t="s">
        <v>4374</v>
      </c>
      <c r="H25814">
        <v>97486</v>
      </c>
    </row>
    <row r="25815" spans="6:8" ht="13.5">
      <c r="F25815" s="156" t="s">
        <v>4374</v>
      </c>
      <c r="H25815">
        <v>97486</v>
      </c>
    </row>
    <row r="25816" spans="6:8" ht="13.5">
      <c r="F25816" s="156" t="s">
        <v>4374</v>
      </c>
      <c r="H25816">
        <v>97486</v>
      </c>
    </row>
    <row r="25817" spans="6:8" ht="13.5">
      <c r="F25817" s="156" t="s">
        <v>4374</v>
      </c>
      <c r="H25817">
        <v>97486</v>
      </c>
    </row>
    <row r="25818" spans="6:8" ht="13.5">
      <c r="F25818" s="156" t="s">
        <v>4374</v>
      </c>
      <c r="H25818">
        <v>97486</v>
      </c>
    </row>
    <row r="25819" spans="6:8" ht="13.5">
      <c r="F25819" s="156" t="s">
        <v>4375</v>
      </c>
      <c r="H25819">
        <v>97487</v>
      </c>
    </row>
    <row r="25820" spans="6:8" ht="13.5">
      <c r="F25820" s="156" t="s">
        <v>4375</v>
      </c>
      <c r="H25820">
        <v>97487</v>
      </c>
    </row>
    <row r="25821" spans="6:8" ht="13.5">
      <c r="F25821" s="156" t="s">
        <v>4375</v>
      </c>
      <c r="H25821">
        <v>97487</v>
      </c>
    </row>
    <row r="25822" spans="6:8" ht="13.5">
      <c r="F25822" s="156" t="s">
        <v>4375</v>
      </c>
      <c r="H25822">
        <v>97487</v>
      </c>
    </row>
    <row r="25823" spans="6:8" ht="13.5">
      <c r="F25823" s="156" t="s">
        <v>4375</v>
      </c>
      <c r="H25823">
        <v>97487</v>
      </c>
    </row>
    <row r="25824" spans="6:8" ht="13.5">
      <c r="F25824" s="156" t="s">
        <v>4375</v>
      </c>
      <c r="H25824">
        <v>97487</v>
      </c>
    </row>
    <row r="25825" spans="6:8" ht="13.5">
      <c r="F25825" s="156" t="s">
        <v>4376</v>
      </c>
      <c r="H25825">
        <v>97488</v>
      </c>
    </row>
    <row r="25826" spans="6:8" ht="13.5">
      <c r="F25826" s="156" t="s">
        <v>4376</v>
      </c>
      <c r="H25826">
        <v>97488</v>
      </c>
    </row>
    <row r="25827" spans="6:8" ht="13.5">
      <c r="F25827" s="156" t="s">
        <v>4376</v>
      </c>
      <c r="H25827">
        <v>97488</v>
      </c>
    </row>
    <row r="25828" spans="6:8" ht="13.5">
      <c r="F25828" s="156" t="s">
        <v>4376</v>
      </c>
      <c r="H25828">
        <v>97488</v>
      </c>
    </row>
    <row r="25829" spans="6:8" ht="13.5">
      <c r="F25829" s="156" t="s">
        <v>4376</v>
      </c>
      <c r="H25829">
        <v>97488</v>
      </c>
    </row>
    <row r="25830" spans="6:8" ht="13.5">
      <c r="F25830" s="156" t="s">
        <v>4376</v>
      </c>
      <c r="H25830">
        <v>97488</v>
      </c>
    </row>
    <row r="25831" spans="6:8" ht="13.5">
      <c r="F25831" s="156" t="s">
        <v>4377</v>
      </c>
      <c r="H25831">
        <v>97489</v>
      </c>
    </row>
    <row r="25832" spans="6:8" ht="13.5">
      <c r="F25832" s="156" t="s">
        <v>4377</v>
      </c>
      <c r="H25832">
        <v>97489</v>
      </c>
    </row>
    <row r="25833" spans="6:8" ht="13.5">
      <c r="F25833" s="156" t="s">
        <v>4377</v>
      </c>
      <c r="H25833">
        <v>97489</v>
      </c>
    </row>
    <row r="25834" spans="6:8" ht="13.5">
      <c r="F25834" s="156" t="s">
        <v>4377</v>
      </c>
      <c r="H25834">
        <v>97489</v>
      </c>
    </row>
    <row r="25835" spans="6:8" ht="13.5">
      <c r="F25835" s="156" t="s">
        <v>4377</v>
      </c>
      <c r="H25835">
        <v>97489</v>
      </c>
    </row>
    <row r="25836" spans="6:8" ht="13.5">
      <c r="F25836" s="156" t="s">
        <v>4377</v>
      </c>
      <c r="H25836">
        <v>97489</v>
      </c>
    </row>
    <row r="25837" spans="6:8" ht="13.5">
      <c r="F25837" s="156" t="s">
        <v>4378</v>
      </c>
      <c r="H25837">
        <v>97490</v>
      </c>
    </row>
    <row r="25838" spans="6:8" ht="13.5">
      <c r="F25838" s="156" t="s">
        <v>4378</v>
      </c>
      <c r="H25838">
        <v>97490</v>
      </c>
    </row>
    <row r="25839" spans="6:8" ht="13.5">
      <c r="F25839" s="156" t="s">
        <v>4378</v>
      </c>
      <c r="H25839">
        <v>97490</v>
      </c>
    </row>
    <row r="25840" spans="6:8" ht="13.5">
      <c r="F25840" s="156" t="s">
        <v>4378</v>
      </c>
      <c r="H25840">
        <v>97490</v>
      </c>
    </row>
    <row r="25841" spans="6:8" ht="13.5">
      <c r="F25841" s="156" t="s">
        <v>4378</v>
      </c>
      <c r="H25841">
        <v>97490</v>
      </c>
    </row>
    <row r="25842" spans="6:8" ht="13.5">
      <c r="F25842" s="156" t="s">
        <v>4378</v>
      </c>
      <c r="H25842">
        <v>97490</v>
      </c>
    </row>
    <row r="25843" spans="6:8" ht="13.5">
      <c r="F25843" s="156" t="s">
        <v>4379</v>
      </c>
      <c r="H25843">
        <v>97491</v>
      </c>
    </row>
    <row r="25844" spans="6:8" ht="13.5">
      <c r="F25844" s="156" t="s">
        <v>4379</v>
      </c>
      <c r="H25844">
        <v>97491</v>
      </c>
    </row>
    <row r="25845" spans="6:8" ht="13.5">
      <c r="F25845" s="156" t="s">
        <v>4379</v>
      </c>
      <c r="H25845">
        <v>97491</v>
      </c>
    </row>
    <row r="25846" spans="6:8" ht="13.5">
      <c r="F25846" s="156" t="s">
        <v>4379</v>
      </c>
      <c r="H25846">
        <v>97491</v>
      </c>
    </row>
    <row r="25847" spans="6:8" ht="13.5">
      <c r="F25847" s="156" t="s">
        <v>4379</v>
      </c>
      <c r="H25847">
        <v>97491</v>
      </c>
    </row>
    <row r="25848" spans="6:8" ht="13.5">
      <c r="F25848" s="156" t="s">
        <v>4379</v>
      </c>
      <c r="H25848">
        <v>97491</v>
      </c>
    </row>
    <row r="25849" spans="6:8" ht="13.5">
      <c r="F25849" s="156" t="s">
        <v>4380</v>
      </c>
      <c r="H25849">
        <v>97492</v>
      </c>
    </row>
    <row r="25850" spans="6:8" ht="13.5">
      <c r="F25850" s="156" t="s">
        <v>4380</v>
      </c>
      <c r="H25850">
        <v>97492</v>
      </c>
    </row>
    <row r="25851" spans="6:8" ht="13.5">
      <c r="F25851" s="156" t="s">
        <v>4380</v>
      </c>
      <c r="H25851">
        <v>97492</v>
      </c>
    </row>
    <row r="25852" spans="6:8" ht="13.5">
      <c r="F25852" s="156" t="s">
        <v>4380</v>
      </c>
      <c r="H25852">
        <v>97492</v>
      </c>
    </row>
    <row r="25853" spans="6:8" ht="13.5">
      <c r="F25853" s="156" t="s">
        <v>4380</v>
      </c>
      <c r="H25853">
        <v>97492</v>
      </c>
    </row>
    <row r="25854" spans="6:8" ht="13.5">
      <c r="F25854" s="156" t="s">
        <v>4380</v>
      </c>
      <c r="H25854">
        <v>97492</v>
      </c>
    </row>
    <row r="25855" spans="6:8" ht="13.5">
      <c r="F25855" s="156" t="s">
        <v>4381</v>
      </c>
      <c r="H25855">
        <v>97493</v>
      </c>
    </row>
    <row r="25856" spans="6:8" ht="13.5">
      <c r="F25856" s="156" t="s">
        <v>4381</v>
      </c>
      <c r="H25856">
        <v>97493</v>
      </c>
    </row>
    <row r="25857" spans="6:8" ht="13.5">
      <c r="F25857" s="156" t="s">
        <v>4381</v>
      </c>
      <c r="H25857">
        <v>97493</v>
      </c>
    </row>
    <row r="25858" spans="6:8" ht="13.5">
      <c r="F25858" s="156" t="s">
        <v>4381</v>
      </c>
      <c r="H25858">
        <v>97493</v>
      </c>
    </row>
    <row r="25859" spans="6:8" ht="13.5">
      <c r="F25859" s="156" t="s">
        <v>4381</v>
      </c>
      <c r="H25859">
        <v>97493</v>
      </c>
    </row>
    <row r="25860" spans="6:8" ht="13.5">
      <c r="F25860" s="156" t="s">
        <v>4381</v>
      </c>
      <c r="H25860">
        <v>97493</v>
      </c>
    </row>
    <row r="25861" spans="6:8" ht="13.5">
      <c r="F25861" s="156" t="s">
        <v>4382</v>
      </c>
      <c r="H25861">
        <v>97494</v>
      </c>
    </row>
    <row r="25862" spans="6:8" ht="13.5">
      <c r="F25862" s="156" t="s">
        <v>4382</v>
      </c>
      <c r="H25862">
        <v>97494</v>
      </c>
    </row>
    <row r="25863" spans="6:8" ht="13.5">
      <c r="F25863" s="156" t="s">
        <v>4382</v>
      </c>
      <c r="H25863">
        <v>97494</v>
      </c>
    </row>
    <row r="25864" spans="6:8" ht="13.5">
      <c r="F25864" s="156" t="s">
        <v>4382</v>
      </c>
      <c r="H25864">
        <v>97494</v>
      </c>
    </row>
    <row r="25865" spans="6:8" ht="13.5">
      <c r="F25865" s="156" t="s">
        <v>4382</v>
      </c>
      <c r="H25865">
        <v>97494</v>
      </c>
    </row>
    <row r="25866" spans="6:8" ht="13.5">
      <c r="F25866" s="156" t="s">
        <v>4382</v>
      </c>
      <c r="H25866">
        <v>97494</v>
      </c>
    </row>
    <row r="25867" spans="6:8" ht="13.5">
      <c r="F25867" s="156" t="s">
        <v>4383</v>
      </c>
      <c r="H25867">
        <v>97495</v>
      </c>
    </row>
    <row r="25868" spans="6:8" ht="13.5">
      <c r="F25868" s="156" t="s">
        <v>4383</v>
      </c>
      <c r="H25868">
        <v>97495</v>
      </c>
    </row>
    <row r="25869" spans="6:8" ht="13.5">
      <c r="F25869" s="156" t="s">
        <v>4383</v>
      </c>
      <c r="H25869">
        <v>97495</v>
      </c>
    </row>
    <row r="25870" spans="6:8" ht="13.5">
      <c r="F25870" s="156" t="s">
        <v>4383</v>
      </c>
      <c r="H25870">
        <v>97495</v>
      </c>
    </row>
    <row r="25871" spans="6:8" ht="13.5">
      <c r="F25871" s="156" t="s">
        <v>4383</v>
      </c>
      <c r="H25871">
        <v>97495</v>
      </c>
    </row>
    <row r="25872" spans="6:8" ht="13.5">
      <c r="F25872" s="156" t="s">
        <v>4383</v>
      </c>
      <c r="H25872">
        <v>97495</v>
      </c>
    </row>
    <row r="25873" spans="6:8" ht="13.5">
      <c r="F25873" s="156" t="s">
        <v>4384</v>
      </c>
      <c r="H25873">
        <v>97496</v>
      </c>
    </row>
    <row r="25874" spans="6:8" ht="13.5">
      <c r="F25874" s="156" t="s">
        <v>4384</v>
      </c>
      <c r="H25874">
        <v>97496</v>
      </c>
    </row>
    <row r="25875" spans="6:8" ht="13.5">
      <c r="F25875" s="156" t="s">
        <v>4384</v>
      </c>
      <c r="H25875">
        <v>97496</v>
      </c>
    </row>
    <row r="25876" spans="6:8" ht="13.5">
      <c r="F25876" s="156" t="s">
        <v>4384</v>
      </c>
      <c r="H25876">
        <v>97496</v>
      </c>
    </row>
    <row r="25877" spans="6:8" ht="13.5">
      <c r="F25877" s="156" t="s">
        <v>4384</v>
      </c>
      <c r="H25877">
        <v>97496</v>
      </c>
    </row>
    <row r="25878" spans="6:8" ht="13.5">
      <c r="F25878" s="156" t="s">
        <v>4384</v>
      </c>
      <c r="H25878">
        <v>97496</v>
      </c>
    </row>
    <row r="25879" spans="6:8" ht="13.5">
      <c r="F25879" s="156" t="s">
        <v>4385</v>
      </c>
      <c r="H25879">
        <v>97499</v>
      </c>
    </row>
    <row r="25880" spans="6:8" ht="13.5">
      <c r="F25880" s="156" t="s">
        <v>4385</v>
      </c>
      <c r="H25880">
        <v>97499</v>
      </c>
    </row>
    <row r="25881" spans="6:8" ht="13.5">
      <c r="F25881" s="156" t="s">
        <v>4385</v>
      </c>
      <c r="H25881">
        <v>97499</v>
      </c>
    </row>
    <row r="25882" spans="6:8" ht="13.5">
      <c r="F25882" s="156" t="s">
        <v>4385</v>
      </c>
      <c r="H25882">
        <v>97499</v>
      </c>
    </row>
    <row r="25883" spans="6:8" ht="13.5">
      <c r="F25883" s="156" t="s">
        <v>4385</v>
      </c>
      <c r="H25883">
        <v>97499</v>
      </c>
    </row>
    <row r="25884" spans="6:8" ht="13.5">
      <c r="F25884" s="156" t="s">
        <v>4385</v>
      </c>
      <c r="H25884">
        <v>97499</v>
      </c>
    </row>
    <row r="25885" spans="6:8" ht="13.5">
      <c r="F25885" s="156" t="s">
        <v>4386</v>
      </c>
      <c r="H25885">
        <v>97500</v>
      </c>
    </row>
    <row r="25886" spans="6:8" ht="13.5">
      <c r="F25886" s="156" t="s">
        <v>4386</v>
      </c>
      <c r="H25886">
        <v>97500</v>
      </c>
    </row>
    <row r="25887" spans="6:8" ht="13.5">
      <c r="F25887" s="156" t="s">
        <v>4386</v>
      </c>
      <c r="H25887">
        <v>97500</v>
      </c>
    </row>
    <row r="25888" spans="6:8" ht="13.5">
      <c r="F25888" s="156" t="s">
        <v>4386</v>
      </c>
      <c r="H25888">
        <v>97500</v>
      </c>
    </row>
    <row r="25889" spans="6:8" ht="13.5">
      <c r="F25889" s="156" t="s">
        <v>4386</v>
      </c>
      <c r="H25889">
        <v>97500</v>
      </c>
    </row>
    <row r="25890" spans="6:8" ht="13.5">
      <c r="F25890" s="156" t="s">
        <v>4386</v>
      </c>
      <c r="H25890">
        <v>97500</v>
      </c>
    </row>
    <row r="25891" spans="6:8" ht="13.5">
      <c r="F25891" s="156" t="s">
        <v>4387</v>
      </c>
      <c r="H25891">
        <v>97502</v>
      </c>
    </row>
    <row r="25892" spans="6:8" ht="13.5">
      <c r="F25892" s="156" t="s">
        <v>4387</v>
      </c>
      <c r="H25892">
        <v>97502</v>
      </c>
    </row>
    <row r="25893" spans="6:8" ht="13.5">
      <c r="F25893" s="156" t="s">
        <v>4387</v>
      </c>
      <c r="H25893">
        <v>97502</v>
      </c>
    </row>
    <row r="25894" spans="6:8" ht="13.5">
      <c r="F25894" s="156" t="s">
        <v>4387</v>
      </c>
      <c r="H25894">
        <v>97502</v>
      </c>
    </row>
    <row r="25895" spans="6:8" ht="13.5">
      <c r="F25895" s="156" t="s">
        <v>4387</v>
      </c>
      <c r="H25895">
        <v>97502</v>
      </c>
    </row>
    <row r="25896" spans="6:8" ht="13.5">
      <c r="F25896" s="156" t="s">
        <v>4387</v>
      </c>
      <c r="H25896">
        <v>97502</v>
      </c>
    </row>
    <row r="25897" spans="6:8" ht="13.5">
      <c r="F25897" s="156" t="s">
        <v>4388</v>
      </c>
      <c r="H25897">
        <v>97503</v>
      </c>
    </row>
    <row r="25898" spans="6:8" ht="13.5">
      <c r="F25898" s="156" t="s">
        <v>4388</v>
      </c>
      <c r="H25898">
        <v>97503</v>
      </c>
    </row>
    <row r="25899" spans="6:8" ht="13.5">
      <c r="F25899" s="156" t="s">
        <v>4388</v>
      </c>
      <c r="H25899">
        <v>97503</v>
      </c>
    </row>
    <row r="25900" spans="6:8" ht="13.5">
      <c r="F25900" s="156" t="s">
        <v>4388</v>
      </c>
      <c r="H25900">
        <v>97503</v>
      </c>
    </row>
    <row r="25901" spans="6:8" ht="13.5">
      <c r="F25901" s="156" t="s">
        <v>4388</v>
      </c>
      <c r="H25901">
        <v>97503</v>
      </c>
    </row>
    <row r="25902" spans="6:8" ht="13.5">
      <c r="F25902" s="156" t="s">
        <v>4388</v>
      </c>
      <c r="H25902">
        <v>97503</v>
      </c>
    </row>
    <row r="25903" spans="6:8" ht="13.5">
      <c r="F25903" s="156" t="s">
        <v>4389</v>
      </c>
      <c r="H25903">
        <v>97505</v>
      </c>
    </row>
    <row r="25904" spans="6:8" ht="13.5">
      <c r="F25904" s="156" t="s">
        <v>4389</v>
      </c>
      <c r="H25904">
        <v>97505</v>
      </c>
    </row>
    <row r="25905" spans="6:8" ht="13.5">
      <c r="F25905" s="156" t="s">
        <v>4389</v>
      </c>
      <c r="H25905">
        <v>97505</v>
      </c>
    </row>
    <row r="25906" spans="6:8" ht="13.5">
      <c r="F25906" s="156" t="s">
        <v>4389</v>
      </c>
      <c r="H25906">
        <v>97505</v>
      </c>
    </row>
    <row r="25907" spans="6:8" ht="13.5">
      <c r="F25907" s="156" t="s">
        <v>4389</v>
      </c>
      <c r="H25907">
        <v>97505</v>
      </c>
    </row>
    <row r="25908" spans="6:8" ht="13.5">
      <c r="F25908" s="156" t="s">
        <v>4389</v>
      </c>
      <c r="H25908">
        <v>97505</v>
      </c>
    </row>
    <row r="25909" spans="6:8" ht="13.5">
      <c r="F25909" s="156" t="s">
        <v>4390</v>
      </c>
      <c r="H25909">
        <v>97506</v>
      </c>
    </row>
    <row r="25910" spans="6:8" ht="13.5">
      <c r="F25910" s="156" t="s">
        <v>4390</v>
      </c>
      <c r="H25910">
        <v>97506</v>
      </c>
    </row>
    <row r="25911" spans="6:8" ht="13.5">
      <c r="F25911" s="156" t="s">
        <v>4390</v>
      </c>
      <c r="H25911">
        <v>97506</v>
      </c>
    </row>
    <row r="25912" spans="6:8" ht="13.5">
      <c r="F25912" s="156" t="s">
        <v>4390</v>
      </c>
      <c r="H25912">
        <v>97506</v>
      </c>
    </row>
    <row r="25913" spans="6:8" ht="13.5">
      <c r="F25913" s="156" t="s">
        <v>4390</v>
      </c>
      <c r="H25913">
        <v>97506</v>
      </c>
    </row>
    <row r="25914" spans="6:8" ht="13.5">
      <c r="F25914" s="156" t="s">
        <v>4390</v>
      </c>
      <c r="H25914">
        <v>97506</v>
      </c>
    </row>
    <row r="25915" spans="6:8" ht="13.5">
      <c r="F25915" s="156" t="s">
        <v>4391</v>
      </c>
      <c r="H25915">
        <v>97508</v>
      </c>
    </row>
    <row r="25916" spans="6:8" ht="13.5">
      <c r="F25916" s="156" t="s">
        <v>4391</v>
      </c>
      <c r="H25916">
        <v>97508</v>
      </c>
    </row>
    <row r="25917" spans="6:8" ht="13.5">
      <c r="F25917" s="156" t="s">
        <v>4391</v>
      </c>
      <c r="H25917">
        <v>97508</v>
      </c>
    </row>
    <row r="25918" spans="6:8" ht="13.5">
      <c r="F25918" s="156" t="s">
        <v>4391</v>
      </c>
      <c r="H25918">
        <v>97508</v>
      </c>
    </row>
    <row r="25919" spans="6:8" ht="13.5">
      <c r="F25919" s="156" t="s">
        <v>4391</v>
      </c>
      <c r="H25919">
        <v>97508</v>
      </c>
    </row>
    <row r="25920" spans="6:8" ht="13.5">
      <c r="F25920" s="156" t="s">
        <v>4391</v>
      </c>
      <c r="H25920">
        <v>97508</v>
      </c>
    </row>
    <row r="25921" spans="6:8" ht="13.5">
      <c r="F25921" s="156" t="s">
        <v>4392</v>
      </c>
      <c r="H25921">
        <v>97509</v>
      </c>
    </row>
    <row r="25922" spans="6:8" ht="13.5">
      <c r="F25922" s="156" t="s">
        <v>4392</v>
      </c>
      <c r="H25922">
        <v>97509</v>
      </c>
    </row>
    <row r="25923" spans="6:8" ht="13.5">
      <c r="F25923" s="156" t="s">
        <v>4392</v>
      </c>
      <c r="H25923">
        <v>97509</v>
      </c>
    </row>
    <row r="25924" spans="6:8" ht="13.5">
      <c r="F25924" s="156" t="s">
        <v>4392</v>
      </c>
      <c r="H25924">
        <v>97509</v>
      </c>
    </row>
    <row r="25925" spans="6:8" ht="13.5">
      <c r="F25925" s="156" t="s">
        <v>4392</v>
      </c>
      <c r="H25925">
        <v>97509</v>
      </c>
    </row>
    <row r="25926" spans="6:8" ht="13.5">
      <c r="F25926" s="156" t="s">
        <v>4392</v>
      </c>
      <c r="H25926">
        <v>97509</v>
      </c>
    </row>
    <row r="25927" spans="6:8" ht="13.5">
      <c r="F25927" s="156" t="s">
        <v>4393</v>
      </c>
      <c r="H25927">
        <v>97511</v>
      </c>
    </row>
    <row r="25928" spans="6:8" ht="13.5">
      <c r="F25928" s="156" t="s">
        <v>4393</v>
      </c>
      <c r="H25928">
        <v>97511</v>
      </c>
    </row>
    <row r="25929" spans="6:8" ht="13.5">
      <c r="F25929" s="156" t="s">
        <v>4393</v>
      </c>
      <c r="H25929">
        <v>97511</v>
      </c>
    </row>
    <row r="25930" spans="6:8" ht="13.5">
      <c r="F25930" s="156" t="s">
        <v>4393</v>
      </c>
      <c r="H25930">
        <v>97511</v>
      </c>
    </row>
    <row r="25931" spans="6:8" ht="13.5">
      <c r="F25931" s="156" t="s">
        <v>4393</v>
      </c>
      <c r="H25931">
        <v>97511</v>
      </c>
    </row>
    <row r="25932" spans="6:8" ht="13.5">
      <c r="F25932" s="156" t="s">
        <v>4393</v>
      </c>
      <c r="H25932">
        <v>97511</v>
      </c>
    </row>
    <row r="25933" spans="6:8" ht="13.5">
      <c r="F25933" s="156" t="s">
        <v>4394</v>
      </c>
      <c r="H25933">
        <v>97512</v>
      </c>
    </row>
    <row r="25934" spans="6:8" ht="13.5">
      <c r="F25934" s="156" t="s">
        <v>4394</v>
      </c>
      <c r="H25934">
        <v>97512</v>
      </c>
    </row>
    <row r="25935" spans="6:8" ht="13.5">
      <c r="F25935" s="156" t="s">
        <v>4394</v>
      </c>
      <c r="H25935">
        <v>97512</v>
      </c>
    </row>
    <row r="25936" spans="6:8" ht="13.5">
      <c r="F25936" s="156" t="s">
        <v>4394</v>
      </c>
      <c r="H25936">
        <v>97512</v>
      </c>
    </row>
    <row r="25937" spans="6:8" ht="13.5">
      <c r="F25937" s="156" t="s">
        <v>4394</v>
      </c>
      <c r="H25937">
        <v>97512</v>
      </c>
    </row>
    <row r="25938" spans="6:8" ht="13.5">
      <c r="F25938" s="156" t="s">
        <v>4394</v>
      </c>
      <c r="H25938">
        <v>97512</v>
      </c>
    </row>
    <row r="25939" spans="6:8" ht="13.5">
      <c r="F25939" s="156" t="s">
        <v>4395</v>
      </c>
      <c r="H25939">
        <v>97514</v>
      </c>
    </row>
    <row r="25940" spans="6:8" ht="13.5">
      <c r="F25940" s="156" t="s">
        <v>4395</v>
      </c>
      <c r="H25940">
        <v>97514</v>
      </c>
    </row>
    <row r="25941" spans="6:8" ht="13.5">
      <c r="F25941" s="156" t="s">
        <v>4395</v>
      </c>
      <c r="H25941">
        <v>97514</v>
      </c>
    </row>
    <row r="25942" spans="6:8" ht="13.5">
      <c r="F25942" s="156" t="s">
        <v>4395</v>
      </c>
      <c r="H25942">
        <v>97514</v>
      </c>
    </row>
    <row r="25943" spans="6:8" ht="13.5">
      <c r="F25943" s="156" t="s">
        <v>4395</v>
      </c>
      <c r="H25943">
        <v>97514</v>
      </c>
    </row>
    <row r="25944" spans="6:8" ht="13.5">
      <c r="F25944" s="156" t="s">
        <v>4395</v>
      </c>
      <c r="H25944">
        <v>97514</v>
      </c>
    </row>
    <row r="25945" spans="6:8" ht="13.5">
      <c r="F25945" s="156" t="s">
        <v>4396</v>
      </c>
      <c r="H25945">
        <v>97515</v>
      </c>
    </row>
    <row r="25946" spans="6:8" ht="13.5">
      <c r="F25946" s="156" t="s">
        <v>4396</v>
      </c>
      <c r="H25946">
        <v>97515</v>
      </c>
    </row>
    <row r="25947" spans="6:8" ht="13.5">
      <c r="F25947" s="156" t="s">
        <v>4396</v>
      </c>
      <c r="H25947">
        <v>97515</v>
      </c>
    </row>
    <row r="25948" spans="6:8" ht="13.5">
      <c r="F25948" s="156" t="s">
        <v>4396</v>
      </c>
      <c r="H25948">
        <v>97515</v>
      </c>
    </row>
    <row r="25949" spans="6:8" ht="13.5">
      <c r="F25949" s="156" t="s">
        <v>4396</v>
      </c>
      <c r="H25949">
        <v>97515</v>
      </c>
    </row>
    <row r="25950" spans="6:8" ht="13.5">
      <c r="F25950" s="156" t="s">
        <v>4396</v>
      </c>
      <c r="H25950">
        <v>97515</v>
      </c>
    </row>
    <row r="25951" spans="6:8" ht="13.5">
      <c r="F25951" s="156" t="s">
        <v>4397</v>
      </c>
      <c r="H25951">
        <v>97517</v>
      </c>
    </row>
    <row r="25952" spans="6:8" ht="13.5">
      <c r="F25952" s="156" t="s">
        <v>4397</v>
      </c>
      <c r="H25952">
        <v>97517</v>
      </c>
    </row>
    <row r="25953" spans="6:8" ht="13.5">
      <c r="F25953" s="156" t="s">
        <v>4397</v>
      </c>
      <c r="H25953">
        <v>97517</v>
      </c>
    </row>
    <row r="25954" spans="6:8" ht="13.5">
      <c r="F25954" s="156" t="s">
        <v>4397</v>
      </c>
      <c r="H25954">
        <v>97517</v>
      </c>
    </row>
    <row r="25955" spans="6:8" ht="13.5">
      <c r="F25955" s="156" t="s">
        <v>4397</v>
      </c>
      <c r="H25955">
        <v>97517</v>
      </c>
    </row>
    <row r="25956" spans="6:8" ht="13.5">
      <c r="F25956" s="156" t="s">
        <v>4397</v>
      </c>
      <c r="H25956">
        <v>97517</v>
      </c>
    </row>
    <row r="25957" spans="6:8" ht="13.5">
      <c r="F25957" s="156" t="s">
        <v>4398</v>
      </c>
      <c r="H25957">
        <v>97518</v>
      </c>
    </row>
    <row r="25958" spans="6:8" ht="13.5">
      <c r="F25958" s="156" t="s">
        <v>4398</v>
      </c>
      <c r="H25958">
        <v>97518</v>
      </c>
    </row>
    <row r="25959" spans="6:8" ht="13.5">
      <c r="F25959" s="156" t="s">
        <v>4398</v>
      </c>
      <c r="H25959">
        <v>97518</v>
      </c>
    </row>
    <row r="25960" spans="6:8" ht="13.5">
      <c r="F25960" s="156" t="s">
        <v>4398</v>
      </c>
      <c r="H25960">
        <v>97518</v>
      </c>
    </row>
    <row r="25961" spans="6:8" ht="13.5">
      <c r="F25961" s="156" t="s">
        <v>4398</v>
      </c>
      <c r="H25961">
        <v>97518</v>
      </c>
    </row>
    <row r="25962" spans="6:8" ht="13.5">
      <c r="F25962" s="156" t="s">
        <v>4398</v>
      </c>
      <c r="H25962">
        <v>97518</v>
      </c>
    </row>
    <row r="25963" spans="6:8" ht="13.5">
      <c r="F25963" s="156" t="s">
        <v>4399</v>
      </c>
      <c r="H25963">
        <v>97519</v>
      </c>
    </row>
    <row r="25964" spans="6:8" ht="13.5">
      <c r="F25964" s="156" t="s">
        <v>4399</v>
      </c>
      <c r="H25964">
        <v>97519</v>
      </c>
    </row>
    <row r="25965" spans="6:8" ht="13.5">
      <c r="F25965" s="156" t="s">
        <v>4399</v>
      </c>
      <c r="H25965">
        <v>97519</v>
      </c>
    </row>
    <row r="25966" spans="6:8" ht="13.5">
      <c r="F25966" s="156" t="s">
        <v>4399</v>
      </c>
      <c r="H25966">
        <v>97519</v>
      </c>
    </row>
    <row r="25967" spans="6:8" ht="13.5">
      <c r="F25967" s="156" t="s">
        <v>4399</v>
      </c>
      <c r="H25967">
        <v>97519</v>
      </c>
    </row>
    <row r="25968" spans="6:8" ht="13.5">
      <c r="F25968" s="156" t="s">
        <v>4399</v>
      </c>
      <c r="H25968">
        <v>97519</v>
      </c>
    </row>
    <row r="25969" spans="6:8" ht="13.5">
      <c r="F25969" s="156" t="s">
        <v>4400</v>
      </c>
      <c r="H25969">
        <v>97520</v>
      </c>
    </row>
    <row r="25970" spans="6:8" ht="13.5">
      <c r="F25970" s="156" t="s">
        <v>4400</v>
      </c>
      <c r="H25970">
        <v>97520</v>
      </c>
    </row>
    <row r="25971" spans="6:8" ht="13.5">
      <c r="F25971" s="156" t="s">
        <v>4400</v>
      </c>
      <c r="H25971">
        <v>97520</v>
      </c>
    </row>
    <row r="25972" spans="6:8" ht="13.5">
      <c r="F25972" s="156" t="s">
        <v>4400</v>
      </c>
      <c r="H25972">
        <v>97520</v>
      </c>
    </row>
    <row r="25973" spans="6:8" ht="13.5">
      <c r="F25973" s="156" t="s">
        <v>4400</v>
      </c>
      <c r="H25973">
        <v>97520</v>
      </c>
    </row>
    <row r="25974" spans="6:8" ht="13.5">
      <c r="F25974" s="156" t="s">
        <v>4400</v>
      </c>
      <c r="H25974">
        <v>97520</v>
      </c>
    </row>
    <row r="25975" spans="6:8" ht="13.5">
      <c r="F25975" s="156" t="s">
        <v>4401</v>
      </c>
      <c r="H25975">
        <v>97521</v>
      </c>
    </row>
    <row r="25976" spans="6:8" ht="13.5">
      <c r="F25976" s="156" t="s">
        <v>4401</v>
      </c>
      <c r="H25976">
        <v>97521</v>
      </c>
    </row>
    <row r="25977" spans="6:8" ht="13.5">
      <c r="F25977" s="156" t="s">
        <v>4401</v>
      </c>
      <c r="H25977">
        <v>97521</v>
      </c>
    </row>
    <row r="25978" spans="6:8" ht="13.5">
      <c r="F25978" s="156" t="s">
        <v>4401</v>
      </c>
      <c r="H25978">
        <v>97521</v>
      </c>
    </row>
    <row r="25979" spans="6:8" ht="13.5">
      <c r="F25979" s="156" t="s">
        <v>4401</v>
      </c>
      <c r="H25979">
        <v>97521</v>
      </c>
    </row>
    <row r="25980" spans="6:8" ht="13.5">
      <c r="F25980" s="156" t="s">
        <v>4401</v>
      </c>
      <c r="H25980">
        <v>97521</v>
      </c>
    </row>
    <row r="25981" spans="6:8" ht="13.5">
      <c r="F25981" s="156" t="s">
        <v>4402</v>
      </c>
      <c r="H25981">
        <v>97522</v>
      </c>
    </row>
    <row r="25982" spans="6:8" ht="13.5">
      <c r="F25982" s="156" t="s">
        <v>4402</v>
      </c>
      <c r="H25982">
        <v>97522</v>
      </c>
    </row>
    <row r="25983" spans="6:8" ht="13.5">
      <c r="F25983" s="156" t="s">
        <v>4402</v>
      </c>
      <c r="H25983">
        <v>97522</v>
      </c>
    </row>
    <row r="25984" spans="6:8" ht="13.5">
      <c r="F25984" s="156" t="s">
        <v>4402</v>
      </c>
      <c r="H25984">
        <v>97522</v>
      </c>
    </row>
    <row r="25985" spans="6:8" ht="13.5">
      <c r="F25985" s="156" t="s">
        <v>4402</v>
      </c>
      <c r="H25985">
        <v>97522</v>
      </c>
    </row>
    <row r="25986" spans="6:8" ht="13.5">
      <c r="F25986" s="156" t="s">
        <v>4402</v>
      </c>
      <c r="H25986">
        <v>97522</v>
      </c>
    </row>
    <row r="25987" spans="6:8" ht="13.5">
      <c r="F25987" s="156" t="s">
        <v>4403</v>
      </c>
      <c r="H25987">
        <v>97523</v>
      </c>
    </row>
    <row r="25988" spans="6:8" ht="13.5">
      <c r="F25988" s="156" t="s">
        <v>4403</v>
      </c>
      <c r="H25988">
        <v>97523</v>
      </c>
    </row>
    <row r="25989" spans="6:8" ht="13.5">
      <c r="F25989" s="156" t="s">
        <v>4403</v>
      </c>
      <c r="H25989">
        <v>97523</v>
      </c>
    </row>
    <row r="25990" spans="6:8" ht="13.5">
      <c r="F25990" s="156" t="s">
        <v>4403</v>
      </c>
      <c r="H25990">
        <v>97523</v>
      </c>
    </row>
    <row r="25991" spans="6:8" ht="13.5">
      <c r="F25991" s="156" t="s">
        <v>4403</v>
      </c>
      <c r="H25991">
        <v>97523</v>
      </c>
    </row>
    <row r="25992" spans="6:8" ht="13.5">
      <c r="F25992" s="156" t="s">
        <v>4403</v>
      </c>
      <c r="H25992">
        <v>97523</v>
      </c>
    </row>
    <row r="25993" spans="6:8" ht="13.5">
      <c r="F25993" s="156" t="s">
        <v>4404</v>
      </c>
      <c r="H25993">
        <v>97524</v>
      </c>
    </row>
    <row r="25994" spans="6:8" ht="13.5">
      <c r="F25994" s="156" t="s">
        <v>4404</v>
      </c>
      <c r="H25994">
        <v>97524</v>
      </c>
    </row>
    <row r="25995" spans="6:8" ht="13.5">
      <c r="F25995" s="156" t="s">
        <v>4404</v>
      </c>
      <c r="H25995">
        <v>97524</v>
      </c>
    </row>
    <row r="25996" spans="6:8" ht="13.5">
      <c r="F25996" s="156" t="s">
        <v>4404</v>
      </c>
      <c r="H25996">
        <v>97524</v>
      </c>
    </row>
    <row r="25997" spans="6:8" ht="13.5">
      <c r="F25997" s="156" t="s">
        <v>4404</v>
      </c>
      <c r="H25997">
        <v>97524</v>
      </c>
    </row>
    <row r="25998" spans="6:8" ht="13.5">
      <c r="F25998" s="156" t="s">
        <v>4404</v>
      </c>
      <c r="H25998">
        <v>97524</v>
      </c>
    </row>
    <row r="25999" spans="6:8" ht="13.5">
      <c r="F25999" s="156" t="s">
        <v>4405</v>
      </c>
      <c r="H25999">
        <v>97525</v>
      </c>
    </row>
    <row r="26000" spans="6:8" ht="13.5">
      <c r="F26000" s="156" t="s">
        <v>4405</v>
      </c>
      <c r="H26000">
        <v>97525</v>
      </c>
    </row>
    <row r="26001" spans="6:8" ht="13.5">
      <c r="F26001" s="156" t="s">
        <v>4405</v>
      </c>
      <c r="H26001">
        <v>97525</v>
      </c>
    </row>
    <row r="26002" spans="6:8" ht="13.5">
      <c r="F26002" s="156" t="s">
        <v>4405</v>
      </c>
      <c r="H26002">
        <v>97525</v>
      </c>
    </row>
    <row r="26003" spans="6:8" ht="13.5">
      <c r="F26003" s="156" t="s">
        <v>4405</v>
      </c>
      <c r="H26003">
        <v>97525</v>
      </c>
    </row>
    <row r="26004" spans="6:8" ht="13.5">
      <c r="F26004" s="156" t="s">
        <v>4405</v>
      </c>
      <c r="H26004">
        <v>97525</v>
      </c>
    </row>
    <row r="26005" spans="6:8" ht="13.5">
      <c r="F26005" s="156" t="s">
        <v>4406</v>
      </c>
      <c r="H26005">
        <v>97526</v>
      </c>
    </row>
    <row r="26006" spans="6:8" ht="13.5">
      <c r="F26006" s="156" t="s">
        <v>4406</v>
      </c>
      <c r="H26006">
        <v>97526</v>
      </c>
    </row>
    <row r="26007" spans="6:8" ht="13.5">
      <c r="F26007" s="156" t="s">
        <v>4406</v>
      </c>
      <c r="H26007">
        <v>97526</v>
      </c>
    </row>
    <row r="26008" spans="6:8" ht="13.5">
      <c r="F26008" s="156" t="s">
        <v>4406</v>
      </c>
      <c r="H26008">
        <v>97526</v>
      </c>
    </row>
    <row r="26009" spans="6:8" ht="13.5">
      <c r="F26009" s="156" t="s">
        <v>4406</v>
      </c>
      <c r="H26009">
        <v>97526</v>
      </c>
    </row>
    <row r="26010" spans="6:8" ht="13.5">
      <c r="F26010" s="156" t="s">
        <v>4406</v>
      </c>
      <c r="H26010">
        <v>97526</v>
      </c>
    </row>
    <row r="26011" spans="6:8" ht="13.5">
      <c r="F26011" s="156" t="s">
        <v>4407</v>
      </c>
      <c r="H26011">
        <v>97527</v>
      </c>
    </row>
    <row r="26012" spans="6:8" ht="13.5">
      <c r="F26012" s="156" t="s">
        <v>4407</v>
      </c>
      <c r="H26012">
        <v>97527</v>
      </c>
    </row>
    <row r="26013" spans="6:8" ht="13.5">
      <c r="F26013" s="156" t="s">
        <v>4407</v>
      </c>
      <c r="H26013">
        <v>97527</v>
      </c>
    </row>
    <row r="26014" spans="6:8" ht="13.5">
      <c r="F26014" s="156" t="s">
        <v>4407</v>
      </c>
      <c r="H26014">
        <v>97527</v>
      </c>
    </row>
    <row r="26015" spans="6:8" ht="13.5">
      <c r="F26015" s="156" t="s">
        <v>4407</v>
      </c>
      <c r="H26015">
        <v>97527</v>
      </c>
    </row>
    <row r="26016" spans="6:8" ht="13.5">
      <c r="F26016" s="156" t="s">
        <v>4407</v>
      </c>
      <c r="H26016">
        <v>97527</v>
      </c>
    </row>
    <row r="26017" spans="6:8" ht="13.5">
      <c r="F26017" s="156" t="s">
        <v>4408</v>
      </c>
      <c r="H26017">
        <v>97528</v>
      </c>
    </row>
    <row r="26018" spans="6:8" ht="13.5">
      <c r="F26018" s="156" t="s">
        <v>4408</v>
      </c>
      <c r="H26018">
        <v>97528</v>
      </c>
    </row>
    <row r="26019" spans="6:8" ht="13.5">
      <c r="F26019" s="156" t="s">
        <v>4408</v>
      </c>
      <c r="H26019">
        <v>97528</v>
      </c>
    </row>
    <row r="26020" spans="6:8" ht="13.5">
      <c r="F26020" s="156" t="s">
        <v>4408</v>
      </c>
      <c r="H26020">
        <v>97528</v>
      </c>
    </row>
    <row r="26021" spans="6:8" ht="13.5">
      <c r="F26021" s="156" t="s">
        <v>4408</v>
      </c>
      <c r="H26021">
        <v>97528</v>
      </c>
    </row>
    <row r="26022" spans="6:8" ht="13.5">
      <c r="F26022" s="156" t="s">
        <v>4408</v>
      </c>
      <c r="H26022">
        <v>97528</v>
      </c>
    </row>
    <row r="26023" spans="6:8" ht="13.5">
      <c r="F26023" s="156" t="s">
        <v>4409</v>
      </c>
      <c r="H26023">
        <v>97529</v>
      </c>
    </row>
    <row r="26024" spans="6:8" ht="13.5">
      <c r="F26024" s="156" t="s">
        <v>4409</v>
      </c>
      <c r="H26024">
        <v>97529</v>
      </c>
    </row>
    <row r="26025" spans="6:8" ht="13.5">
      <c r="F26025" s="156" t="s">
        <v>4409</v>
      </c>
      <c r="H26025">
        <v>97529</v>
      </c>
    </row>
    <row r="26026" spans="6:8" ht="13.5">
      <c r="F26026" s="156" t="s">
        <v>4409</v>
      </c>
      <c r="H26026">
        <v>97529</v>
      </c>
    </row>
    <row r="26027" spans="6:8" ht="13.5">
      <c r="F26027" s="156" t="s">
        <v>4409</v>
      </c>
      <c r="H26027">
        <v>97529</v>
      </c>
    </row>
    <row r="26028" spans="6:8" ht="13.5">
      <c r="F26028" s="156" t="s">
        <v>4409</v>
      </c>
      <c r="H26028">
        <v>97529</v>
      </c>
    </row>
    <row r="26029" spans="6:8" ht="13.5">
      <c r="F26029" s="156" t="s">
        <v>4410</v>
      </c>
      <c r="H26029">
        <v>97530</v>
      </c>
    </row>
    <row r="26030" spans="6:8" ht="13.5">
      <c r="F26030" s="156" t="s">
        <v>4410</v>
      </c>
      <c r="H26030">
        <v>97530</v>
      </c>
    </row>
    <row r="26031" spans="6:8" ht="13.5">
      <c r="F26031" s="156" t="s">
        <v>4410</v>
      </c>
      <c r="H26031">
        <v>97530</v>
      </c>
    </row>
    <row r="26032" spans="6:8" ht="13.5">
      <c r="F26032" s="156" t="s">
        <v>4410</v>
      </c>
      <c r="H26032">
        <v>97530</v>
      </c>
    </row>
    <row r="26033" spans="6:8" ht="13.5">
      <c r="F26033" s="156" t="s">
        <v>4410</v>
      </c>
      <c r="H26033">
        <v>97530</v>
      </c>
    </row>
    <row r="26034" spans="6:8" ht="13.5">
      <c r="F26034" s="156" t="s">
        <v>4410</v>
      </c>
      <c r="H26034">
        <v>97530</v>
      </c>
    </row>
    <row r="26035" spans="6:8" ht="13.5">
      <c r="F26035" s="156" t="s">
        <v>4411</v>
      </c>
      <c r="H26035">
        <v>97531</v>
      </c>
    </row>
    <row r="26036" spans="6:8" ht="13.5">
      <c r="F26036" s="156" t="s">
        <v>4411</v>
      </c>
      <c r="H26036">
        <v>97531</v>
      </c>
    </row>
    <row r="26037" spans="6:8" ht="13.5">
      <c r="F26037" s="156" t="s">
        <v>4411</v>
      </c>
      <c r="H26037">
        <v>97531</v>
      </c>
    </row>
    <row r="26038" spans="6:8" ht="13.5">
      <c r="F26038" s="156" t="s">
        <v>4411</v>
      </c>
      <c r="H26038">
        <v>97531</v>
      </c>
    </row>
    <row r="26039" spans="6:8" ht="13.5">
      <c r="F26039" s="156" t="s">
        <v>4411</v>
      </c>
      <c r="H26039">
        <v>97531</v>
      </c>
    </row>
    <row r="26040" spans="6:8" ht="13.5">
      <c r="F26040" s="156" t="s">
        <v>4411</v>
      </c>
      <c r="H26040">
        <v>97531</v>
      </c>
    </row>
    <row r="26041" spans="6:8" ht="13.5">
      <c r="F26041" s="156" t="s">
        <v>4412</v>
      </c>
      <c r="H26041">
        <v>97532</v>
      </c>
    </row>
    <row r="26042" spans="6:8" ht="13.5">
      <c r="F26042" s="156" t="s">
        <v>4412</v>
      </c>
      <c r="H26042">
        <v>97532</v>
      </c>
    </row>
    <row r="26043" spans="6:8" ht="13.5">
      <c r="F26043" s="156" t="s">
        <v>4412</v>
      </c>
      <c r="H26043">
        <v>97532</v>
      </c>
    </row>
    <row r="26044" spans="6:8" ht="13.5">
      <c r="F26044" s="156" t="s">
        <v>4412</v>
      </c>
      <c r="H26044">
        <v>97532</v>
      </c>
    </row>
    <row r="26045" spans="6:8" ht="13.5">
      <c r="F26045" s="156" t="s">
        <v>4412</v>
      </c>
      <c r="H26045">
        <v>97532</v>
      </c>
    </row>
    <row r="26046" spans="6:8" ht="13.5">
      <c r="F26046" s="156" t="s">
        <v>4412</v>
      </c>
      <c r="H26046">
        <v>97532</v>
      </c>
    </row>
    <row r="26047" spans="6:8" ht="13.5">
      <c r="F26047" s="156" t="s">
        <v>4413</v>
      </c>
      <c r="H26047">
        <v>97533</v>
      </c>
    </row>
    <row r="26048" spans="6:8" ht="13.5">
      <c r="F26048" s="156" t="s">
        <v>4413</v>
      </c>
      <c r="H26048">
        <v>97533</v>
      </c>
    </row>
    <row r="26049" spans="6:8" ht="13.5">
      <c r="F26049" s="156" t="s">
        <v>4413</v>
      </c>
      <c r="H26049">
        <v>97533</v>
      </c>
    </row>
    <row r="26050" spans="6:8" ht="13.5">
      <c r="F26050" s="156" t="s">
        <v>4413</v>
      </c>
      <c r="H26050">
        <v>97533</v>
      </c>
    </row>
    <row r="26051" spans="6:8" ht="13.5">
      <c r="F26051" s="156" t="s">
        <v>4413</v>
      </c>
      <c r="H26051">
        <v>97533</v>
      </c>
    </row>
    <row r="26052" spans="6:8" ht="13.5">
      <c r="F26052" s="156" t="s">
        <v>4413</v>
      </c>
      <c r="H26052">
        <v>97533</v>
      </c>
    </row>
    <row r="26053" spans="6:8" ht="13.5">
      <c r="F26053" s="156" t="s">
        <v>4414</v>
      </c>
      <c r="H26053">
        <v>97534</v>
      </c>
    </row>
    <row r="26054" spans="6:8" ht="13.5">
      <c r="F26054" s="156" t="s">
        <v>4414</v>
      </c>
      <c r="H26054">
        <v>97534</v>
      </c>
    </row>
    <row r="26055" spans="6:8" ht="13.5">
      <c r="F26055" s="156" t="s">
        <v>4414</v>
      </c>
      <c r="H26055">
        <v>97534</v>
      </c>
    </row>
    <row r="26056" spans="6:8" ht="13.5">
      <c r="F26056" s="156" t="s">
        <v>4414</v>
      </c>
      <c r="H26056">
        <v>97534</v>
      </c>
    </row>
    <row r="26057" spans="6:8" ht="13.5">
      <c r="F26057" s="156" t="s">
        <v>4414</v>
      </c>
      <c r="H26057">
        <v>97534</v>
      </c>
    </row>
    <row r="26058" spans="6:8" ht="13.5">
      <c r="F26058" s="156" t="s">
        <v>4414</v>
      </c>
      <c r="H26058">
        <v>97534</v>
      </c>
    </row>
    <row r="26059" spans="6:8" ht="13.5">
      <c r="F26059" s="156" t="s">
        <v>4415</v>
      </c>
      <c r="H26059">
        <v>97537</v>
      </c>
    </row>
    <row r="26060" spans="6:8" ht="13.5">
      <c r="F26060" s="156" t="s">
        <v>4415</v>
      </c>
      <c r="H26060">
        <v>97537</v>
      </c>
    </row>
    <row r="26061" spans="6:8" ht="13.5">
      <c r="F26061" s="156" t="s">
        <v>4415</v>
      </c>
      <c r="H26061">
        <v>97537</v>
      </c>
    </row>
    <row r="26062" spans="6:8" ht="13.5">
      <c r="F26062" s="156" t="s">
        <v>4415</v>
      </c>
      <c r="H26062">
        <v>97537</v>
      </c>
    </row>
    <row r="26063" spans="6:8" ht="13.5">
      <c r="F26063" s="156" t="s">
        <v>4415</v>
      </c>
      <c r="H26063">
        <v>97537</v>
      </c>
    </row>
    <row r="26064" spans="6:8" ht="13.5">
      <c r="F26064" s="156" t="s">
        <v>4415</v>
      </c>
      <c r="H26064">
        <v>97537</v>
      </c>
    </row>
    <row r="26065" spans="6:8" ht="13.5">
      <c r="F26065" s="156" t="s">
        <v>4416</v>
      </c>
      <c r="H26065">
        <v>97540</v>
      </c>
    </row>
    <row r="26066" spans="6:8" ht="13.5">
      <c r="F26066" s="156" t="s">
        <v>4416</v>
      </c>
      <c r="H26066">
        <v>97540</v>
      </c>
    </row>
    <row r="26067" spans="6:8" ht="13.5">
      <c r="F26067" s="156" t="s">
        <v>4416</v>
      </c>
      <c r="H26067">
        <v>97540</v>
      </c>
    </row>
    <row r="26068" spans="6:8" ht="13.5">
      <c r="F26068" s="156" t="s">
        <v>4416</v>
      </c>
      <c r="H26068">
        <v>97540</v>
      </c>
    </row>
    <row r="26069" spans="6:8" ht="13.5">
      <c r="F26069" s="156" t="s">
        <v>4416</v>
      </c>
      <c r="H26069">
        <v>97540</v>
      </c>
    </row>
    <row r="26070" spans="6:8" ht="13.5">
      <c r="F26070" s="156" t="s">
        <v>4416</v>
      </c>
      <c r="H26070">
        <v>97540</v>
      </c>
    </row>
    <row r="26071" spans="6:8" ht="13.5">
      <c r="F26071" s="156" t="s">
        <v>4417</v>
      </c>
      <c r="H26071">
        <v>97541</v>
      </c>
    </row>
    <row r="26072" spans="6:8" ht="13.5">
      <c r="F26072" s="156" t="s">
        <v>4417</v>
      </c>
      <c r="H26072">
        <v>97541</v>
      </c>
    </row>
    <row r="26073" spans="6:8" ht="13.5">
      <c r="F26073" s="156" t="s">
        <v>4417</v>
      </c>
      <c r="H26073">
        <v>97541</v>
      </c>
    </row>
    <row r="26074" spans="6:8" ht="13.5">
      <c r="F26074" s="156" t="s">
        <v>4417</v>
      </c>
      <c r="H26074">
        <v>97541</v>
      </c>
    </row>
    <row r="26075" spans="6:8" ht="13.5">
      <c r="F26075" s="156" t="s">
        <v>4417</v>
      </c>
      <c r="H26075">
        <v>97541</v>
      </c>
    </row>
    <row r="26076" spans="6:8" ht="13.5">
      <c r="F26076" s="156" t="s">
        <v>4417</v>
      </c>
      <c r="H26076">
        <v>97541</v>
      </c>
    </row>
    <row r="26077" spans="6:8" ht="13.5">
      <c r="F26077" s="156" t="s">
        <v>4418</v>
      </c>
      <c r="H26077">
        <v>97543</v>
      </c>
    </row>
    <row r="26078" spans="6:8" ht="13.5">
      <c r="F26078" s="156" t="s">
        <v>4418</v>
      </c>
      <c r="H26078">
        <v>97543</v>
      </c>
    </row>
    <row r="26079" spans="6:8" ht="13.5">
      <c r="F26079" s="156" t="s">
        <v>4418</v>
      </c>
      <c r="H26079">
        <v>97543</v>
      </c>
    </row>
    <row r="26080" spans="6:8" ht="13.5">
      <c r="F26080" s="156" t="s">
        <v>4418</v>
      </c>
      <c r="H26080">
        <v>97543</v>
      </c>
    </row>
    <row r="26081" spans="6:8" ht="13.5">
      <c r="F26081" s="156" t="s">
        <v>4418</v>
      </c>
      <c r="H26081">
        <v>97543</v>
      </c>
    </row>
    <row r="26082" spans="6:8" ht="13.5">
      <c r="F26082" s="156" t="s">
        <v>4418</v>
      </c>
      <c r="H26082">
        <v>97543</v>
      </c>
    </row>
    <row r="26083" spans="6:8" ht="13.5">
      <c r="F26083" s="156" t="s">
        <v>4419</v>
      </c>
      <c r="H26083">
        <v>97544</v>
      </c>
    </row>
    <row r="26084" spans="6:8" ht="13.5">
      <c r="F26084" s="156" t="s">
        <v>4419</v>
      </c>
      <c r="H26084">
        <v>97544</v>
      </c>
    </row>
    <row r="26085" spans="6:8" ht="13.5">
      <c r="F26085" s="156" t="s">
        <v>4419</v>
      </c>
      <c r="H26085">
        <v>97544</v>
      </c>
    </row>
    <row r="26086" spans="6:8" ht="13.5">
      <c r="F26086" s="156" t="s">
        <v>4419</v>
      </c>
      <c r="H26086">
        <v>97544</v>
      </c>
    </row>
    <row r="26087" spans="6:8" ht="13.5">
      <c r="F26087" s="156" t="s">
        <v>4419</v>
      </c>
      <c r="H26087">
        <v>97544</v>
      </c>
    </row>
    <row r="26088" spans="6:8" ht="13.5">
      <c r="F26088" s="156" t="s">
        <v>4419</v>
      </c>
      <c r="H26088">
        <v>97544</v>
      </c>
    </row>
    <row r="26089" spans="6:8" ht="13.5">
      <c r="F26089" s="156" t="s">
        <v>4420</v>
      </c>
      <c r="H26089">
        <v>97546</v>
      </c>
    </row>
    <row r="26090" spans="6:8" ht="13.5">
      <c r="F26090" s="156" t="s">
        <v>4420</v>
      </c>
      <c r="H26090">
        <v>97546</v>
      </c>
    </row>
    <row r="26091" spans="6:8" ht="13.5">
      <c r="F26091" s="156" t="s">
        <v>4420</v>
      </c>
      <c r="H26091">
        <v>97546</v>
      </c>
    </row>
    <row r="26092" spans="6:8" ht="13.5">
      <c r="F26092" s="156" t="s">
        <v>4420</v>
      </c>
      <c r="H26092">
        <v>97546</v>
      </c>
    </row>
    <row r="26093" spans="6:8" ht="13.5">
      <c r="F26093" s="156" t="s">
        <v>4420</v>
      </c>
      <c r="H26093">
        <v>97546</v>
      </c>
    </row>
    <row r="26094" spans="6:8" ht="13.5">
      <c r="F26094" s="156" t="s">
        <v>4420</v>
      </c>
      <c r="H26094">
        <v>97546</v>
      </c>
    </row>
    <row r="26095" spans="6:8" ht="13.5">
      <c r="F26095" s="156" t="s">
        <v>4421</v>
      </c>
      <c r="H26095">
        <v>97547</v>
      </c>
    </row>
    <row r="26096" spans="6:8" ht="13.5">
      <c r="F26096" s="156" t="s">
        <v>4421</v>
      </c>
      <c r="H26096">
        <v>97547</v>
      </c>
    </row>
    <row r="26097" spans="6:8" ht="13.5">
      <c r="F26097" s="156" t="s">
        <v>4421</v>
      </c>
      <c r="H26097">
        <v>97547</v>
      </c>
    </row>
    <row r="26098" spans="6:8" ht="13.5">
      <c r="F26098" s="156" t="s">
        <v>4421</v>
      </c>
      <c r="H26098">
        <v>97547</v>
      </c>
    </row>
    <row r="26099" spans="6:8" ht="13.5">
      <c r="F26099" s="156" t="s">
        <v>4421</v>
      </c>
      <c r="H26099">
        <v>97547</v>
      </c>
    </row>
    <row r="26100" spans="6:8" ht="13.5">
      <c r="F26100" s="156" t="s">
        <v>4421</v>
      </c>
      <c r="H26100">
        <v>97547</v>
      </c>
    </row>
    <row r="26101" spans="6:8" ht="13.5">
      <c r="F26101" s="156" t="s">
        <v>4422</v>
      </c>
      <c r="H26101">
        <v>97548</v>
      </c>
    </row>
    <row r="26102" spans="6:8" ht="13.5">
      <c r="F26102" s="156" t="s">
        <v>4422</v>
      </c>
      <c r="H26102">
        <v>97548</v>
      </c>
    </row>
    <row r="26103" spans="6:8" ht="13.5">
      <c r="F26103" s="156" t="s">
        <v>4422</v>
      </c>
      <c r="H26103">
        <v>97548</v>
      </c>
    </row>
    <row r="26104" spans="6:8" ht="13.5">
      <c r="F26104" s="156" t="s">
        <v>4422</v>
      </c>
      <c r="H26104">
        <v>97548</v>
      </c>
    </row>
    <row r="26105" spans="6:8" ht="13.5">
      <c r="F26105" s="156" t="s">
        <v>4422</v>
      </c>
      <c r="H26105">
        <v>97548</v>
      </c>
    </row>
    <row r="26106" spans="6:8" ht="13.5">
      <c r="F26106" s="156" t="s">
        <v>4422</v>
      </c>
      <c r="H26106">
        <v>97548</v>
      </c>
    </row>
    <row r="26107" spans="6:8" ht="13.5">
      <c r="F26107" s="156" t="s">
        <v>4423</v>
      </c>
      <c r="H26107">
        <v>97549</v>
      </c>
    </row>
    <row r="26108" spans="6:8" ht="13.5">
      <c r="F26108" s="156" t="s">
        <v>4423</v>
      </c>
      <c r="H26108">
        <v>97549</v>
      </c>
    </row>
    <row r="26109" spans="6:8" ht="13.5">
      <c r="F26109" s="156" t="s">
        <v>4423</v>
      </c>
      <c r="H26109">
        <v>97549</v>
      </c>
    </row>
    <row r="26110" spans="6:8" ht="13.5">
      <c r="F26110" s="156" t="s">
        <v>4423</v>
      </c>
      <c r="H26110">
        <v>97549</v>
      </c>
    </row>
    <row r="26111" spans="6:8" ht="13.5">
      <c r="F26111" s="156" t="s">
        <v>4423</v>
      </c>
      <c r="H26111">
        <v>97549</v>
      </c>
    </row>
    <row r="26112" spans="6:8" ht="13.5">
      <c r="F26112" s="156" t="s">
        <v>4423</v>
      </c>
      <c r="H26112">
        <v>97549</v>
      </c>
    </row>
    <row r="26113" spans="6:8" ht="13.5">
      <c r="F26113" s="156" t="s">
        <v>4424</v>
      </c>
      <c r="H26113">
        <v>97550</v>
      </c>
    </row>
    <row r="26114" spans="6:8" ht="13.5">
      <c r="F26114" s="156" t="s">
        <v>4424</v>
      </c>
      <c r="H26114">
        <v>97550</v>
      </c>
    </row>
    <row r="26115" spans="6:8" ht="13.5">
      <c r="F26115" s="156" t="s">
        <v>4424</v>
      </c>
      <c r="H26115">
        <v>97550</v>
      </c>
    </row>
    <row r="26116" spans="6:8" ht="13.5">
      <c r="F26116" s="156" t="s">
        <v>4424</v>
      </c>
      <c r="H26116">
        <v>97550</v>
      </c>
    </row>
    <row r="26117" spans="6:8" ht="13.5">
      <c r="F26117" s="156" t="s">
        <v>4424</v>
      </c>
      <c r="H26117">
        <v>97550</v>
      </c>
    </row>
    <row r="26118" spans="6:8" ht="13.5">
      <c r="F26118" s="156" t="s">
        <v>4424</v>
      </c>
      <c r="H26118">
        <v>97550</v>
      </c>
    </row>
    <row r="26119" spans="6:8" ht="13.5">
      <c r="F26119" s="156" t="s">
        <v>4425</v>
      </c>
      <c r="H26119">
        <v>97551</v>
      </c>
    </row>
    <row r="26120" spans="6:8" ht="13.5">
      <c r="F26120" s="156" t="s">
        <v>4425</v>
      </c>
      <c r="H26120">
        <v>97551</v>
      </c>
    </row>
    <row r="26121" spans="6:8" ht="13.5">
      <c r="F26121" s="156" t="s">
        <v>4425</v>
      </c>
      <c r="H26121">
        <v>97551</v>
      </c>
    </row>
    <row r="26122" spans="6:8" ht="13.5">
      <c r="F26122" s="156" t="s">
        <v>4425</v>
      </c>
      <c r="H26122">
        <v>97551</v>
      </c>
    </row>
    <row r="26123" spans="6:8" ht="13.5">
      <c r="F26123" s="156" t="s">
        <v>4425</v>
      </c>
      <c r="H26123">
        <v>97551</v>
      </c>
    </row>
    <row r="26124" spans="6:8" ht="13.5">
      <c r="F26124" s="156" t="s">
        <v>4425</v>
      </c>
      <c r="H26124">
        <v>97551</v>
      </c>
    </row>
    <row r="26125" spans="6:8" ht="13.5">
      <c r="F26125" s="156" t="s">
        <v>4426</v>
      </c>
      <c r="H26125">
        <v>97552</v>
      </c>
    </row>
    <row r="26126" spans="6:8" ht="13.5">
      <c r="F26126" s="156" t="s">
        <v>4426</v>
      </c>
      <c r="H26126">
        <v>97552</v>
      </c>
    </row>
    <row r="26127" spans="6:8" ht="13.5">
      <c r="F26127" s="156" t="s">
        <v>4426</v>
      </c>
      <c r="H26127">
        <v>97552</v>
      </c>
    </row>
    <row r="26128" spans="6:8" ht="13.5">
      <c r="F26128" s="156" t="s">
        <v>4426</v>
      </c>
      <c r="H26128">
        <v>97552</v>
      </c>
    </row>
    <row r="26129" spans="6:8" ht="13.5">
      <c r="F26129" s="156" t="s">
        <v>4426</v>
      </c>
      <c r="H26129">
        <v>97552</v>
      </c>
    </row>
    <row r="26130" spans="6:8" ht="13.5">
      <c r="F26130" s="156" t="s">
        <v>4426</v>
      </c>
      <c r="H26130">
        <v>97552</v>
      </c>
    </row>
    <row r="26131" spans="6:8" ht="13.5">
      <c r="F26131" s="156" t="s">
        <v>4427</v>
      </c>
      <c r="H26131">
        <v>97553</v>
      </c>
    </row>
    <row r="26132" spans="6:8" ht="13.5">
      <c r="F26132" s="156" t="s">
        <v>4427</v>
      </c>
      <c r="H26132">
        <v>97553</v>
      </c>
    </row>
    <row r="26133" spans="6:8" ht="13.5">
      <c r="F26133" s="156" t="s">
        <v>4427</v>
      </c>
      <c r="H26133">
        <v>97553</v>
      </c>
    </row>
    <row r="26134" spans="6:8" ht="13.5">
      <c r="F26134" s="156" t="s">
        <v>4427</v>
      </c>
      <c r="H26134">
        <v>97553</v>
      </c>
    </row>
    <row r="26135" spans="6:8" ht="13.5">
      <c r="F26135" s="156" t="s">
        <v>4427</v>
      </c>
      <c r="H26135">
        <v>97553</v>
      </c>
    </row>
    <row r="26136" spans="6:8" ht="13.5">
      <c r="F26136" s="156" t="s">
        <v>4427</v>
      </c>
      <c r="H26136">
        <v>97553</v>
      </c>
    </row>
    <row r="26137" spans="6:8" ht="13.5">
      <c r="F26137" s="156" t="s">
        <v>4428</v>
      </c>
      <c r="H26137">
        <v>97554</v>
      </c>
    </row>
    <row r="26138" spans="6:8" ht="13.5">
      <c r="F26138" s="156" t="s">
        <v>4428</v>
      </c>
      <c r="H26138">
        <v>97554</v>
      </c>
    </row>
    <row r="26139" spans="6:8" ht="13.5">
      <c r="F26139" s="156" t="s">
        <v>4428</v>
      </c>
      <c r="H26139">
        <v>97554</v>
      </c>
    </row>
    <row r="26140" spans="6:8" ht="13.5">
      <c r="F26140" s="156" t="s">
        <v>4428</v>
      </c>
      <c r="H26140">
        <v>97554</v>
      </c>
    </row>
    <row r="26141" spans="6:8" ht="13.5">
      <c r="F26141" s="156" t="s">
        <v>4428</v>
      </c>
      <c r="H26141">
        <v>97554</v>
      </c>
    </row>
    <row r="26142" spans="6:8" ht="13.5">
      <c r="F26142" s="156" t="s">
        <v>4428</v>
      </c>
      <c r="H26142">
        <v>97554</v>
      </c>
    </row>
    <row r="26143" spans="6:8" ht="13.5">
      <c r="F26143" s="156" t="s">
        <v>4429</v>
      </c>
      <c r="H26143">
        <v>98602</v>
      </c>
    </row>
    <row r="26144" spans="6:8" ht="13.5">
      <c r="F26144" s="156" t="s">
        <v>4429</v>
      </c>
      <c r="H26144">
        <v>98602</v>
      </c>
    </row>
    <row r="26145" spans="6:8" ht="13.5">
      <c r="F26145" s="156" t="s">
        <v>4429</v>
      </c>
      <c r="H26145">
        <v>98602</v>
      </c>
    </row>
    <row r="26146" spans="6:8" ht="13.5">
      <c r="F26146" s="156" t="s">
        <v>4429</v>
      </c>
      <c r="H26146">
        <v>98602</v>
      </c>
    </row>
    <row r="26147" spans="6:8" ht="13.5">
      <c r="F26147" s="156" t="s">
        <v>4429</v>
      </c>
      <c r="H26147">
        <v>98602</v>
      </c>
    </row>
    <row r="26148" spans="6:8" ht="13.5">
      <c r="F26148" s="156" t="s">
        <v>4429</v>
      </c>
      <c r="H26148">
        <v>98602</v>
      </c>
    </row>
    <row r="26149" spans="6:8" ht="13.5">
      <c r="F26149" s="156" t="s">
        <v>4429</v>
      </c>
      <c r="H26149">
        <v>98602</v>
      </c>
    </row>
    <row r="26150" spans="6:8" ht="13.5">
      <c r="F26150" s="156" t="s">
        <v>4430</v>
      </c>
      <c r="H26150">
        <v>6171</v>
      </c>
    </row>
    <row r="26151" spans="6:8" ht="13.5">
      <c r="F26151" s="156" t="s">
        <v>4430</v>
      </c>
      <c r="H26151">
        <v>6171</v>
      </c>
    </row>
    <row r="26152" spans="6:8" ht="13.5">
      <c r="F26152" s="156" t="s">
        <v>4430</v>
      </c>
      <c r="H26152">
        <v>6171</v>
      </c>
    </row>
    <row r="26153" spans="6:8" ht="13.5">
      <c r="F26153" s="156" t="s">
        <v>4430</v>
      </c>
      <c r="H26153">
        <v>6171</v>
      </c>
    </row>
    <row r="26154" spans="6:8" ht="13.5">
      <c r="F26154" s="156" t="s">
        <v>4430</v>
      </c>
      <c r="H26154">
        <v>6171</v>
      </c>
    </row>
    <row r="26155" spans="6:8" ht="13.5">
      <c r="F26155" s="156" t="s">
        <v>4430</v>
      </c>
      <c r="H26155">
        <v>6171</v>
      </c>
    </row>
    <row r="26156" spans="6:8" ht="13.5">
      <c r="F26156" s="156" t="s">
        <v>4430</v>
      </c>
      <c r="H26156">
        <v>6171</v>
      </c>
    </row>
    <row r="26157" spans="6:8" ht="13.5">
      <c r="F26157" s="156" t="s">
        <v>4430</v>
      </c>
      <c r="H26157">
        <v>6171</v>
      </c>
    </row>
    <row r="26158" spans="6:8" ht="13.5">
      <c r="F26158" s="156" t="s">
        <v>4430</v>
      </c>
      <c r="H26158">
        <v>6171</v>
      </c>
    </row>
    <row r="26159" spans="6:8" ht="13.5">
      <c r="F26159" s="156" t="s">
        <v>4430</v>
      </c>
      <c r="H26159">
        <v>6171</v>
      </c>
    </row>
    <row r="26160" spans="6:8" ht="13.5">
      <c r="F26160" s="156" t="s">
        <v>4430</v>
      </c>
      <c r="H26160">
        <v>6171</v>
      </c>
    </row>
    <row r="26161" spans="6:8" ht="13.5">
      <c r="F26161" s="156" t="s">
        <v>4430</v>
      </c>
      <c r="H26161">
        <v>6171</v>
      </c>
    </row>
    <row r="26162" spans="6:8" ht="13.5">
      <c r="F26162" s="156" t="s">
        <v>4431</v>
      </c>
      <c r="H26162">
        <v>88503</v>
      </c>
    </row>
    <row r="26163" spans="6:8" ht="13.5">
      <c r="F26163" s="156" t="s">
        <v>4431</v>
      </c>
      <c r="H26163">
        <v>88503</v>
      </c>
    </row>
    <row r="26164" spans="6:8" ht="13.5">
      <c r="F26164" s="156" t="s">
        <v>4431</v>
      </c>
      <c r="H26164">
        <v>88503</v>
      </c>
    </row>
    <row r="26165" spans="6:8" ht="13.5">
      <c r="F26165" s="156" t="s">
        <v>4431</v>
      </c>
      <c r="H26165">
        <v>88503</v>
      </c>
    </row>
    <row r="26166" spans="6:8" ht="13.5">
      <c r="F26166" s="156" t="s">
        <v>4431</v>
      </c>
      <c r="H26166">
        <v>88503</v>
      </c>
    </row>
    <row r="26167" spans="6:8" ht="13.5">
      <c r="F26167" s="156" t="s">
        <v>4431</v>
      </c>
      <c r="H26167">
        <v>88503</v>
      </c>
    </row>
    <row r="26168" spans="6:8" ht="13.5">
      <c r="F26168" s="156" t="s">
        <v>4431</v>
      </c>
      <c r="H26168">
        <v>88503</v>
      </c>
    </row>
    <row r="26169" spans="6:8" ht="13.5">
      <c r="F26169" s="156" t="s">
        <v>4431</v>
      </c>
      <c r="H26169">
        <v>88503</v>
      </c>
    </row>
    <row r="26170" spans="6:8" ht="13.5">
      <c r="F26170" s="156" t="s">
        <v>4431</v>
      </c>
      <c r="H26170">
        <v>88503</v>
      </c>
    </row>
    <row r="26171" spans="6:8" ht="13.5">
      <c r="F26171" s="156" t="s">
        <v>4431</v>
      </c>
      <c r="H26171">
        <v>88503</v>
      </c>
    </row>
    <row r="26172" spans="6:8" ht="13.5">
      <c r="F26172" s="156" t="s">
        <v>4431</v>
      </c>
      <c r="H26172">
        <v>88503</v>
      </c>
    </row>
    <row r="26173" spans="6:8" ht="13.5">
      <c r="F26173" s="156" t="s">
        <v>4431</v>
      </c>
      <c r="H26173">
        <v>88503</v>
      </c>
    </row>
    <row r="26174" spans="6:8" ht="13.5">
      <c r="F26174" s="156" t="s">
        <v>4431</v>
      </c>
      <c r="H26174">
        <v>88503</v>
      </c>
    </row>
    <row r="26175" spans="6:8" ht="13.5">
      <c r="F26175" s="156" t="s">
        <v>4431</v>
      </c>
      <c r="H26175">
        <v>88503</v>
      </c>
    </row>
    <row r="26176" spans="6:8" ht="13.5">
      <c r="F26176" s="156" t="s">
        <v>4431</v>
      </c>
      <c r="H26176">
        <v>88503</v>
      </c>
    </row>
    <row r="26177" spans="6:8" ht="13.5">
      <c r="F26177" s="156" t="s">
        <v>4432</v>
      </c>
      <c r="H26177">
        <v>88504</v>
      </c>
    </row>
    <row r="26178" spans="6:8" ht="13.5">
      <c r="F26178" s="156" t="s">
        <v>4432</v>
      </c>
      <c r="H26178">
        <v>88504</v>
      </c>
    </row>
    <row r="26179" spans="6:8" ht="13.5">
      <c r="F26179" s="156" t="s">
        <v>4432</v>
      </c>
      <c r="H26179">
        <v>88504</v>
      </c>
    </row>
    <row r="26180" spans="6:8" ht="13.5">
      <c r="F26180" s="156" t="s">
        <v>4432</v>
      </c>
      <c r="H26180">
        <v>88504</v>
      </c>
    </row>
    <row r="26181" spans="6:8" ht="13.5">
      <c r="F26181" s="156" t="s">
        <v>4432</v>
      </c>
      <c r="H26181">
        <v>88504</v>
      </c>
    </row>
    <row r="26182" spans="6:8" ht="13.5">
      <c r="F26182" s="156" t="s">
        <v>4432</v>
      </c>
      <c r="H26182">
        <v>88504</v>
      </c>
    </row>
    <row r="26183" spans="6:8" ht="13.5">
      <c r="F26183" s="156" t="s">
        <v>4432</v>
      </c>
      <c r="H26183">
        <v>88504</v>
      </c>
    </row>
    <row r="26184" spans="6:8" ht="13.5">
      <c r="F26184" s="156" t="s">
        <v>4432</v>
      </c>
      <c r="H26184">
        <v>88504</v>
      </c>
    </row>
    <row r="26185" spans="6:8" ht="13.5">
      <c r="F26185" s="156" t="s">
        <v>4432</v>
      </c>
      <c r="H26185">
        <v>88504</v>
      </c>
    </row>
    <row r="26186" spans="6:8" ht="13.5">
      <c r="F26186" s="156" t="s">
        <v>4432</v>
      </c>
      <c r="H26186">
        <v>88504</v>
      </c>
    </row>
    <row r="26187" spans="6:8" ht="13.5">
      <c r="F26187" s="156" t="s">
        <v>4432</v>
      </c>
      <c r="H26187">
        <v>88504</v>
      </c>
    </row>
    <row r="26188" spans="6:8" ht="13.5">
      <c r="F26188" s="156" t="s">
        <v>4432</v>
      </c>
      <c r="H26188">
        <v>88504</v>
      </c>
    </row>
    <row r="26189" spans="6:8" ht="13.5">
      <c r="F26189" s="156" t="s">
        <v>4432</v>
      </c>
      <c r="H26189">
        <v>88504</v>
      </c>
    </row>
    <row r="26190" spans="6:8" ht="13.5">
      <c r="F26190" s="156" t="s">
        <v>4432</v>
      </c>
      <c r="H26190">
        <v>88504</v>
      </c>
    </row>
    <row r="26191" spans="6:8" ht="13.5">
      <c r="F26191" s="156" t="s">
        <v>4432</v>
      </c>
      <c r="H26191">
        <v>88504</v>
      </c>
    </row>
    <row r="26192" spans="6:8" ht="13.5">
      <c r="F26192" s="156" t="s">
        <v>4433</v>
      </c>
      <c r="H26192">
        <v>97895</v>
      </c>
    </row>
    <row r="26193" spans="6:8" ht="13.5">
      <c r="F26193" s="156" t="s">
        <v>4433</v>
      </c>
      <c r="H26193">
        <v>97895</v>
      </c>
    </row>
    <row r="26194" spans="6:8" ht="13.5">
      <c r="F26194" s="156" t="s">
        <v>4433</v>
      </c>
      <c r="H26194">
        <v>97895</v>
      </c>
    </row>
    <row r="26195" spans="6:8" ht="13.5">
      <c r="F26195" s="156" t="s">
        <v>4433</v>
      </c>
      <c r="H26195">
        <v>97895</v>
      </c>
    </row>
    <row r="26196" spans="6:8" ht="13.5">
      <c r="F26196" s="156" t="s">
        <v>4433</v>
      </c>
      <c r="H26196">
        <v>97895</v>
      </c>
    </row>
    <row r="26197" spans="6:8" ht="13.5">
      <c r="F26197" s="156" t="s">
        <v>4433</v>
      </c>
      <c r="H26197">
        <v>97895</v>
      </c>
    </row>
    <row r="26198" spans="6:8" ht="13.5">
      <c r="F26198" s="156" t="s">
        <v>4434</v>
      </c>
      <c r="H26198">
        <v>97896</v>
      </c>
    </row>
    <row r="26199" spans="6:8" ht="13.5">
      <c r="F26199" s="156" t="s">
        <v>4434</v>
      </c>
      <c r="H26199">
        <v>97896</v>
      </c>
    </row>
    <row r="26200" spans="6:8" ht="13.5">
      <c r="F26200" s="156" t="s">
        <v>4434</v>
      </c>
      <c r="H26200">
        <v>97896</v>
      </c>
    </row>
    <row r="26201" spans="6:8" ht="13.5">
      <c r="F26201" s="156" t="s">
        <v>4434</v>
      </c>
      <c r="H26201">
        <v>97896</v>
      </c>
    </row>
    <row r="26202" spans="6:8" ht="13.5">
      <c r="F26202" s="156" t="s">
        <v>4434</v>
      </c>
      <c r="H26202">
        <v>97896</v>
      </c>
    </row>
    <row r="26203" spans="6:8" ht="13.5">
      <c r="F26203" s="156" t="s">
        <v>4434</v>
      </c>
      <c r="H26203">
        <v>97896</v>
      </c>
    </row>
    <row r="26204" spans="6:8" ht="13.5">
      <c r="F26204" s="156" t="s">
        <v>4434</v>
      </c>
      <c r="H26204">
        <v>97896</v>
      </c>
    </row>
    <row r="26205" spans="6:8" ht="13.5">
      <c r="F26205" s="156" t="s">
        <v>4434</v>
      </c>
      <c r="H26205">
        <v>97896</v>
      </c>
    </row>
    <row r="26206" spans="6:8" ht="13.5">
      <c r="F26206" s="156" t="s">
        <v>4435</v>
      </c>
      <c r="H26206">
        <v>97897</v>
      </c>
    </row>
    <row r="26207" spans="6:8" ht="13.5">
      <c r="F26207" s="156" t="s">
        <v>4435</v>
      </c>
      <c r="H26207">
        <v>97897</v>
      </c>
    </row>
    <row r="26208" spans="6:8" ht="13.5">
      <c r="F26208" s="156" t="s">
        <v>4435</v>
      </c>
      <c r="H26208">
        <v>97897</v>
      </c>
    </row>
    <row r="26209" spans="6:8" ht="13.5">
      <c r="F26209" s="156" t="s">
        <v>4435</v>
      </c>
      <c r="H26209">
        <v>97897</v>
      </c>
    </row>
    <row r="26210" spans="6:8" ht="13.5">
      <c r="F26210" s="156" t="s">
        <v>4435</v>
      </c>
      <c r="H26210">
        <v>97897</v>
      </c>
    </row>
    <row r="26211" spans="6:8" ht="13.5">
      <c r="F26211" s="156" t="s">
        <v>4435</v>
      </c>
      <c r="H26211">
        <v>97897</v>
      </c>
    </row>
    <row r="26212" spans="6:8" ht="13.5">
      <c r="F26212" s="156" t="s">
        <v>4435</v>
      </c>
      <c r="H26212">
        <v>97897</v>
      </c>
    </row>
    <row r="26213" spans="6:8" ht="13.5">
      <c r="F26213" s="156" t="s">
        <v>4435</v>
      </c>
      <c r="H26213">
        <v>97897</v>
      </c>
    </row>
    <row r="26214" spans="6:8" ht="13.5">
      <c r="F26214" s="156" t="s">
        <v>4436</v>
      </c>
      <c r="H26214">
        <v>97898</v>
      </c>
    </row>
    <row r="26215" spans="6:8" ht="13.5">
      <c r="F26215" s="156" t="s">
        <v>4436</v>
      </c>
      <c r="H26215">
        <v>97898</v>
      </c>
    </row>
    <row r="26216" spans="6:8" ht="13.5">
      <c r="F26216" s="156" t="s">
        <v>4436</v>
      </c>
      <c r="H26216">
        <v>97898</v>
      </c>
    </row>
    <row r="26217" spans="6:8" ht="13.5">
      <c r="F26217" s="156" t="s">
        <v>4436</v>
      </c>
      <c r="H26217">
        <v>97898</v>
      </c>
    </row>
    <row r="26218" spans="6:8" ht="13.5">
      <c r="F26218" s="156" t="s">
        <v>4436</v>
      </c>
      <c r="H26218">
        <v>97898</v>
      </c>
    </row>
    <row r="26219" spans="6:8" ht="13.5">
      <c r="F26219" s="156" t="s">
        <v>4436</v>
      </c>
      <c r="H26219">
        <v>97898</v>
      </c>
    </row>
    <row r="26220" spans="6:8" ht="13.5">
      <c r="F26220" s="156" t="s">
        <v>4436</v>
      </c>
      <c r="H26220">
        <v>97898</v>
      </c>
    </row>
    <row r="26221" spans="6:8" ht="13.5">
      <c r="F26221" s="156" t="s">
        <v>4436</v>
      </c>
      <c r="H26221">
        <v>97898</v>
      </c>
    </row>
    <row r="26222" spans="6:8" ht="13.5">
      <c r="F26222" s="156" t="s">
        <v>4437</v>
      </c>
      <c r="H26222">
        <v>97900</v>
      </c>
    </row>
    <row r="26223" spans="6:8" ht="13.5">
      <c r="F26223" s="156" t="s">
        <v>4437</v>
      </c>
      <c r="H26223">
        <v>97900</v>
      </c>
    </row>
    <row r="26224" spans="6:8" ht="13.5">
      <c r="F26224" s="156" t="s">
        <v>4437</v>
      </c>
      <c r="H26224">
        <v>97900</v>
      </c>
    </row>
    <row r="26225" spans="6:8" ht="13.5">
      <c r="F26225" s="156" t="s">
        <v>4437</v>
      </c>
      <c r="H26225">
        <v>97900</v>
      </c>
    </row>
    <row r="26226" spans="6:8" ht="13.5">
      <c r="F26226" s="156" t="s">
        <v>4437</v>
      </c>
      <c r="H26226">
        <v>97900</v>
      </c>
    </row>
    <row r="26227" spans="6:8" ht="13.5">
      <c r="F26227" s="156" t="s">
        <v>4437</v>
      </c>
      <c r="H26227">
        <v>97900</v>
      </c>
    </row>
    <row r="26228" spans="6:8" ht="13.5">
      <c r="F26228" s="156" t="s">
        <v>4437</v>
      </c>
      <c r="H26228">
        <v>97900</v>
      </c>
    </row>
    <row r="26229" spans="6:8" ht="13.5">
      <c r="F26229" s="156" t="s">
        <v>4437</v>
      </c>
      <c r="H26229">
        <v>97900</v>
      </c>
    </row>
    <row r="26230" spans="6:8" ht="13.5">
      <c r="F26230" s="156" t="s">
        <v>4437</v>
      </c>
      <c r="H26230">
        <v>97900</v>
      </c>
    </row>
    <row r="26231" spans="6:8" ht="13.5">
      <c r="F26231" s="156" t="s">
        <v>4438</v>
      </c>
      <c r="H26231">
        <v>97901</v>
      </c>
    </row>
    <row r="26232" spans="6:8" ht="13.5">
      <c r="F26232" s="156" t="s">
        <v>4438</v>
      </c>
      <c r="H26232">
        <v>97901</v>
      </c>
    </row>
    <row r="26233" spans="6:8" ht="13.5">
      <c r="F26233" s="156" t="s">
        <v>4438</v>
      </c>
      <c r="H26233">
        <v>97901</v>
      </c>
    </row>
    <row r="26234" spans="6:8" ht="13.5">
      <c r="F26234" s="156" t="s">
        <v>4438</v>
      </c>
      <c r="H26234">
        <v>97901</v>
      </c>
    </row>
    <row r="26235" spans="6:8" ht="13.5">
      <c r="F26235" s="156" t="s">
        <v>4438</v>
      </c>
      <c r="H26235">
        <v>97901</v>
      </c>
    </row>
    <row r="26236" spans="6:8" ht="13.5">
      <c r="F26236" s="156" t="s">
        <v>4438</v>
      </c>
      <c r="H26236">
        <v>97901</v>
      </c>
    </row>
    <row r="26237" spans="6:8" ht="13.5">
      <c r="F26237" s="156" t="s">
        <v>4438</v>
      </c>
      <c r="H26237">
        <v>97901</v>
      </c>
    </row>
    <row r="26238" spans="6:8" ht="13.5">
      <c r="F26238" s="156" t="s">
        <v>4438</v>
      </c>
      <c r="H26238">
        <v>97901</v>
      </c>
    </row>
    <row r="26239" spans="6:8" ht="13.5">
      <c r="F26239" s="156" t="s">
        <v>4438</v>
      </c>
      <c r="H26239">
        <v>97901</v>
      </c>
    </row>
    <row r="26240" spans="6:8" ht="13.5">
      <c r="F26240" s="156" t="s">
        <v>4439</v>
      </c>
      <c r="H26240">
        <v>97902</v>
      </c>
    </row>
    <row r="26241" spans="6:8" ht="13.5">
      <c r="F26241" s="156" t="s">
        <v>4439</v>
      </c>
      <c r="H26241">
        <v>97902</v>
      </c>
    </row>
    <row r="26242" spans="6:8" ht="13.5">
      <c r="F26242" s="156" t="s">
        <v>4439</v>
      </c>
      <c r="H26242">
        <v>97902</v>
      </c>
    </row>
    <row r="26243" spans="6:8" ht="13.5">
      <c r="F26243" s="156" t="s">
        <v>4439</v>
      </c>
      <c r="H26243">
        <v>97902</v>
      </c>
    </row>
    <row r="26244" spans="6:8" ht="13.5">
      <c r="F26244" s="156" t="s">
        <v>4439</v>
      </c>
      <c r="H26244">
        <v>97902</v>
      </c>
    </row>
    <row r="26245" spans="6:8" ht="13.5">
      <c r="F26245" s="156" t="s">
        <v>4439</v>
      </c>
      <c r="H26245">
        <v>97902</v>
      </c>
    </row>
    <row r="26246" spans="6:8" ht="13.5">
      <c r="F26246" s="156" t="s">
        <v>4439</v>
      </c>
      <c r="H26246">
        <v>97902</v>
      </c>
    </row>
    <row r="26247" spans="6:8" ht="13.5">
      <c r="F26247" s="156" t="s">
        <v>4439</v>
      </c>
      <c r="H26247">
        <v>97902</v>
      </c>
    </row>
    <row r="26248" spans="6:8" ht="13.5">
      <c r="F26248" s="156" t="s">
        <v>4439</v>
      </c>
      <c r="H26248">
        <v>97902</v>
      </c>
    </row>
    <row r="26249" spans="6:8" ht="13.5">
      <c r="F26249" s="156" t="s">
        <v>4439</v>
      </c>
      <c r="H26249">
        <v>97902</v>
      </c>
    </row>
    <row r="26250" spans="6:8" ht="13.5">
      <c r="F26250" s="156" t="s">
        <v>4439</v>
      </c>
      <c r="H26250">
        <v>97902</v>
      </c>
    </row>
    <row r="26251" spans="6:8" ht="13.5">
      <c r="F26251" s="156" t="s">
        <v>4440</v>
      </c>
      <c r="H26251">
        <v>97903</v>
      </c>
    </row>
    <row r="26252" spans="6:8" ht="13.5">
      <c r="F26252" s="156" t="s">
        <v>4440</v>
      </c>
      <c r="H26252">
        <v>97903</v>
      </c>
    </row>
    <row r="26253" spans="6:8" ht="13.5">
      <c r="F26253" s="156" t="s">
        <v>4440</v>
      </c>
      <c r="H26253">
        <v>97903</v>
      </c>
    </row>
    <row r="26254" spans="6:8" ht="13.5">
      <c r="F26254" s="156" t="s">
        <v>4440</v>
      </c>
      <c r="H26254">
        <v>97903</v>
      </c>
    </row>
    <row r="26255" spans="6:8" ht="13.5">
      <c r="F26255" s="156" t="s">
        <v>4440</v>
      </c>
      <c r="H26255">
        <v>97903</v>
      </c>
    </row>
    <row r="26256" spans="6:8" ht="13.5">
      <c r="F26256" s="156" t="s">
        <v>4440</v>
      </c>
      <c r="H26256">
        <v>97903</v>
      </c>
    </row>
    <row r="26257" spans="6:8" ht="13.5">
      <c r="F26257" s="156" t="s">
        <v>4440</v>
      </c>
      <c r="H26257">
        <v>97903</v>
      </c>
    </row>
    <row r="26258" spans="6:8" ht="13.5">
      <c r="F26258" s="156" t="s">
        <v>4440</v>
      </c>
      <c r="H26258">
        <v>97903</v>
      </c>
    </row>
    <row r="26259" spans="6:8" ht="13.5">
      <c r="F26259" s="156" t="s">
        <v>4440</v>
      </c>
      <c r="H26259">
        <v>97903</v>
      </c>
    </row>
    <row r="26260" spans="6:8" ht="13.5">
      <c r="F26260" s="156" t="s">
        <v>4440</v>
      </c>
      <c r="H26260">
        <v>97903</v>
      </c>
    </row>
    <row r="26261" spans="6:8" ht="13.5">
      <c r="F26261" s="156" t="s">
        <v>4440</v>
      </c>
      <c r="H26261">
        <v>97903</v>
      </c>
    </row>
    <row r="26262" spans="6:8" ht="13.5">
      <c r="F26262" s="156" t="s">
        <v>4441</v>
      </c>
      <c r="H26262">
        <v>97904</v>
      </c>
    </row>
    <row r="26263" spans="6:8" ht="13.5">
      <c r="F26263" s="156" t="s">
        <v>4441</v>
      </c>
      <c r="H26263">
        <v>97904</v>
      </c>
    </row>
    <row r="26264" spans="6:8" ht="13.5">
      <c r="F26264" s="156" t="s">
        <v>4441</v>
      </c>
      <c r="H26264">
        <v>97904</v>
      </c>
    </row>
    <row r="26265" spans="6:8" ht="13.5">
      <c r="F26265" s="156" t="s">
        <v>4441</v>
      </c>
      <c r="H26265">
        <v>97904</v>
      </c>
    </row>
    <row r="26266" spans="6:8" ht="13.5">
      <c r="F26266" s="156" t="s">
        <v>4441</v>
      </c>
      <c r="H26266">
        <v>97904</v>
      </c>
    </row>
    <row r="26267" spans="6:8" ht="13.5">
      <c r="F26267" s="156" t="s">
        <v>4441</v>
      </c>
      <c r="H26267">
        <v>97904</v>
      </c>
    </row>
    <row r="26268" spans="6:8" ht="13.5">
      <c r="F26268" s="156" t="s">
        <v>4441</v>
      </c>
      <c r="H26268">
        <v>97904</v>
      </c>
    </row>
    <row r="26269" spans="6:8" ht="13.5">
      <c r="F26269" s="156" t="s">
        <v>4441</v>
      </c>
      <c r="H26269">
        <v>97904</v>
      </c>
    </row>
    <row r="26270" spans="6:8" ht="13.5">
      <c r="F26270" s="156" t="s">
        <v>4441</v>
      </c>
      <c r="H26270">
        <v>97904</v>
      </c>
    </row>
    <row r="26271" spans="6:8" ht="13.5">
      <c r="F26271" s="156" t="s">
        <v>4441</v>
      </c>
      <c r="H26271">
        <v>97904</v>
      </c>
    </row>
    <row r="26272" spans="6:8" ht="13.5">
      <c r="F26272" s="156" t="s">
        <v>4441</v>
      </c>
      <c r="H26272">
        <v>97904</v>
      </c>
    </row>
    <row r="26273" spans="6:8" ht="13.5">
      <c r="F26273" s="156" t="s">
        <v>4442</v>
      </c>
      <c r="H26273">
        <v>97905</v>
      </c>
    </row>
    <row r="26274" spans="6:8" ht="13.5">
      <c r="F26274" s="156" t="s">
        <v>4442</v>
      </c>
      <c r="H26274">
        <v>97905</v>
      </c>
    </row>
    <row r="26275" spans="6:8" ht="13.5">
      <c r="F26275" s="156" t="s">
        <v>4442</v>
      </c>
      <c r="H26275">
        <v>97905</v>
      </c>
    </row>
    <row r="26276" spans="6:8" ht="13.5">
      <c r="F26276" s="156" t="s">
        <v>4442</v>
      </c>
      <c r="H26276">
        <v>97905</v>
      </c>
    </row>
    <row r="26277" spans="6:8" ht="13.5">
      <c r="F26277" s="156" t="s">
        <v>4442</v>
      </c>
      <c r="H26277">
        <v>97905</v>
      </c>
    </row>
    <row r="26278" spans="6:8" ht="13.5">
      <c r="F26278" s="156" t="s">
        <v>4442</v>
      </c>
      <c r="H26278">
        <v>97905</v>
      </c>
    </row>
    <row r="26279" spans="6:8" ht="13.5">
      <c r="F26279" s="156" t="s">
        <v>4442</v>
      </c>
      <c r="H26279">
        <v>97905</v>
      </c>
    </row>
    <row r="26280" spans="6:8" ht="13.5">
      <c r="F26280" s="156" t="s">
        <v>4442</v>
      </c>
      <c r="H26280">
        <v>97905</v>
      </c>
    </row>
    <row r="26281" spans="6:8" ht="13.5">
      <c r="F26281" s="156" t="s">
        <v>4442</v>
      </c>
      <c r="H26281">
        <v>97905</v>
      </c>
    </row>
    <row r="26282" spans="6:8" ht="13.5">
      <c r="F26282" s="156" t="s">
        <v>4443</v>
      </c>
      <c r="H26282">
        <v>97906</v>
      </c>
    </row>
    <row r="26283" spans="6:8" ht="13.5">
      <c r="F26283" s="156" t="s">
        <v>4443</v>
      </c>
      <c r="H26283">
        <v>97906</v>
      </c>
    </row>
    <row r="26284" spans="6:8" ht="13.5">
      <c r="F26284" s="156" t="s">
        <v>4443</v>
      </c>
      <c r="H26284">
        <v>97906</v>
      </c>
    </row>
    <row r="26285" spans="6:8" ht="13.5">
      <c r="F26285" s="156" t="s">
        <v>4443</v>
      </c>
      <c r="H26285">
        <v>97906</v>
      </c>
    </row>
    <row r="26286" spans="6:8" ht="13.5">
      <c r="F26286" s="156" t="s">
        <v>4443</v>
      </c>
      <c r="H26286">
        <v>97906</v>
      </c>
    </row>
    <row r="26287" spans="6:8" ht="13.5">
      <c r="F26287" s="156" t="s">
        <v>4443</v>
      </c>
      <c r="H26287">
        <v>97906</v>
      </c>
    </row>
    <row r="26288" spans="6:8" ht="13.5">
      <c r="F26288" s="156" t="s">
        <v>4443</v>
      </c>
      <c r="H26288">
        <v>97906</v>
      </c>
    </row>
    <row r="26289" spans="6:8" ht="13.5">
      <c r="F26289" s="156" t="s">
        <v>4443</v>
      </c>
      <c r="H26289">
        <v>97906</v>
      </c>
    </row>
    <row r="26290" spans="6:8" ht="13.5">
      <c r="F26290" s="156" t="s">
        <v>4443</v>
      </c>
      <c r="H26290">
        <v>97906</v>
      </c>
    </row>
    <row r="26291" spans="6:8" ht="13.5">
      <c r="F26291" s="156" t="s">
        <v>4443</v>
      </c>
      <c r="H26291">
        <v>97906</v>
      </c>
    </row>
    <row r="26292" spans="6:8" ht="13.5">
      <c r="F26292" s="156" t="s">
        <v>4443</v>
      </c>
      <c r="H26292">
        <v>97906</v>
      </c>
    </row>
    <row r="26293" spans="6:8" ht="13.5">
      <c r="F26293" s="156" t="s">
        <v>4444</v>
      </c>
      <c r="H26293">
        <v>97907</v>
      </c>
    </row>
    <row r="26294" spans="6:8" ht="13.5">
      <c r="F26294" s="156" t="s">
        <v>4444</v>
      </c>
      <c r="H26294">
        <v>97907</v>
      </c>
    </row>
    <row r="26295" spans="6:8" ht="13.5">
      <c r="F26295" s="156" t="s">
        <v>4444</v>
      </c>
      <c r="H26295">
        <v>97907</v>
      </c>
    </row>
    <row r="26296" spans="6:8" ht="13.5">
      <c r="F26296" s="156" t="s">
        <v>4444</v>
      </c>
      <c r="H26296">
        <v>97907</v>
      </c>
    </row>
    <row r="26297" spans="6:8" ht="13.5">
      <c r="F26297" s="156" t="s">
        <v>4444</v>
      </c>
      <c r="H26297">
        <v>97907</v>
      </c>
    </row>
    <row r="26298" spans="6:8" ht="13.5">
      <c r="F26298" s="156" t="s">
        <v>4444</v>
      </c>
      <c r="H26298">
        <v>97907</v>
      </c>
    </row>
    <row r="26299" spans="6:8" ht="13.5">
      <c r="F26299" s="156" t="s">
        <v>4444</v>
      </c>
      <c r="H26299">
        <v>97907</v>
      </c>
    </row>
    <row r="26300" spans="6:8" ht="13.5">
      <c r="F26300" s="156" t="s">
        <v>4444</v>
      </c>
      <c r="H26300">
        <v>97907</v>
      </c>
    </row>
    <row r="26301" spans="6:8" ht="13.5">
      <c r="F26301" s="156" t="s">
        <v>4444</v>
      </c>
      <c r="H26301">
        <v>97907</v>
      </c>
    </row>
    <row r="26302" spans="6:8" ht="13.5">
      <c r="F26302" s="156" t="s">
        <v>4444</v>
      </c>
      <c r="H26302">
        <v>97907</v>
      </c>
    </row>
    <row r="26303" spans="6:8" ht="13.5">
      <c r="F26303" s="156" t="s">
        <v>4444</v>
      </c>
      <c r="H26303">
        <v>97907</v>
      </c>
    </row>
    <row r="26304" spans="6:8" ht="13.5">
      <c r="F26304" s="156" t="s">
        <v>4445</v>
      </c>
      <c r="H26304">
        <v>97908</v>
      </c>
    </row>
    <row r="26305" spans="6:8" ht="13.5">
      <c r="F26305" s="156" t="s">
        <v>4445</v>
      </c>
      <c r="H26305">
        <v>97908</v>
      </c>
    </row>
    <row r="26306" spans="6:8" ht="13.5">
      <c r="F26306" s="156" t="s">
        <v>4445</v>
      </c>
      <c r="H26306">
        <v>97908</v>
      </c>
    </row>
    <row r="26307" spans="6:8" ht="13.5">
      <c r="F26307" s="156" t="s">
        <v>4445</v>
      </c>
      <c r="H26307">
        <v>97908</v>
      </c>
    </row>
    <row r="26308" spans="6:8" ht="13.5">
      <c r="F26308" s="156" t="s">
        <v>4445</v>
      </c>
      <c r="H26308">
        <v>97908</v>
      </c>
    </row>
    <row r="26309" spans="6:8" ht="13.5">
      <c r="F26309" s="156" t="s">
        <v>4445</v>
      </c>
      <c r="H26309">
        <v>97908</v>
      </c>
    </row>
    <row r="26310" spans="6:8" ht="13.5">
      <c r="F26310" s="156" t="s">
        <v>4445</v>
      </c>
      <c r="H26310">
        <v>97908</v>
      </c>
    </row>
    <row r="26311" spans="6:8" ht="13.5">
      <c r="F26311" s="156" t="s">
        <v>4445</v>
      </c>
      <c r="H26311">
        <v>97908</v>
      </c>
    </row>
    <row r="26312" spans="6:8" ht="13.5">
      <c r="F26312" s="156" t="s">
        <v>4445</v>
      </c>
      <c r="H26312">
        <v>97908</v>
      </c>
    </row>
    <row r="26313" spans="6:8" ht="13.5">
      <c r="F26313" s="156" t="s">
        <v>4445</v>
      </c>
      <c r="H26313">
        <v>97908</v>
      </c>
    </row>
    <row r="26314" spans="6:8" ht="13.5">
      <c r="F26314" s="156" t="s">
        <v>4445</v>
      </c>
      <c r="H26314">
        <v>97908</v>
      </c>
    </row>
    <row r="26315" spans="6:8" ht="13.5">
      <c r="F26315" s="156" t="s">
        <v>4446</v>
      </c>
      <c r="H26315">
        <v>98102</v>
      </c>
    </row>
    <row r="26316" spans="6:8" ht="13.5">
      <c r="F26316" s="156" t="s">
        <v>4446</v>
      </c>
      <c r="H26316">
        <v>98102</v>
      </c>
    </row>
    <row r="26317" spans="6:8" ht="13.5">
      <c r="F26317" s="156" t="s">
        <v>4446</v>
      </c>
      <c r="H26317">
        <v>98102</v>
      </c>
    </row>
    <row r="26318" spans="6:8" ht="13.5">
      <c r="F26318" s="156" t="s">
        <v>4446</v>
      </c>
      <c r="H26318">
        <v>98102</v>
      </c>
    </row>
    <row r="26319" spans="6:8" ht="13.5">
      <c r="F26319" s="156" t="s">
        <v>4446</v>
      </c>
      <c r="H26319">
        <v>98102</v>
      </c>
    </row>
    <row r="26320" spans="6:8" ht="13.5">
      <c r="F26320" s="156" t="s">
        <v>4446</v>
      </c>
      <c r="H26320">
        <v>98102</v>
      </c>
    </row>
    <row r="26321" spans="6:8" ht="13.5">
      <c r="F26321" s="156" t="s">
        <v>4446</v>
      </c>
      <c r="H26321">
        <v>98102</v>
      </c>
    </row>
    <row r="26322" spans="6:8" ht="13.5">
      <c r="F26322" s="156" t="s">
        <v>4447</v>
      </c>
      <c r="H26322">
        <v>98104</v>
      </c>
    </row>
    <row r="26323" spans="6:8" ht="13.5">
      <c r="F26323" s="156" t="s">
        <v>4447</v>
      </c>
      <c r="H26323">
        <v>98104</v>
      </c>
    </row>
    <row r="26324" spans="6:8" ht="13.5">
      <c r="F26324" s="156" t="s">
        <v>4447</v>
      </c>
      <c r="H26324">
        <v>98104</v>
      </c>
    </row>
    <row r="26325" spans="6:8" ht="13.5">
      <c r="F26325" s="156" t="s">
        <v>4447</v>
      </c>
      <c r="H26325">
        <v>98104</v>
      </c>
    </row>
    <row r="26326" spans="6:8" ht="13.5">
      <c r="F26326" s="156" t="s">
        <v>4447</v>
      </c>
      <c r="H26326">
        <v>98104</v>
      </c>
    </row>
    <row r="26327" spans="6:8" ht="13.5">
      <c r="F26327" s="156" t="s">
        <v>4447</v>
      </c>
      <c r="H26327">
        <v>98104</v>
      </c>
    </row>
    <row r="26328" spans="6:8" ht="13.5">
      <c r="F26328" s="156" t="s">
        <v>4447</v>
      </c>
      <c r="H26328">
        <v>98104</v>
      </c>
    </row>
    <row r="26329" spans="6:8" ht="13.5">
      <c r="F26329" s="156" t="s">
        <v>4447</v>
      </c>
      <c r="H26329">
        <v>98104</v>
      </c>
    </row>
    <row r="26330" spans="6:8" ht="13.5">
      <c r="F26330" s="156" t="s">
        <v>4447</v>
      </c>
      <c r="H26330">
        <v>98104</v>
      </c>
    </row>
    <row r="26331" spans="6:8" ht="13.5">
      <c r="F26331" s="156" t="s">
        <v>4448</v>
      </c>
      <c r="H26331">
        <v>98105</v>
      </c>
    </row>
    <row r="26332" spans="6:8" ht="13.5">
      <c r="F26332" s="156" t="s">
        <v>4448</v>
      </c>
      <c r="H26332">
        <v>98105</v>
      </c>
    </row>
    <row r="26333" spans="6:8" ht="13.5">
      <c r="F26333" s="156" t="s">
        <v>4448</v>
      </c>
      <c r="H26333">
        <v>98105</v>
      </c>
    </row>
    <row r="26334" spans="6:8" ht="13.5">
      <c r="F26334" s="156" t="s">
        <v>4448</v>
      </c>
      <c r="H26334">
        <v>98105</v>
      </c>
    </row>
    <row r="26335" spans="6:8" ht="13.5">
      <c r="F26335" s="156" t="s">
        <v>4448</v>
      </c>
      <c r="H26335">
        <v>98105</v>
      </c>
    </row>
    <row r="26336" spans="6:8" ht="13.5">
      <c r="F26336" s="156" t="s">
        <v>4448</v>
      </c>
      <c r="H26336">
        <v>98105</v>
      </c>
    </row>
    <row r="26337" spans="6:8" ht="13.5">
      <c r="F26337" s="156" t="s">
        <v>4448</v>
      </c>
      <c r="H26337">
        <v>98105</v>
      </c>
    </row>
    <row r="26338" spans="6:8" ht="13.5">
      <c r="F26338" s="156" t="s">
        <v>4448</v>
      </c>
      <c r="H26338">
        <v>98105</v>
      </c>
    </row>
    <row r="26339" spans="6:8" ht="13.5">
      <c r="F26339" s="156" t="s">
        <v>4448</v>
      </c>
      <c r="H26339">
        <v>98105</v>
      </c>
    </row>
    <row r="26340" spans="6:8" ht="13.5">
      <c r="F26340" s="156" t="s">
        <v>4448</v>
      </c>
      <c r="H26340">
        <v>98105</v>
      </c>
    </row>
    <row r="26341" spans="6:8" ht="13.5">
      <c r="F26341" s="156" t="s">
        <v>4449</v>
      </c>
      <c r="H26341">
        <v>98106</v>
      </c>
    </row>
    <row r="26342" spans="6:8" ht="13.5">
      <c r="F26342" s="156" t="s">
        <v>4449</v>
      </c>
      <c r="H26342">
        <v>98106</v>
      </c>
    </row>
    <row r="26343" spans="6:8" ht="13.5">
      <c r="F26343" s="156" t="s">
        <v>4449</v>
      </c>
      <c r="H26343">
        <v>98106</v>
      </c>
    </row>
    <row r="26344" spans="6:8" ht="13.5">
      <c r="F26344" s="156" t="s">
        <v>4449</v>
      </c>
      <c r="H26344">
        <v>98106</v>
      </c>
    </row>
    <row r="26345" spans="6:8" ht="13.5">
      <c r="F26345" s="156" t="s">
        <v>4449</v>
      </c>
      <c r="H26345">
        <v>98106</v>
      </c>
    </row>
    <row r="26346" spans="6:8" ht="13.5">
      <c r="F26346" s="156" t="s">
        <v>4449</v>
      </c>
      <c r="H26346">
        <v>98106</v>
      </c>
    </row>
    <row r="26347" spans="6:8" ht="13.5">
      <c r="F26347" s="156" t="s">
        <v>4449</v>
      </c>
      <c r="H26347">
        <v>98106</v>
      </c>
    </row>
    <row r="26348" spans="6:8" ht="13.5">
      <c r="F26348" s="156" t="s">
        <v>4449</v>
      </c>
      <c r="H26348">
        <v>98106</v>
      </c>
    </row>
    <row r="26349" spans="6:8" ht="13.5">
      <c r="F26349" s="156" t="s">
        <v>4449</v>
      </c>
      <c r="H26349">
        <v>98106</v>
      </c>
    </row>
    <row r="26350" spans="6:8" ht="13.5">
      <c r="F26350" s="156" t="s">
        <v>4449</v>
      </c>
      <c r="H26350">
        <v>98106</v>
      </c>
    </row>
    <row r="26351" spans="6:8" ht="13.5">
      <c r="F26351" s="156" t="s">
        <v>4449</v>
      </c>
      <c r="H26351">
        <v>98106</v>
      </c>
    </row>
    <row r="26352" spans="6:8" ht="13.5">
      <c r="F26352" s="156" t="s">
        <v>4449</v>
      </c>
      <c r="H26352">
        <v>98106</v>
      </c>
    </row>
    <row r="26353" spans="6:8" ht="13.5">
      <c r="F26353" s="156" t="s">
        <v>4450</v>
      </c>
      <c r="H26353">
        <v>98107</v>
      </c>
    </row>
    <row r="26354" spans="6:8" ht="13.5">
      <c r="F26354" s="156" t="s">
        <v>4450</v>
      </c>
      <c r="H26354">
        <v>98107</v>
      </c>
    </row>
    <row r="26355" spans="6:8" ht="13.5">
      <c r="F26355" s="156" t="s">
        <v>4450</v>
      </c>
      <c r="H26355">
        <v>98107</v>
      </c>
    </row>
    <row r="26356" spans="6:8" ht="13.5">
      <c r="F26356" s="156" t="s">
        <v>4450</v>
      </c>
      <c r="H26356">
        <v>98107</v>
      </c>
    </row>
    <row r="26357" spans="6:8" ht="13.5">
      <c r="F26357" s="156" t="s">
        <v>4450</v>
      </c>
      <c r="H26357">
        <v>98107</v>
      </c>
    </row>
    <row r="26358" spans="6:8" ht="13.5">
      <c r="F26358" s="156" t="s">
        <v>4450</v>
      </c>
      <c r="H26358">
        <v>98107</v>
      </c>
    </row>
    <row r="26359" spans="6:8" ht="13.5">
      <c r="F26359" s="156" t="s">
        <v>4450</v>
      </c>
      <c r="H26359">
        <v>98107</v>
      </c>
    </row>
    <row r="26360" spans="6:8" ht="13.5">
      <c r="F26360" s="156" t="s">
        <v>4450</v>
      </c>
      <c r="H26360">
        <v>98107</v>
      </c>
    </row>
    <row r="26361" spans="6:8" ht="13.5">
      <c r="F26361" s="156" t="s">
        <v>4450</v>
      </c>
      <c r="H26361">
        <v>98107</v>
      </c>
    </row>
    <row r="26362" spans="6:8" ht="13.5">
      <c r="F26362" s="156" t="s">
        <v>4451</v>
      </c>
      <c r="H26362">
        <v>98108</v>
      </c>
    </row>
    <row r="26363" spans="6:8" ht="13.5">
      <c r="F26363" s="156" t="s">
        <v>4451</v>
      </c>
      <c r="H26363">
        <v>98108</v>
      </c>
    </row>
    <row r="26364" spans="6:8" ht="13.5">
      <c r="F26364" s="156" t="s">
        <v>4451</v>
      </c>
      <c r="H26364">
        <v>98108</v>
      </c>
    </row>
    <row r="26365" spans="6:8" ht="13.5">
      <c r="F26365" s="156" t="s">
        <v>4451</v>
      </c>
      <c r="H26365">
        <v>98108</v>
      </c>
    </row>
    <row r="26366" spans="6:8" ht="13.5">
      <c r="F26366" s="156" t="s">
        <v>4451</v>
      </c>
      <c r="H26366">
        <v>98108</v>
      </c>
    </row>
    <row r="26367" spans="6:8" ht="13.5">
      <c r="F26367" s="156" t="s">
        <v>4451</v>
      </c>
      <c r="H26367">
        <v>98108</v>
      </c>
    </row>
    <row r="26368" spans="6:8" ht="13.5">
      <c r="F26368" s="156" t="s">
        <v>4451</v>
      </c>
      <c r="H26368">
        <v>98108</v>
      </c>
    </row>
    <row r="26369" spans="6:8" ht="13.5">
      <c r="F26369" s="156" t="s">
        <v>4451</v>
      </c>
      <c r="H26369">
        <v>98108</v>
      </c>
    </row>
    <row r="26370" spans="6:8" ht="13.5">
      <c r="F26370" s="156" t="s">
        <v>4451</v>
      </c>
      <c r="H26370">
        <v>98108</v>
      </c>
    </row>
    <row r="26371" spans="6:8" ht="13.5">
      <c r="F26371" s="156" t="s">
        <v>4451</v>
      </c>
      <c r="H26371">
        <v>98108</v>
      </c>
    </row>
    <row r="26372" spans="6:8" ht="13.5">
      <c r="F26372" s="156" t="s">
        <v>4452</v>
      </c>
      <c r="H26372">
        <v>99250</v>
      </c>
    </row>
    <row r="26373" spans="6:8" ht="13.5">
      <c r="F26373" s="156" t="s">
        <v>4452</v>
      </c>
      <c r="H26373">
        <v>99250</v>
      </c>
    </row>
    <row r="26374" spans="6:8" ht="13.5">
      <c r="F26374" s="156" t="s">
        <v>4452</v>
      </c>
      <c r="H26374">
        <v>99250</v>
      </c>
    </row>
    <row r="26375" spans="6:8" ht="13.5">
      <c r="F26375" s="156" t="s">
        <v>4452</v>
      </c>
      <c r="H26375">
        <v>99250</v>
      </c>
    </row>
    <row r="26376" spans="6:8" ht="13.5">
      <c r="F26376" s="156" t="s">
        <v>4452</v>
      </c>
      <c r="H26376">
        <v>99250</v>
      </c>
    </row>
    <row r="26377" spans="6:8" ht="13.5">
      <c r="F26377" s="156" t="s">
        <v>4452</v>
      </c>
      <c r="H26377">
        <v>99250</v>
      </c>
    </row>
    <row r="26378" spans="6:8" ht="13.5">
      <c r="F26378" s="156" t="s">
        <v>4452</v>
      </c>
      <c r="H26378">
        <v>99250</v>
      </c>
    </row>
    <row r="26379" spans="6:8" ht="13.5">
      <c r="F26379" s="156" t="s">
        <v>4452</v>
      </c>
      <c r="H26379">
        <v>99250</v>
      </c>
    </row>
    <row r="26380" spans="6:8" ht="13.5">
      <c r="F26380" s="156" t="s">
        <v>4452</v>
      </c>
      <c r="H26380">
        <v>99250</v>
      </c>
    </row>
    <row r="26381" spans="6:8" ht="13.5">
      <c r="F26381" s="156" t="s">
        <v>4453</v>
      </c>
      <c r="H26381">
        <v>99251</v>
      </c>
    </row>
    <row r="26382" spans="6:8" ht="13.5">
      <c r="F26382" s="156" t="s">
        <v>4453</v>
      </c>
      <c r="H26382">
        <v>99251</v>
      </c>
    </row>
    <row r="26383" spans="6:8" ht="13.5">
      <c r="F26383" s="156" t="s">
        <v>4453</v>
      </c>
      <c r="H26383">
        <v>99251</v>
      </c>
    </row>
    <row r="26384" spans="6:8" ht="13.5">
      <c r="F26384" s="156" t="s">
        <v>4453</v>
      </c>
      <c r="H26384">
        <v>99251</v>
      </c>
    </row>
    <row r="26385" spans="6:8" ht="13.5">
      <c r="F26385" s="156" t="s">
        <v>4453</v>
      </c>
      <c r="H26385">
        <v>99251</v>
      </c>
    </row>
    <row r="26386" spans="6:8" ht="13.5">
      <c r="F26386" s="156" t="s">
        <v>4453</v>
      </c>
      <c r="H26386">
        <v>99251</v>
      </c>
    </row>
    <row r="26387" spans="6:8" ht="13.5">
      <c r="F26387" s="156" t="s">
        <v>4453</v>
      </c>
      <c r="H26387">
        <v>99251</v>
      </c>
    </row>
    <row r="26388" spans="6:8" ht="13.5">
      <c r="F26388" s="156" t="s">
        <v>4453</v>
      </c>
      <c r="H26388">
        <v>99251</v>
      </c>
    </row>
    <row r="26389" spans="6:8" ht="13.5">
      <c r="F26389" s="156" t="s">
        <v>4453</v>
      </c>
      <c r="H26389">
        <v>99251</v>
      </c>
    </row>
    <row r="26390" spans="6:8" ht="13.5">
      <c r="F26390" s="156" t="s">
        <v>4454</v>
      </c>
      <c r="H26390">
        <v>99253</v>
      </c>
    </row>
    <row r="26391" spans="6:8" ht="13.5">
      <c r="F26391" s="156" t="s">
        <v>4454</v>
      </c>
      <c r="H26391">
        <v>99253</v>
      </c>
    </row>
    <row r="26392" spans="6:8" ht="13.5">
      <c r="F26392" s="156" t="s">
        <v>4454</v>
      </c>
      <c r="H26392">
        <v>99253</v>
      </c>
    </row>
    <row r="26393" spans="6:8" ht="13.5">
      <c r="F26393" s="156" t="s">
        <v>4454</v>
      </c>
      <c r="H26393">
        <v>99253</v>
      </c>
    </row>
    <row r="26394" spans="6:8" ht="13.5">
      <c r="F26394" s="156" t="s">
        <v>4454</v>
      </c>
      <c r="H26394">
        <v>99253</v>
      </c>
    </row>
    <row r="26395" spans="6:8" ht="13.5">
      <c r="F26395" s="156" t="s">
        <v>4454</v>
      </c>
      <c r="H26395">
        <v>99253</v>
      </c>
    </row>
    <row r="26396" spans="6:8" ht="13.5">
      <c r="F26396" s="156" t="s">
        <v>4454</v>
      </c>
      <c r="H26396">
        <v>99253</v>
      </c>
    </row>
    <row r="26397" spans="6:8" ht="13.5">
      <c r="F26397" s="156" t="s">
        <v>4454</v>
      </c>
      <c r="H26397">
        <v>99253</v>
      </c>
    </row>
    <row r="26398" spans="6:8" ht="13.5">
      <c r="F26398" s="156" t="s">
        <v>4454</v>
      </c>
      <c r="H26398">
        <v>99253</v>
      </c>
    </row>
    <row r="26399" spans="6:8" ht="13.5">
      <c r="F26399" s="156" t="s">
        <v>4454</v>
      </c>
      <c r="H26399">
        <v>99253</v>
      </c>
    </row>
    <row r="26400" spans="6:8" ht="13.5">
      <c r="F26400" s="156" t="s">
        <v>4454</v>
      </c>
      <c r="H26400">
        <v>99253</v>
      </c>
    </row>
    <row r="26401" spans="6:8" ht="13.5">
      <c r="F26401" s="156" t="s">
        <v>4455</v>
      </c>
      <c r="H26401">
        <v>99255</v>
      </c>
    </row>
    <row r="26402" spans="6:8" ht="13.5">
      <c r="F26402" s="156" t="s">
        <v>4455</v>
      </c>
      <c r="H26402">
        <v>99255</v>
      </c>
    </row>
    <row r="26403" spans="6:8" ht="13.5">
      <c r="F26403" s="156" t="s">
        <v>4455</v>
      </c>
      <c r="H26403">
        <v>99255</v>
      </c>
    </row>
    <row r="26404" spans="6:8" ht="13.5">
      <c r="F26404" s="156" t="s">
        <v>4455</v>
      </c>
      <c r="H26404">
        <v>99255</v>
      </c>
    </row>
    <row r="26405" spans="6:8" ht="13.5">
      <c r="F26405" s="156" t="s">
        <v>4455</v>
      </c>
      <c r="H26405">
        <v>99255</v>
      </c>
    </row>
    <row r="26406" spans="6:8" ht="13.5">
      <c r="F26406" s="156" t="s">
        <v>4455</v>
      </c>
      <c r="H26406">
        <v>99255</v>
      </c>
    </row>
    <row r="26407" spans="6:8" ht="13.5">
      <c r="F26407" s="156" t="s">
        <v>4455</v>
      </c>
      <c r="H26407">
        <v>99255</v>
      </c>
    </row>
    <row r="26408" spans="6:8" ht="13.5">
      <c r="F26408" s="156" t="s">
        <v>4455</v>
      </c>
      <c r="H26408">
        <v>99255</v>
      </c>
    </row>
    <row r="26409" spans="6:8" ht="13.5">
      <c r="F26409" s="156" t="s">
        <v>4455</v>
      </c>
      <c r="H26409">
        <v>99255</v>
      </c>
    </row>
    <row r="26410" spans="6:8" ht="13.5">
      <c r="F26410" s="156" t="s">
        <v>4455</v>
      </c>
      <c r="H26410">
        <v>99255</v>
      </c>
    </row>
    <row r="26411" spans="6:8" ht="13.5">
      <c r="F26411" s="156" t="s">
        <v>4455</v>
      </c>
      <c r="H26411">
        <v>99255</v>
      </c>
    </row>
    <row r="26412" spans="6:8" ht="13.5">
      <c r="F26412" s="156" t="s">
        <v>4456</v>
      </c>
      <c r="H26412">
        <v>99257</v>
      </c>
    </row>
    <row r="26413" spans="6:8" ht="13.5">
      <c r="F26413" s="156" t="s">
        <v>4456</v>
      </c>
      <c r="H26413">
        <v>99257</v>
      </c>
    </row>
    <row r="26414" spans="6:8" ht="13.5">
      <c r="F26414" s="156" t="s">
        <v>4456</v>
      </c>
      <c r="H26414">
        <v>99257</v>
      </c>
    </row>
    <row r="26415" spans="6:8" ht="13.5">
      <c r="F26415" s="156" t="s">
        <v>4456</v>
      </c>
      <c r="H26415">
        <v>99257</v>
      </c>
    </row>
    <row r="26416" spans="6:8" ht="13.5">
      <c r="F26416" s="156" t="s">
        <v>4456</v>
      </c>
      <c r="H26416">
        <v>99257</v>
      </c>
    </row>
    <row r="26417" spans="6:8" ht="13.5">
      <c r="F26417" s="156" t="s">
        <v>4456</v>
      </c>
      <c r="H26417">
        <v>99257</v>
      </c>
    </row>
    <row r="26418" spans="6:8" ht="13.5">
      <c r="F26418" s="156" t="s">
        <v>4456</v>
      </c>
      <c r="H26418">
        <v>99257</v>
      </c>
    </row>
    <row r="26419" spans="6:8" ht="13.5">
      <c r="F26419" s="156" t="s">
        <v>4456</v>
      </c>
      <c r="H26419">
        <v>99257</v>
      </c>
    </row>
    <row r="26420" spans="6:8" ht="13.5">
      <c r="F26420" s="156" t="s">
        <v>4456</v>
      </c>
      <c r="H26420">
        <v>99257</v>
      </c>
    </row>
    <row r="26421" spans="6:8" ht="13.5">
      <c r="F26421" s="156" t="s">
        <v>4456</v>
      </c>
      <c r="H26421">
        <v>99257</v>
      </c>
    </row>
    <row r="26422" spans="6:8" ht="13.5">
      <c r="F26422" s="156" t="s">
        <v>4456</v>
      </c>
      <c r="H26422">
        <v>99257</v>
      </c>
    </row>
    <row r="26423" spans="6:8" ht="13.5">
      <c r="F26423" s="156" t="s">
        <v>4457</v>
      </c>
      <c r="H26423">
        <v>99258</v>
      </c>
    </row>
    <row r="26424" spans="6:8" ht="13.5">
      <c r="F26424" s="156" t="s">
        <v>4457</v>
      </c>
      <c r="H26424">
        <v>99258</v>
      </c>
    </row>
    <row r="26425" spans="6:8" ht="13.5">
      <c r="F26425" s="156" t="s">
        <v>4457</v>
      </c>
      <c r="H26425">
        <v>99258</v>
      </c>
    </row>
    <row r="26426" spans="6:8" ht="13.5">
      <c r="F26426" s="156" t="s">
        <v>4457</v>
      </c>
      <c r="H26426">
        <v>99258</v>
      </c>
    </row>
    <row r="26427" spans="6:8" ht="13.5">
      <c r="F26427" s="156" t="s">
        <v>4457</v>
      </c>
      <c r="H26427">
        <v>99258</v>
      </c>
    </row>
    <row r="26428" spans="6:8" ht="13.5">
      <c r="F26428" s="156" t="s">
        <v>4457</v>
      </c>
      <c r="H26428">
        <v>99258</v>
      </c>
    </row>
    <row r="26429" spans="6:8" ht="13.5">
      <c r="F26429" s="156" t="s">
        <v>4457</v>
      </c>
      <c r="H26429">
        <v>99258</v>
      </c>
    </row>
    <row r="26430" spans="6:8" ht="13.5">
      <c r="F26430" s="156" t="s">
        <v>4457</v>
      </c>
      <c r="H26430">
        <v>99258</v>
      </c>
    </row>
    <row r="26431" spans="6:8" ht="13.5">
      <c r="F26431" s="156" t="s">
        <v>4457</v>
      </c>
      <c r="H26431">
        <v>99258</v>
      </c>
    </row>
    <row r="26432" spans="6:8" ht="13.5">
      <c r="F26432" s="156" t="s">
        <v>4458</v>
      </c>
      <c r="H26432">
        <v>99260</v>
      </c>
    </row>
    <row r="26433" spans="6:8" ht="13.5">
      <c r="F26433" s="156" t="s">
        <v>4458</v>
      </c>
      <c r="H26433">
        <v>99260</v>
      </c>
    </row>
    <row r="26434" spans="6:8" ht="13.5">
      <c r="F26434" s="156" t="s">
        <v>4458</v>
      </c>
      <c r="H26434">
        <v>99260</v>
      </c>
    </row>
    <row r="26435" spans="6:8" ht="13.5">
      <c r="F26435" s="156" t="s">
        <v>4458</v>
      </c>
      <c r="H26435">
        <v>99260</v>
      </c>
    </row>
    <row r="26436" spans="6:8" ht="13.5">
      <c r="F26436" s="156" t="s">
        <v>4458</v>
      </c>
      <c r="H26436">
        <v>99260</v>
      </c>
    </row>
    <row r="26437" spans="6:8" ht="13.5">
      <c r="F26437" s="156" t="s">
        <v>4458</v>
      </c>
      <c r="H26437">
        <v>99260</v>
      </c>
    </row>
    <row r="26438" spans="6:8" ht="13.5">
      <c r="F26438" s="156" t="s">
        <v>4458</v>
      </c>
      <c r="H26438">
        <v>99260</v>
      </c>
    </row>
    <row r="26439" spans="6:8" ht="13.5">
      <c r="F26439" s="156" t="s">
        <v>4458</v>
      </c>
      <c r="H26439">
        <v>99260</v>
      </c>
    </row>
    <row r="26440" spans="6:8" ht="13.5">
      <c r="F26440" s="156" t="s">
        <v>4458</v>
      </c>
      <c r="H26440">
        <v>99260</v>
      </c>
    </row>
    <row r="26441" spans="6:8" ht="13.5">
      <c r="F26441" s="156" t="s">
        <v>4458</v>
      </c>
      <c r="H26441">
        <v>99260</v>
      </c>
    </row>
    <row r="26442" spans="6:8" ht="13.5">
      <c r="F26442" s="156" t="s">
        <v>4458</v>
      </c>
      <c r="H26442">
        <v>99260</v>
      </c>
    </row>
    <row r="26443" spans="6:8" ht="13.5">
      <c r="F26443" s="156" t="s">
        <v>4459</v>
      </c>
      <c r="H26443">
        <v>99262</v>
      </c>
    </row>
    <row r="26444" spans="6:8" ht="13.5">
      <c r="F26444" s="156" t="s">
        <v>4459</v>
      </c>
      <c r="H26444">
        <v>99262</v>
      </c>
    </row>
    <row r="26445" spans="6:8" ht="13.5">
      <c r="F26445" s="156" t="s">
        <v>4459</v>
      </c>
      <c r="H26445">
        <v>99262</v>
      </c>
    </row>
    <row r="26446" spans="6:8" ht="13.5">
      <c r="F26446" s="156" t="s">
        <v>4459</v>
      </c>
      <c r="H26446">
        <v>99262</v>
      </c>
    </row>
    <row r="26447" spans="6:8" ht="13.5">
      <c r="F26447" s="156" t="s">
        <v>4459</v>
      </c>
      <c r="H26447">
        <v>99262</v>
      </c>
    </row>
    <row r="26448" spans="6:8" ht="13.5">
      <c r="F26448" s="156" t="s">
        <v>4459</v>
      </c>
      <c r="H26448">
        <v>99262</v>
      </c>
    </row>
    <row r="26449" spans="6:8" ht="13.5">
      <c r="F26449" s="156" t="s">
        <v>4459</v>
      </c>
      <c r="H26449">
        <v>99262</v>
      </c>
    </row>
    <row r="26450" spans="6:8" ht="13.5">
      <c r="F26450" s="156" t="s">
        <v>4459</v>
      </c>
      <c r="H26450">
        <v>99262</v>
      </c>
    </row>
    <row r="26451" spans="6:8" ht="13.5">
      <c r="F26451" s="156" t="s">
        <v>4459</v>
      </c>
      <c r="H26451">
        <v>99262</v>
      </c>
    </row>
    <row r="26452" spans="6:8" ht="13.5">
      <c r="F26452" s="156" t="s">
        <v>4459</v>
      </c>
      <c r="H26452">
        <v>99262</v>
      </c>
    </row>
    <row r="26453" spans="6:8" ht="13.5">
      <c r="F26453" s="156" t="s">
        <v>4459</v>
      </c>
      <c r="H26453">
        <v>99262</v>
      </c>
    </row>
    <row r="26454" spans="6:8" ht="13.5">
      <c r="F26454" s="156" t="s">
        <v>4460</v>
      </c>
      <c r="H26454">
        <v>99264</v>
      </c>
    </row>
    <row r="26455" spans="6:8" ht="13.5">
      <c r="F26455" s="156" t="s">
        <v>4460</v>
      </c>
      <c r="H26455">
        <v>99264</v>
      </c>
    </row>
    <row r="26456" spans="6:8" ht="13.5">
      <c r="F26456" s="156" t="s">
        <v>4460</v>
      </c>
      <c r="H26456">
        <v>99264</v>
      </c>
    </row>
    <row r="26457" spans="6:8" ht="13.5">
      <c r="F26457" s="156" t="s">
        <v>4460</v>
      </c>
      <c r="H26457">
        <v>99264</v>
      </c>
    </row>
    <row r="26458" spans="6:8" ht="13.5">
      <c r="F26458" s="156" t="s">
        <v>4460</v>
      </c>
      <c r="H26458">
        <v>99264</v>
      </c>
    </row>
    <row r="26459" spans="6:8" ht="13.5">
      <c r="F26459" s="156" t="s">
        <v>4460</v>
      </c>
      <c r="H26459">
        <v>99264</v>
      </c>
    </row>
    <row r="26460" spans="6:8" ht="13.5">
      <c r="F26460" s="156" t="s">
        <v>4460</v>
      </c>
      <c r="H26460">
        <v>99264</v>
      </c>
    </row>
    <row r="26461" spans="6:8" ht="13.5">
      <c r="F26461" s="156" t="s">
        <v>4460</v>
      </c>
      <c r="H26461">
        <v>99264</v>
      </c>
    </row>
    <row r="26462" spans="6:8" ht="13.5">
      <c r="F26462" s="156" t="s">
        <v>4460</v>
      </c>
      <c r="H26462">
        <v>99264</v>
      </c>
    </row>
    <row r="26463" spans="6:8" ht="13.5">
      <c r="F26463" s="156" t="s">
        <v>4460</v>
      </c>
      <c r="H26463">
        <v>99264</v>
      </c>
    </row>
    <row r="26464" spans="6:8" ht="13.5">
      <c r="F26464" s="156" t="s">
        <v>4460</v>
      </c>
      <c r="H26464">
        <v>99264</v>
      </c>
    </row>
    <row r="26465" spans="6:8" ht="13.5">
      <c r="F26465" s="156" t="s">
        <v>4461</v>
      </c>
      <c r="H26465">
        <v>89482</v>
      </c>
    </row>
    <row r="26466" spans="6:8" ht="13.5">
      <c r="F26466" s="156" t="s">
        <v>4461</v>
      </c>
      <c r="H26466">
        <v>89482</v>
      </c>
    </row>
    <row r="26467" spans="6:8" ht="13.5">
      <c r="F26467" s="156" t="s">
        <v>4461</v>
      </c>
      <c r="H26467">
        <v>89482</v>
      </c>
    </row>
    <row r="26468" spans="6:8" ht="13.5">
      <c r="F26468" s="156" t="s">
        <v>4461</v>
      </c>
      <c r="H26468">
        <v>89482</v>
      </c>
    </row>
    <row r="26469" spans="6:8" ht="13.5">
      <c r="F26469" s="156" t="s">
        <v>4461</v>
      </c>
      <c r="H26469">
        <v>89482</v>
      </c>
    </row>
    <row r="26470" spans="6:8" ht="13.5">
      <c r="F26470" s="156" t="s">
        <v>4461</v>
      </c>
      <c r="H26470">
        <v>89482</v>
      </c>
    </row>
    <row r="26471" spans="6:8" ht="13.5">
      <c r="F26471" s="156" t="s">
        <v>4461</v>
      </c>
      <c r="H26471">
        <v>89482</v>
      </c>
    </row>
    <row r="26472" spans="6:8" ht="13.5">
      <c r="F26472" s="156" t="s">
        <v>4461</v>
      </c>
      <c r="H26472">
        <v>89482</v>
      </c>
    </row>
    <row r="26473" spans="6:8" ht="13.5">
      <c r="F26473" s="156" t="s">
        <v>4461</v>
      </c>
      <c r="H26473">
        <v>89482</v>
      </c>
    </row>
    <row r="26474" spans="6:8" ht="13.5">
      <c r="F26474" s="156" t="s">
        <v>4462</v>
      </c>
      <c r="H26474">
        <v>89491</v>
      </c>
    </row>
    <row r="26475" spans="6:8" ht="13.5">
      <c r="F26475" s="156" t="s">
        <v>4462</v>
      </c>
      <c r="H26475">
        <v>89491</v>
      </c>
    </row>
    <row r="26476" spans="6:8" ht="13.5">
      <c r="F26476" s="156" t="s">
        <v>4462</v>
      </c>
      <c r="H26476">
        <v>89491</v>
      </c>
    </row>
    <row r="26477" spans="6:8" ht="13.5">
      <c r="F26477" s="156" t="s">
        <v>4462</v>
      </c>
      <c r="H26477">
        <v>89491</v>
      </c>
    </row>
    <row r="26478" spans="6:8" ht="13.5">
      <c r="F26478" s="156" t="s">
        <v>4462</v>
      </c>
      <c r="H26478">
        <v>89491</v>
      </c>
    </row>
    <row r="26479" spans="6:8" ht="13.5">
      <c r="F26479" s="156" t="s">
        <v>4462</v>
      </c>
      <c r="H26479">
        <v>89491</v>
      </c>
    </row>
    <row r="26480" spans="6:8" ht="13.5">
      <c r="F26480" s="156" t="s">
        <v>4462</v>
      </c>
      <c r="H26480">
        <v>89491</v>
      </c>
    </row>
    <row r="26481" spans="6:8" ht="13.5">
      <c r="F26481" s="156" t="s">
        <v>4462</v>
      </c>
      <c r="H26481">
        <v>89491</v>
      </c>
    </row>
    <row r="26482" spans="6:8" ht="13.5">
      <c r="F26482" s="156" t="s">
        <v>4462</v>
      </c>
      <c r="H26482">
        <v>89491</v>
      </c>
    </row>
    <row r="26483" spans="6:8" ht="13.5">
      <c r="F26483" s="156" t="s">
        <v>4463</v>
      </c>
      <c r="H26483">
        <v>89495</v>
      </c>
    </row>
    <row r="26484" spans="6:8" ht="13.5">
      <c r="F26484" s="156" t="s">
        <v>4463</v>
      </c>
      <c r="H26484">
        <v>89495</v>
      </c>
    </row>
    <row r="26485" spans="6:8" ht="13.5">
      <c r="F26485" s="156" t="s">
        <v>4463</v>
      </c>
      <c r="H26485">
        <v>89495</v>
      </c>
    </row>
    <row r="26486" spans="6:8" ht="13.5">
      <c r="F26486" s="156" t="s">
        <v>4463</v>
      </c>
      <c r="H26486">
        <v>89495</v>
      </c>
    </row>
    <row r="26487" spans="6:8" ht="13.5">
      <c r="F26487" s="156" t="s">
        <v>4463</v>
      </c>
      <c r="H26487">
        <v>89495</v>
      </c>
    </row>
    <row r="26488" spans="6:8" ht="13.5">
      <c r="F26488" s="156" t="s">
        <v>4463</v>
      </c>
      <c r="H26488">
        <v>89495</v>
      </c>
    </row>
    <row r="26489" spans="6:8" ht="13.5">
      <c r="F26489" s="156" t="s">
        <v>4463</v>
      </c>
      <c r="H26489">
        <v>89495</v>
      </c>
    </row>
    <row r="26490" spans="6:8" ht="13.5">
      <c r="F26490" s="156" t="s">
        <v>4464</v>
      </c>
      <c r="H26490">
        <v>89707</v>
      </c>
    </row>
    <row r="26491" spans="6:8" ht="13.5">
      <c r="F26491" s="156" t="s">
        <v>4464</v>
      </c>
      <c r="H26491">
        <v>89707</v>
      </c>
    </row>
    <row r="26492" spans="6:8" ht="13.5">
      <c r="F26492" s="156" t="s">
        <v>4464</v>
      </c>
      <c r="H26492">
        <v>89707</v>
      </c>
    </row>
    <row r="26493" spans="6:8" ht="13.5">
      <c r="F26493" s="156" t="s">
        <v>4464</v>
      </c>
      <c r="H26493">
        <v>89707</v>
      </c>
    </row>
    <row r="26494" spans="6:8" ht="13.5">
      <c r="F26494" s="156" t="s">
        <v>4464</v>
      </c>
      <c r="H26494">
        <v>89707</v>
      </c>
    </row>
    <row r="26495" spans="6:8" ht="13.5">
      <c r="F26495" s="156" t="s">
        <v>4464</v>
      </c>
      <c r="H26495">
        <v>89707</v>
      </c>
    </row>
    <row r="26496" spans="6:8" ht="13.5">
      <c r="F26496" s="156" t="s">
        <v>4464</v>
      </c>
      <c r="H26496">
        <v>89707</v>
      </c>
    </row>
    <row r="26497" spans="6:8" ht="13.5">
      <c r="F26497" s="156" t="s">
        <v>4464</v>
      </c>
      <c r="H26497">
        <v>89707</v>
      </c>
    </row>
    <row r="26498" spans="6:8" ht="13.5">
      <c r="F26498" s="156" t="s">
        <v>4464</v>
      </c>
      <c r="H26498">
        <v>89707</v>
      </c>
    </row>
    <row r="26499" spans="6:8" ht="13.5">
      <c r="F26499" s="156" t="s">
        <v>4465</v>
      </c>
      <c r="H26499">
        <v>89708</v>
      </c>
    </row>
    <row r="26500" spans="6:8" ht="13.5">
      <c r="F26500" s="156" t="s">
        <v>4465</v>
      </c>
      <c r="H26500">
        <v>89708</v>
      </c>
    </row>
    <row r="26501" spans="6:8" ht="13.5">
      <c r="F26501" s="156" t="s">
        <v>4465</v>
      </c>
      <c r="H26501">
        <v>89708</v>
      </c>
    </row>
    <row r="26502" spans="6:8" ht="13.5">
      <c r="F26502" s="156" t="s">
        <v>4465</v>
      </c>
      <c r="H26502">
        <v>89708</v>
      </c>
    </row>
    <row r="26503" spans="6:8" ht="13.5">
      <c r="F26503" s="156" t="s">
        <v>4465</v>
      </c>
      <c r="H26503">
        <v>89708</v>
      </c>
    </row>
    <row r="26504" spans="6:8" ht="13.5">
      <c r="F26504" s="156" t="s">
        <v>4465</v>
      </c>
      <c r="H26504">
        <v>89708</v>
      </c>
    </row>
    <row r="26505" spans="6:8" ht="13.5">
      <c r="F26505" s="156" t="s">
        <v>4465</v>
      </c>
      <c r="H26505">
        <v>89708</v>
      </c>
    </row>
    <row r="26506" spans="6:8" ht="13.5">
      <c r="F26506" s="156" t="s">
        <v>4465</v>
      </c>
      <c r="H26506">
        <v>89708</v>
      </c>
    </row>
    <row r="26507" spans="6:8" ht="13.5">
      <c r="F26507" s="156" t="s">
        <v>4465</v>
      </c>
      <c r="H26507">
        <v>89708</v>
      </c>
    </row>
    <row r="26508" spans="6:8" ht="13.5">
      <c r="F26508" s="156" t="s">
        <v>4466</v>
      </c>
      <c r="H26508">
        <v>89709</v>
      </c>
    </row>
    <row r="26509" spans="6:8" ht="13.5">
      <c r="F26509" s="156" t="s">
        <v>4466</v>
      </c>
      <c r="H26509">
        <v>89709</v>
      </c>
    </row>
    <row r="26510" spans="6:8" ht="13.5">
      <c r="F26510" s="156" t="s">
        <v>4466</v>
      </c>
      <c r="H26510">
        <v>89709</v>
      </c>
    </row>
    <row r="26511" spans="6:8" ht="13.5">
      <c r="F26511" s="156" t="s">
        <v>4466</v>
      </c>
      <c r="H26511">
        <v>89709</v>
      </c>
    </row>
    <row r="26512" spans="6:8" ht="13.5">
      <c r="F26512" s="156" t="s">
        <v>4466</v>
      </c>
      <c r="H26512">
        <v>89709</v>
      </c>
    </row>
    <row r="26513" spans="6:8" ht="13.5">
      <c r="F26513" s="156" t="s">
        <v>4466</v>
      </c>
      <c r="H26513">
        <v>89709</v>
      </c>
    </row>
    <row r="26514" spans="6:8" ht="13.5">
      <c r="F26514" s="156" t="s">
        <v>4466</v>
      </c>
      <c r="H26514">
        <v>89709</v>
      </c>
    </row>
    <row r="26515" spans="6:8" ht="13.5">
      <c r="F26515" s="156" t="s">
        <v>4467</v>
      </c>
      <c r="H26515">
        <v>89710</v>
      </c>
    </row>
    <row r="26516" spans="6:8" ht="13.5">
      <c r="F26516" s="156" t="s">
        <v>4467</v>
      </c>
      <c r="H26516">
        <v>89710</v>
      </c>
    </row>
    <row r="26517" spans="6:8" ht="13.5">
      <c r="F26517" s="156" t="s">
        <v>4467</v>
      </c>
      <c r="H26517">
        <v>89710</v>
      </c>
    </row>
    <row r="26518" spans="6:8" ht="13.5">
      <c r="F26518" s="156" t="s">
        <v>4467</v>
      </c>
      <c r="H26518">
        <v>89710</v>
      </c>
    </row>
    <row r="26519" spans="6:8" ht="13.5">
      <c r="F26519" s="156" t="s">
        <v>4467</v>
      </c>
      <c r="H26519">
        <v>89710</v>
      </c>
    </row>
    <row r="26520" spans="6:8" ht="13.5">
      <c r="F26520" s="156" t="s">
        <v>4467</v>
      </c>
      <c r="H26520">
        <v>89710</v>
      </c>
    </row>
    <row r="26521" spans="6:8" ht="13.5">
      <c r="F26521" s="156" t="s">
        <v>4467</v>
      </c>
      <c r="H26521">
        <v>89710</v>
      </c>
    </row>
    <row r="26522" spans="6:8" ht="13.5">
      <c r="F26522" s="156" t="s">
        <v>4468</v>
      </c>
      <c r="H26522">
        <v>86872</v>
      </c>
    </row>
    <row r="26523" spans="6:8" ht="13.5">
      <c r="F26523" s="156" t="s">
        <v>4468</v>
      </c>
      <c r="H26523">
        <v>86872</v>
      </c>
    </row>
    <row r="26524" spans="6:8" ht="13.5">
      <c r="F26524" s="156" t="s">
        <v>4468</v>
      </c>
      <c r="H26524">
        <v>86872</v>
      </c>
    </row>
    <row r="26525" spans="6:8" ht="13.5">
      <c r="F26525" s="156" t="s">
        <v>4468</v>
      </c>
      <c r="H26525">
        <v>86872</v>
      </c>
    </row>
    <row r="26526" spans="6:8" ht="13.5">
      <c r="F26526" s="156" t="s">
        <v>4468</v>
      </c>
      <c r="H26526">
        <v>86872</v>
      </c>
    </row>
    <row r="26527" spans="6:8" ht="13.5">
      <c r="F26527" s="156" t="s">
        <v>4468</v>
      </c>
      <c r="H26527">
        <v>86872</v>
      </c>
    </row>
    <row r="26528" spans="6:8" ht="13.5">
      <c r="F26528" s="156" t="s">
        <v>4469</v>
      </c>
      <c r="H26528">
        <v>86874</v>
      </c>
    </row>
    <row r="26529" spans="6:8" ht="13.5">
      <c r="F26529" s="156" t="s">
        <v>4469</v>
      </c>
      <c r="H26529">
        <v>86874</v>
      </c>
    </row>
    <row r="26530" spans="6:8" ht="13.5">
      <c r="F26530" s="156" t="s">
        <v>4469</v>
      </c>
      <c r="H26530">
        <v>86874</v>
      </c>
    </row>
    <row r="26531" spans="6:8" ht="13.5">
      <c r="F26531" s="156" t="s">
        <v>4469</v>
      </c>
      <c r="H26531">
        <v>86874</v>
      </c>
    </row>
    <row r="26532" spans="6:8" ht="13.5">
      <c r="F26532" s="156" t="s">
        <v>4469</v>
      </c>
      <c r="H26532">
        <v>86874</v>
      </c>
    </row>
    <row r="26533" spans="6:8" ht="13.5">
      <c r="F26533" s="156" t="s">
        <v>4469</v>
      </c>
      <c r="H26533">
        <v>86874</v>
      </c>
    </row>
    <row r="26534" spans="6:8" ht="13.5">
      <c r="F26534" s="156" t="s">
        <v>4470</v>
      </c>
      <c r="H26534">
        <v>86875</v>
      </c>
    </row>
    <row r="26535" spans="6:8" ht="13.5">
      <c r="F26535" s="156" t="s">
        <v>4470</v>
      </c>
      <c r="H26535">
        <v>86875</v>
      </c>
    </row>
    <row r="26536" spans="6:8" ht="13.5">
      <c r="F26536" s="156" t="s">
        <v>4470</v>
      </c>
      <c r="H26536">
        <v>86875</v>
      </c>
    </row>
    <row r="26537" spans="6:8" ht="13.5">
      <c r="F26537" s="156" t="s">
        <v>4470</v>
      </c>
      <c r="H26537">
        <v>86875</v>
      </c>
    </row>
    <row r="26538" spans="6:8" ht="13.5">
      <c r="F26538" s="156" t="s">
        <v>4470</v>
      </c>
      <c r="H26538">
        <v>86875</v>
      </c>
    </row>
    <row r="26539" spans="6:8" ht="13.5">
      <c r="F26539" s="156" t="s">
        <v>4470</v>
      </c>
      <c r="H26539">
        <v>86875</v>
      </c>
    </row>
    <row r="26540" spans="6:8" ht="13.5">
      <c r="F26540" s="156" t="s">
        <v>4471</v>
      </c>
      <c r="H26540">
        <v>86876</v>
      </c>
    </row>
    <row r="26541" spans="6:8" ht="13.5">
      <c r="F26541" s="156" t="s">
        <v>4471</v>
      </c>
      <c r="H26541">
        <v>86876</v>
      </c>
    </row>
    <row r="26542" spans="6:8" ht="13.5">
      <c r="F26542" s="156" t="s">
        <v>4471</v>
      </c>
      <c r="H26542">
        <v>86876</v>
      </c>
    </row>
    <row r="26543" spans="6:8" ht="13.5">
      <c r="F26543" s="156" t="s">
        <v>4471</v>
      </c>
      <c r="H26543">
        <v>86876</v>
      </c>
    </row>
    <row r="26544" spans="6:8" ht="13.5">
      <c r="F26544" s="156" t="s">
        <v>4471</v>
      </c>
      <c r="H26544">
        <v>86876</v>
      </c>
    </row>
    <row r="26545" spans="6:8" ht="13.5">
      <c r="F26545" s="156" t="s">
        <v>4471</v>
      </c>
      <c r="H26545">
        <v>86876</v>
      </c>
    </row>
    <row r="26546" spans="6:8" ht="13.5">
      <c r="F26546" s="156" t="s">
        <v>4472</v>
      </c>
      <c r="H26546">
        <v>86877</v>
      </c>
    </row>
    <row r="26547" spans="6:8" ht="13.5">
      <c r="F26547" s="156" t="s">
        <v>4472</v>
      </c>
      <c r="H26547">
        <v>86877</v>
      </c>
    </row>
    <row r="26548" spans="6:8" ht="13.5">
      <c r="F26548" s="156" t="s">
        <v>4472</v>
      </c>
      <c r="H26548">
        <v>86877</v>
      </c>
    </row>
    <row r="26549" spans="6:8" ht="13.5">
      <c r="F26549" s="156" t="s">
        <v>4472</v>
      </c>
      <c r="H26549">
        <v>86877</v>
      </c>
    </row>
    <row r="26550" spans="6:8" ht="13.5">
      <c r="F26550" s="156" t="s">
        <v>4472</v>
      </c>
      <c r="H26550">
        <v>86877</v>
      </c>
    </row>
    <row r="26551" spans="6:8" ht="13.5">
      <c r="F26551" s="156" t="s">
        <v>4473</v>
      </c>
      <c r="H26551">
        <v>86878</v>
      </c>
    </row>
    <row r="26552" spans="6:8" ht="13.5">
      <c r="F26552" s="156" t="s">
        <v>4473</v>
      </c>
      <c r="H26552">
        <v>86878</v>
      </c>
    </row>
    <row r="26553" spans="6:8" ht="13.5">
      <c r="F26553" s="156" t="s">
        <v>4473</v>
      </c>
      <c r="H26553">
        <v>86878</v>
      </c>
    </row>
    <row r="26554" spans="6:8" ht="13.5">
      <c r="F26554" s="156" t="s">
        <v>4473</v>
      </c>
      <c r="H26554">
        <v>86878</v>
      </c>
    </row>
    <row r="26555" spans="6:8" ht="13.5">
      <c r="F26555" s="156" t="s">
        <v>4473</v>
      </c>
      <c r="H26555">
        <v>86878</v>
      </c>
    </row>
    <row r="26556" spans="6:8" ht="13.5">
      <c r="F26556" s="156" t="s">
        <v>4474</v>
      </c>
      <c r="H26556">
        <v>86879</v>
      </c>
    </row>
    <row r="26557" spans="6:8" ht="13.5">
      <c r="F26557" s="156" t="s">
        <v>4474</v>
      </c>
      <c r="H26557">
        <v>86879</v>
      </c>
    </row>
    <row r="26558" spans="6:8" ht="13.5">
      <c r="F26558" s="156" t="s">
        <v>4474</v>
      </c>
      <c r="H26558">
        <v>86879</v>
      </c>
    </row>
    <row r="26559" spans="6:8" ht="13.5">
      <c r="F26559" s="156" t="s">
        <v>4474</v>
      </c>
      <c r="H26559">
        <v>86879</v>
      </c>
    </row>
    <row r="26560" spans="6:8" ht="13.5">
      <c r="F26560" s="156" t="s">
        <v>4474</v>
      </c>
      <c r="H26560">
        <v>86879</v>
      </c>
    </row>
    <row r="26561" spans="6:8" ht="13.5">
      <c r="F26561" s="156" t="s">
        <v>4475</v>
      </c>
      <c r="H26561">
        <v>86880</v>
      </c>
    </row>
    <row r="26562" spans="6:8" ht="13.5">
      <c r="F26562" s="156" t="s">
        <v>4475</v>
      </c>
      <c r="H26562">
        <v>86880</v>
      </c>
    </row>
    <row r="26563" spans="6:8" ht="13.5">
      <c r="F26563" s="156" t="s">
        <v>4475</v>
      </c>
      <c r="H26563">
        <v>86880</v>
      </c>
    </row>
    <row r="26564" spans="6:8" ht="13.5">
      <c r="F26564" s="156" t="s">
        <v>4475</v>
      </c>
      <c r="H26564">
        <v>86880</v>
      </c>
    </row>
    <row r="26565" spans="6:8" ht="13.5">
      <c r="F26565" s="156" t="s">
        <v>4475</v>
      </c>
      <c r="H26565">
        <v>86880</v>
      </c>
    </row>
    <row r="26566" spans="6:8" ht="13.5">
      <c r="F26566" s="156" t="s">
        <v>4476</v>
      </c>
      <c r="H26566">
        <v>86881</v>
      </c>
    </row>
    <row r="26567" spans="6:8" ht="13.5">
      <c r="F26567" s="156" t="s">
        <v>4476</v>
      </c>
      <c r="H26567">
        <v>86881</v>
      </c>
    </row>
    <row r="26568" spans="6:8" ht="13.5">
      <c r="F26568" s="156" t="s">
        <v>4476</v>
      </c>
      <c r="H26568">
        <v>86881</v>
      </c>
    </row>
    <row r="26569" spans="6:8" ht="13.5">
      <c r="F26569" s="156" t="s">
        <v>4476</v>
      </c>
      <c r="H26569">
        <v>86881</v>
      </c>
    </row>
    <row r="26570" spans="6:8" ht="13.5">
      <c r="F26570" s="156" t="s">
        <v>4476</v>
      </c>
      <c r="H26570">
        <v>86881</v>
      </c>
    </row>
    <row r="26571" spans="6:8" ht="13.5">
      <c r="F26571" s="156" t="s">
        <v>4477</v>
      </c>
      <c r="H26571">
        <v>86882</v>
      </c>
    </row>
    <row r="26572" spans="6:8" ht="13.5">
      <c r="F26572" s="156" t="s">
        <v>4477</v>
      </c>
      <c r="H26572">
        <v>86882</v>
      </c>
    </row>
    <row r="26573" spans="6:8" ht="13.5">
      <c r="F26573" s="156" t="s">
        <v>4477</v>
      </c>
      <c r="H26573">
        <v>86882</v>
      </c>
    </row>
    <row r="26574" spans="6:8" ht="13.5">
      <c r="F26574" s="156" t="s">
        <v>4477</v>
      </c>
      <c r="H26574">
        <v>86882</v>
      </c>
    </row>
    <row r="26575" spans="6:8" ht="13.5">
      <c r="F26575" s="156" t="s">
        <v>4477</v>
      </c>
      <c r="H26575">
        <v>86882</v>
      </c>
    </row>
    <row r="26576" spans="6:8" ht="13.5">
      <c r="F26576" s="156" t="s">
        <v>4478</v>
      </c>
      <c r="H26576">
        <v>86883</v>
      </c>
    </row>
    <row r="26577" spans="6:8" ht="13.5">
      <c r="F26577" s="156" t="s">
        <v>4478</v>
      </c>
      <c r="H26577">
        <v>86883</v>
      </c>
    </row>
    <row r="26578" spans="6:8" ht="13.5">
      <c r="F26578" s="156" t="s">
        <v>4478</v>
      </c>
      <c r="H26578">
        <v>86883</v>
      </c>
    </row>
    <row r="26579" spans="6:8" ht="13.5">
      <c r="F26579" s="156" t="s">
        <v>4478</v>
      </c>
      <c r="H26579">
        <v>86883</v>
      </c>
    </row>
    <row r="26580" spans="6:8" ht="13.5">
      <c r="F26580" s="156" t="s">
        <v>4478</v>
      </c>
      <c r="H26580">
        <v>86883</v>
      </c>
    </row>
    <row r="26581" spans="6:8" ht="13.5">
      <c r="F26581" s="156" t="s">
        <v>4479</v>
      </c>
      <c r="H26581">
        <v>86884</v>
      </c>
    </row>
    <row r="26582" spans="6:8" ht="13.5">
      <c r="F26582" s="156" t="s">
        <v>4479</v>
      </c>
      <c r="H26582">
        <v>86884</v>
      </c>
    </row>
    <row r="26583" spans="6:8" ht="13.5">
      <c r="F26583" s="156" t="s">
        <v>4479</v>
      </c>
      <c r="H26583">
        <v>86884</v>
      </c>
    </row>
    <row r="26584" spans="6:8" ht="13.5">
      <c r="F26584" s="156" t="s">
        <v>4479</v>
      </c>
      <c r="H26584">
        <v>86884</v>
      </c>
    </row>
    <row r="26585" spans="6:8" ht="13.5">
      <c r="F26585" s="156" t="s">
        <v>4479</v>
      </c>
      <c r="H26585">
        <v>86884</v>
      </c>
    </row>
    <row r="26586" spans="6:8" ht="13.5">
      <c r="F26586" s="156" t="s">
        <v>4480</v>
      </c>
      <c r="H26586">
        <v>86885</v>
      </c>
    </row>
    <row r="26587" spans="6:8" ht="13.5">
      <c r="F26587" s="156" t="s">
        <v>4480</v>
      </c>
      <c r="H26587">
        <v>86885</v>
      </c>
    </row>
    <row r="26588" spans="6:8" ht="13.5">
      <c r="F26588" s="156" t="s">
        <v>4480</v>
      </c>
      <c r="H26588">
        <v>86885</v>
      </c>
    </row>
    <row r="26589" spans="6:8" ht="13.5">
      <c r="F26589" s="156" t="s">
        <v>4480</v>
      </c>
      <c r="H26589">
        <v>86885</v>
      </c>
    </row>
    <row r="26590" spans="6:8" ht="13.5">
      <c r="F26590" s="156" t="s">
        <v>4480</v>
      </c>
      <c r="H26590">
        <v>86885</v>
      </c>
    </row>
    <row r="26591" spans="6:8" ht="13.5">
      <c r="F26591" s="156" t="s">
        <v>4481</v>
      </c>
      <c r="H26591">
        <v>86886</v>
      </c>
    </row>
    <row r="26592" spans="6:8" ht="13.5">
      <c r="F26592" s="156" t="s">
        <v>4481</v>
      </c>
      <c r="H26592">
        <v>86886</v>
      </c>
    </row>
    <row r="26593" spans="6:8" ht="13.5">
      <c r="F26593" s="156" t="s">
        <v>4481</v>
      </c>
      <c r="H26593">
        <v>86886</v>
      </c>
    </row>
    <row r="26594" spans="6:8" ht="13.5">
      <c r="F26594" s="156" t="s">
        <v>4481</v>
      </c>
      <c r="H26594">
        <v>86886</v>
      </c>
    </row>
    <row r="26595" spans="6:8" ht="13.5">
      <c r="F26595" s="156" t="s">
        <v>4481</v>
      </c>
      <c r="H26595">
        <v>86886</v>
      </c>
    </row>
    <row r="26596" spans="6:8" ht="13.5">
      <c r="F26596" s="156" t="s">
        <v>4482</v>
      </c>
      <c r="H26596">
        <v>86887</v>
      </c>
    </row>
    <row r="26597" spans="6:8" ht="13.5">
      <c r="F26597" s="156" t="s">
        <v>4482</v>
      </c>
      <c r="H26597">
        <v>86887</v>
      </c>
    </row>
    <row r="26598" spans="6:8" ht="13.5">
      <c r="F26598" s="156" t="s">
        <v>4482</v>
      </c>
      <c r="H26598">
        <v>86887</v>
      </c>
    </row>
    <row r="26599" spans="6:8" ht="13.5">
      <c r="F26599" s="156" t="s">
        <v>4482</v>
      </c>
      <c r="H26599">
        <v>86887</v>
      </c>
    </row>
    <row r="26600" spans="6:8" ht="13.5">
      <c r="F26600" s="156" t="s">
        <v>4482</v>
      </c>
      <c r="H26600">
        <v>86887</v>
      </c>
    </row>
    <row r="26601" spans="6:8" ht="13.5">
      <c r="F26601" s="156" t="s">
        <v>4483</v>
      </c>
      <c r="H26601">
        <v>86888</v>
      </c>
    </row>
    <row r="26602" spans="6:8" ht="13.5">
      <c r="F26602" s="156" t="s">
        <v>4483</v>
      </c>
      <c r="H26602">
        <v>86888</v>
      </c>
    </row>
    <row r="26603" spans="6:8" ht="13.5">
      <c r="F26603" s="156" t="s">
        <v>4483</v>
      </c>
      <c r="H26603">
        <v>86888</v>
      </c>
    </row>
    <row r="26604" spans="6:8" ht="13.5">
      <c r="F26604" s="156" t="s">
        <v>4483</v>
      </c>
      <c r="H26604">
        <v>86888</v>
      </c>
    </row>
    <row r="26605" spans="6:8" ht="13.5">
      <c r="F26605" s="156" t="s">
        <v>4483</v>
      </c>
      <c r="H26605">
        <v>86888</v>
      </c>
    </row>
    <row r="26606" spans="6:8" ht="13.5">
      <c r="F26606" s="156" t="s">
        <v>4483</v>
      </c>
      <c r="H26606">
        <v>86888</v>
      </c>
    </row>
    <row r="26607" spans="6:8" ht="13.5">
      <c r="F26607" s="156" t="s">
        <v>4483</v>
      </c>
      <c r="H26607">
        <v>86888</v>
      </c>
    </row>
    <row r="26608" spans="6:8" ht="13.5">
      <c r="F26608" s="156" t="s">
        <v>4484</v>
      </c>
      <c r="H26608">
        <v>86889</v>
      </c>
    </row>
    <row r="26609" spans="6:8" ht="13.5">
      <c r="F26609" s="156" t="s">
        <v>4484</v>
      </c>
      <c r="H26609">
        <v>86889</v>
      </c>
    </row>
    <row r="26610" spans="6:8" ht="13.5">
      <c r="F26610" s="156" t="s">
        <v>4484</v>
      </c>
      <c r="H26610">
        <v>86889</v>
      </c>
    </row>
    <row r="26611" spans="6:8" ht="13.5">
      <c r="F26611" s="156" t="s">
        <v>4484</v>
      </c>
      <c r="H26611">
        <v>86889</v>
      </c>
    </row>
    <row r="26612" spans="6:8" ht="13.5">
      <c r="F26612" s="156" t="s">
        <v>4484</v>
      </c>
      <c r="H26612">
        <v>86889</v>
      </c>
    </row>
    <row r="26613" spans="6:8" ht="13.5">
      <c r="F26613" s="156" t="s">
        <v>4484</v>
      </c>
      <c r="H26613">
        <v>86889</v>
      </c>
    </row>
    <row r="26614" spans="6:8" ht="13.5">
      <c r="F26614" s="156" t="s">
        <v>4484</v>
      </c>
      <c r="H26614">
        <v>86889</v>
      </c>
    </row>
    <row r="26615" spans="6:8" ht="13.5">
      <c r="F26615" s="156" t="s">
        <v>4484</v>
      </c>
      <c r="H26615">
        <v>86889</v>
      </c>
    </row>
    <row r="26616" spans="6:8" ht="13.5">
      <c r="F26616" s="156" t="s">
        <v>4485</v>
      </c>
      <c r="H26616">
        <v>86893</v>
      </c>
    </row>
    <row r="26617" spans="6:8" ht="13.5">
      <c r="F26617" s="156" t="s">
        <v>4485</v>
      </c>
      <c r="H26617">
        <v>86893</v>
      </c>
    </row>
    <row r="26618" spans="6:8" ht="13.5">
      <c r="F26618" s="156" t="s">
        <v>4485</v>
      </c>
      <c r="H26618">
        <v>86893</v>
      </c>
    </row>
    <row r="26619" spans="6:8" ht="13.5">
      <c r="F26619" s="156" t="s">
        <v>4485</v>
      </c>
      <c r="H26619">
        <v>86893</v>
      </c>
    </row>
    <row r="26620" spans="6:8" ht="13.5">
      <c r="F26620" s="156" t="s">
        <v>4485</v>
      </c>
      <c r="H26620">
        <v>86893</v>
      </c>
    </row>
    <row r="26621" spans="6:8" ht="13.5">
      <c r="F26621" s="156" t="s">
        <v>4485</v>
      </c>
      <c r="H26621">
        <v>86893</v>
      </c>
    </row>
    <row r="26622" spans="6:8" ht="13.5">
      <c r="F26622" s="156" t="s">
        <v>4485</v>
      </c>
      <c r="H26622">
        <v>86893</v>
      </c>
    </row>
    <row r="26623" spans="6:8" ht="13.5">
      <c r="F26623" s="156" t="s">
        <v>4485</v>
      </c>
      <c r="H26623">
        <v>86893</v>
      </c>
    </row>
    <row r="26624" spans="6:8" ht="13.5">
      <c r="F26624" s="156" t="s">
        <v>4486</v>
      </c>
      <c r="H26624">
        <v>86894</v>
      </c>
    </row>
    <row r="26625" spans="6:8" ht="13.5">
      <c r="F26625" s="156" t="s">
        <v>4486</v>
      </c>
      <c r="H26625">
        <v>86894</v>
      </c>
    </row>
    <row r="26626" spans="6:8" ht="13.5">
      <c r="F26626" s="156" t="s">
        <v>4486</v>
      </c>
      <c r="H26626">
        <v>86894</v>
      </c>
    </row>
    <row r="26627" spans="6:8" ht="13.5">
      <c r="F26627" s="156" t="s">
        <v>4486</v>
      </c>
      <c r="H26627">
        <v>86894</v>
      </c>
    </row>
    <row r="26628" spans="6:8" ht="13.5">
      <c r="F26628" s="156" t="s">
        <v>4486</v>
      </c>
      <c r="H26628">
        <v>86894</v>
      </c>
    </row>
    <row r="26629" spans="6:8" ht="13.5">
      <c r="F26629" s="156" t="s">
        <v>4486</v>
      </c>
      <c r="H26629">
        <v>86894</v>
      </c>
    </row>
    <row r="26630" spans="6:8" ht="13.5">
      <c r="F26630" s="156" t="s">
        <v>4486</v>
      </c>
      <c r="H26630">
        <v>86894</v>
      </c>
    </row>
    <row r="26631" spans="6:8" ht="13.5">
      <c r="F26631" s="156" t="s">
        <v>4486</v>
      </c>
      <c r="H26631">
        <v>86894</v>
      </c>
    </row>
    <row r="26632" spans="6:8" ht="13.5">
      <c r="F26632" s="156" t="s">
        <v>4487</v>
      </c>
      <c r="H26632">
        <v>86895</v>
      </c>
    </row>
    <row r="26633" spans="6:8" ht="13.5">
      <c r="F26633" s="156" t="s">
        <v>4487</v>
      </c>
      <c r="H26633">
        <v>86895</v>
      </c>
    </row>
    <row r="26634" spans="6:8" ht="13.5">
      <c r="F26634" s="156" t="s">
        <v>4487</v>
      </c>
      <c r="H26634">
        <v>86895</v>
      </c>
    </row>
    <row r="26635" spans="6:8" ht="13.5">
      <c r="F26635" s="156" t="s">
        <v>4487</v>
      </c>
      <c r="H26635">
        <v>86895</v>
      </c>
    </row>
    <row r="26636" spans="6:8" ht="13.5">
      <c r="F26636" s="156" t="s">
        <v>4487</v>
      </c>
      <c r="H26636">
        <v>86895</v>
      </c>
    </row>
    <row r="26637" spans="6:8" ht="13.5">
      <c r="F26637" s="156" t="s">
        <v>4487</v>
      </c>
      <c r="H26637">
        <v>86895</v>
      </c>
    </row>
    <row r="26638" spans="6:8" ht="13.5">
      <c r="F26638" s="156" t="s">
        <v>4487</v>
      </c>
      <c r="H26638">
        <v>86895</v>
      </c>
    </row>
    <row r="26639" spans="6:8" ht="13.5">
      <c r="F26639" s="156" t="s">
        <v>4487</v>
      </c>
      <c r="H26639">
        <v>86895</v>
      </c>
    </row>
    <row r="26640" spans="6:8" ht="13.5">
      <c r="F26640" s="156" t="s">
        <v>4488</v>
      </c>
      <c r="H26640">
        <v>86899</v>
      </c>
    </row>
    <row r="26641" spans="6:8" ht="13.5">
      <c r="F26641" s="156" t="s">
        <v>4488</v>
      </c>
      <c r="H26641">
        <v>86899</v>
      </c>
    </row>
    <row r="26642" spans="6:8" ht="13.5">
      <c r="F26642" s="156" t="s">
        <v>4488</v>
      </c>
      <c r="H26642">
        <v>86899</v>
      </c>
    </row>
    <row r="26643" spans="6:8" ht="13.5">
      <c r="F26643" s="156" t="s">
        <v>4488</v>
      </c>
      <c r="H26643">
        <v>86899</v>
      </c>
    </row>
    <row r="26644" spans="6:8" ht="13.5">
      <c r="F26644" s="156" t="s">
        <v>4488</v>
      </c>
      <c r="H26644">
        <v>86899</v>
      </c>
    </row>
    <row r="26645" spans="6:8" ht="13.5">
      <c r="F26645" s="156" t="s">
        <v>4488</v>
      </c>
      <c r="H26645">
        <v>86899</v>
      </c>
    </row>
    <row r="26646" spans="6:8" ht="13.5">
      <c r="F26646" s="156" t="s">
        <v>4488</v>
      </c>
      <c r="H26646">
        <v>86899</v>
      </c>
    </row>
    <row r="26647" spans="6:8" ht="13.5">
      <c r="F26647" s="156" t="s">
        <v>4488</v>
      </c>
      <c r="H26647">
        <v>86899</v>
      </c>
    </row>
    <row r="26648" spans="6:8" ht="13.5">
      <c r="F26648" s="156" t="s">
        <v>4489</v>
      </c>
      <c r="H26648">
        <v>86900</v>
      </c>
    </row>
    <row r="26649" spans="6:8" ht="13.5">
      <c r="F26649" s="156" t="s">
        <v>4489</v>
      </c>
      <c r="H26649">
        <v>86900</v>
      </c>
    </row>
    <row r="26650" spans="6:8" ht="13.5">
      <c r="F26650" s="156" t="s">
        <v>4489</v>
      </c>
      <c r="H26650">
        <v>86900</v>
      </c>
    </row>
    <row r="26651" spans="6:8" ht="13.5">
      <c r="F26651" s="156" t="s">
        <v>4489</v>
      </c>
      <c r="H26651">
        <v>86900</v>
      </c>
    </row>
    <row r="26652" spans="6:8" ht="13.5">
      <c r="F26652" s="156" t="s">
        <v>4489</v>
      </c>
      <c r="H26652">
        <v>86900</v>
      </c>
    </row>
    <row r="26653" spans="6:8" ht="13.5">
      <c r="F26653" s="156" t="s">
        <v>4490</v>
      </c>
      <c r="H26653">
        <v>86901</v>
      </c>
    </row>
    <row r="26654" spans="6:8" ht="13.5">
      <c r="F26654" s="156" t="s">
        <v>4490</v>
      </c>
      <c r="H26654">
        <v>86901</v>
      </c>
    </row>
    <row r="26655" spans="6:8" ht="13.5">
      <c r="F26655" s="156" t="s">
        <v>4490</v>
      </c>
      <c r="H26655">
        <v>86901</v>
      </c>
    </row>
    <row r="26656" spans="6:8" ht="13.5">
      <c r="F26656" s="156" t="s">
        <v>4490</v>
      </c>
      <c r="H26656">
        <v>86901</v>
      </c>
    </row>
    <row r="26657" spans="6:8" ht="13.5">
      <c r="F26657" s="156" t="s">
        <v>4490</v>
      </c>
      <c r="H26657">
        <v>86901</v>
      </c>
    </row>
    <row r="26658" spans="6:8" ht="13.5">
      <c r="F26658" s="156" t="s">
        <v>4491</v>
      </c>
      <c r="H26658">
        <v>86902</v>
      </c>
    </row>
    <row r="26659" spans="6:8" ht="13.5">
      <c r="F26659" s="156" t="s">
        <v>4491</v>
      </c>
      <c r="H26659">
        <v>86902</v>
      </c>
    </row>
    <row r="26660" spans="6:8" ht="13.5">
      <c r="F26660" s="156" t="s">
        <v>4491</v>
      </c>
      <c r="H26660">
        <v>86902</v>
      </c>
    </row>
    <row r="26661" spans="6:8" ht="13.5">
      <c r="F26661" s="156" t="s">
        <v>4491</v>
      </c>
      <c r="H26661">
        <v>86902</v>
      </c>
    </row>
    <row r="26662" spans="6:8" ht="13.5">
      <c r="F26662" s="156" t="s">
        <v>4491</v>
      </c>
      <c r="H26662">
        <v>86902</v>
      </c>
    </row>
    <row r="26663" spans="6:8" ht="13.5">
      <c r="F26663" s="156" t="s">
        <v>4491</v>
      </c>
      <c r="H26663">
        <v>86902</v>
      </c>
    </row>
    <row r="26664" spans="6:8" ht="13.5">
      <c r="F26664" s="156" t="s">
        <v>4492</v>
      </c>
      <c r="H26664">
        <v>86903</v>
      </c>
    </row>
    <row r="26665" spans="6:8" ht="13.5">
      <c r="F26665" s="156" t="s">
        <v>4492</v>
      </c>
      <c r="H26665">
        <v>86903</v>
      </c>
    </row>
    <row r="26666" spans="6:8" ht="13.5">
      <c r="F26666" s="156" t="s">
        <v>4492</v>
      </c>
      <c r="H26666">
        <v>86903</v>
      </c>
    </row>
    <row r="26667" spans="6:8" ht="13.5">
      <c r="F26667" s="156" t="s">
        <v>4492</v>
      </c>
      <c r="H26667">
        <v>86903</v>
      </c>
    </row>
    <row r="26668" spans="6:8" ht="13.5">
      <c r="F26668" s="156" t="s">
        <v>4492</v>
      </c>
      <c r="H26668">
        <v>86903</v>
      </c>
    </row>
    <row r="26669" spans="6:8" ht="13.5">
      <c r="F26669" s="156" t="s">
        <v>4492</v>
      </c>
      <c r="H26669">
        <v>86903</v>
      </c>
    </row>
    <row r="26670" spans="6:8" ht="13.5">
      <c r="F26670" s="156" t="s">
        <v>4493</v>
      </c>
      <c r="H26670">
        <v>86904</v>
      </c>
    </row>
    <row r="26671" spans="6:8" ht="13.5">
      <c r="F26671" s="156" t="s">
        <v>4493</v>
      </c>
      <c r="H26671">
        <v>86904</v>
      </c>
    </row>
    <row r="26672" spans="6:8" ht="13.5">
      <c r="F26672" s="156" t="s">
        <v>4493</v>
      </c>
      <c r="H26672">
        <v>86904</v>
      </c>
    </row>
    <row r="26673" spans="6:8" ht="13.5">
      <c r="F26673" s="156" t="s">
        <v>4493</v>
      </c>
      <c r="H26673">
        <v>86904</v>
      </c>
    </row>
    <row r="26674" spans="6:8" ht="13.5">
      <c r="F26674" s="156" t="s">
        <v>4493</v>
      </c>
      <c r="H26674">
        <v>86904</v>
      </c>
    </row>
    <row r="26675" spans="6:8" ht="13.5">
      <c r="F26675" s="156" t="s">
        <v>4493</v>
      </c>
      <c r="H26675">
        <v>86904</v>
      </c>
    </row>
    <row r="26676" spans="6:8" ht="13.5">
      <c r="F26676" s="156" t="s">
        <v>4494</v>
      </c>
      <c r="H26676">
        <v>86905</v>
      </c>
    </row>
    <row r="26677" spans="6:8" ht="13.5">
      <c r="F26677" s="156" t="s">
        <v>4494</v>
      </c>
      <c r="H26677">
        <v>86905</v>
      </c>
    </row>
    <row r="26678" spans="6:8" ht="13.5">
      <c r="F26678" s="156" t="s">
        <v>4494</v>
      </c>
      <c r="H26678">
        <v>86905</v>
      </c>
    </row>
    <row r="26679" spans="6:8" ht="13.5">
      <c r="F26679" s="156" t="s">
        <v>4494</v>
      </c>
      <c r="H26679">
        <v>86905</v>
      </c>
    </row>
    <row r="26680" spans="6:8" ht="13.5">
      <c r="F26680" s="156" t="s">
        <v>4494</v>
      </c>
      <c r="H26680">
        <v>86905</v>
      </c>
    </row>
    <row r="26681" spans="6:8" ht="13.5">
      <c r="F26681" s="156" t="s">
        <v>4495</v>
      </c>
      <c r="H26681">
        <v>86906</v>
      </c>
    </row>
    <row r="26682" spans="6:8" ht="13.5">
      <c r="F26682" s="156" t="s">
        <v>4495</v>
      </c>
      <c r="H26682">
        <v>86906</v>
      </c>
    </row>
    <row r="26683" spans="6:8" ht="13.5">
      <c r="F26683" s="156" t="s">
        <v>4495</v>
      </c>
      <c r="H26683">
        <v>86906</v>
      </c>
    </row>
    <row r="26684" spans="6:8" ht="13.5">
      <c r="F26684" s="156" t="s">
        <v>4495</v>
      </c>
      <c r="H26684">
        <v>86906</v>
      </c>
    </row>
    <row r="26685" spans="6:8" ht="13.5">
      <c r="F26685" s="156" t="s">
        <v>4495</v>
      </c>
      <c r="H26685">
        <v>86906</v>
      </c>
    </row>
    <row r="26686" spans="6:8" ht="13.5">
      <c r="F26686" s="156" t="s">
        <v>4496</v>
      </c>
      <c r="H26686">
        <v>86908</v>
      </c>
    </row>
    <row r="26687" spans="6:8" ht="13.5">
      <c r="F26687" s="156" t="s">
        <v>4496</v>
      </c>
      <c r="H26687">
        <v>86908</v>
      </c>
    </row>
    <row r="26688" spans="6:8" ht="13.5">
      <c r="F26688" s="156" t="s">
        <v>4496</v>
      </c>
      <c r="H26688">
        <v>86908</v>
      </c>
    </row>
    <row r="26689" spans="6:8" ht="13.5">
      <c r="F26689" s="156" t="s">
        <v>4496</v>
      </c>
      <c r="H26689">
        <v>86908</v>
      </c>
    </row>
    <row r="26690" spans="6:8" ht="13.5">
      <c r="F26690" s="156" t="s">
        <v>4496</v>
      </c>
      <c r="H26690">
        <v>86908</v>
      </c>
    </row>
    <row r="26691" spans="6:8" ht="13.5">
      <c r="F26691" s="156" t="s">
        <v>4497</v>
      </c>
      <c r="H26691">
        <v>86909</v>
      </c>
    </row>
    <row r="26692" spans="6:8" ht="13.5">
      <c r="F26692" s="156" t="s">
        <v>4497</v>
      </c>
      <c r="H26692">
        <v>86909</v>
      </c>
    </row>
    <row r="26693" spans="6:8" ht="13.5">
      <c r="F26693" s="156" t="s">
        <v>4497</v>
      </c>
      <c r="H26693">
        <v>86909</v>
      </c>
    </row>
    <row r="26694" spans="6:8" ht="13.5">
      <c r="F26694" s="156" t="s">
        <v>4497</v>
      </c>
      <c r="H26694">
        <v>86909</v>
      </c>
    </row>
    <row r="26695" spans="6:8" ht="13.5">
      <c r="F26695" s="156" t="s">
        <v>4497</v>
      </c>
      <c r="H26695">
        <v>86909</v>
      </c>
    </row>
    <row r="26696" spans="6:8" ht="13.5">
      <c r="F26696" s="156" t="s">
        <v>4498</v>
      </c>
      <c r="H26696">
        <v>86910</v>
      </c>
    </row>
    <row r="26697" spans="6:8" ht="13.5">
      <c r="F26697" s="156" t="s">
        <v>4498</v>
      </c>
      <c r="H26697">
        <v>86910</v>
      </c>
    </row>
    <row r="26698" spans="6:8" ht="13.5">
      <c r="F26698" s="156" t="s">
        <v>4498</v>
      </c>
      <c r="H26698">
        <v>86910</v>
      </c>
    </row>
    <row r="26699" spans="6:8" ht="13.5">
      <c r="F26699" s="156" t="s">
        <v>4498</v>
      </c>
      <c r="H26699">
        <v>86910</v>
      </c>
    </row>
    <row r="26700" spans="6:8" ht="13.5">
      <c r="F26700" s="156" t="s">
        <v>4498</v>
      </c>
      <c r="H26700">
        <v>86910</v>
      </c>
    </row>
    <row r="26701" spans="6:8" ht="13.5">
      <c r="F26701" s="156" t="s">
        <v>4499</v>
      </c>
      <c r="H26701">
        <v>86911</v>
      </c>
    </row>
    <row r="26702" spans="6:8" ht="13.5">
      <c r="F26702" s="156" t="s">
        <v>4499</v>
      </c>
      <c r="H26702">
        <v>86911</v>
      </c>
    </row>
    <row r="26703" spans="6:8" ht="13.5">
      <c r="F26703" s="156" t="s">
        <v>4499</v>
      </c>
      <c r="H26703">
        <v>86911</v>
      </c>
    </row>
    <row r="26704" spans="6:8" ht="13.5">
      <c r="F26704" s="156" t="s">
        <v>4499</v>
      </c>
      <c r="H26704">
        <v>86911</v>
      </c>
    </row>
    <row r="26705" spans="6:8" ht="13.5">
      <c r="F26705" s="156" t="s">
        <v>4499</v>
      </c>
      <c r="H26705">
        <v>86911</v>
      </c>
    </row>
    <row r="26706" spans="6:8" ht="13.5">
      <c r="F26706" s="156" t="s">
        <v>4500</v>
      </c>
      <c r="H26706">
        <v>86913</v>
      </c>
    </row>
    <row r="26707" spans="6:8" ht="13.5">
      <c r="F26707" s="156" t="s">
        <v>4500</v>
      </c>
      <c r="H26707">
        <v>86913</v>
      </c>
    </row>
    <row r="26708" spans="6:8" ht="13.5">
      <c r="F26708" s="156" t="s">
        <v>4500</v>
      </c>
      <c r="H26708">
        <v>86913</v>
      </c>
    </row>
    <row r="26709" spans="6:8" ht="13.5">
      <c r="F26709" s="156" t="s">
        <v>4500</v>
      </c>
      <c r="H26709">
        <v>86913</v>
      </c>
    </row>
    <row r="26710" spans="6:8" ht="13.5">
      <c r="F26710" s="156" t="s">
        <v>4500</v>
      </c>
      <c r="H26710">
        <v>86913</v>
      </c>
    </row>
    <row r="26711" spans="6:8" ht="13.5">
      <c r="F26711" s="156" t="s">
        <v>4501</v>
      </c>
      <c r="H26711">
        <v>86914</v>
      </c>
    </row>
    <row r="26712" spans="6:8" ht="13.5">
      <c r="F26712" s="156" t="s">
        <v>4501</v>
      </c>
      <c r="H26712">
        <v>86914</v>
      </c>
    </row>
    <row r="26713" spans="6:8" ht="13.5">
      <c r="F26713" s="156" t="s">
        <v>4501</v>
      </c>
      <c r="H26713">
        <v>86914</v>
      </c>
    </row>
    <row r="26714" spans="6:8" ht="13.5">
      <c r="F26714" s="156" t="s">
        <v>4501</v>
      </c>
      <c r="H26714">
        <v>86914</v>
      </c>
    </row>
    <row r="26715" spans="6:8" ht="13.5">
      <c r="F26715" s="156" t="s">
        <v>4501</v>
      </c>
      <c r="H26715">
        <v>86914</v>
      </c>
    </row>
    <row r="26716" spans="6:8" ht="13.5">
      <c r="F26716" s="156" t="s">
        <v>4502</v>
      </c>
      <c r="H26716">
        <v>86915</v>
      </c>
    </row>
    <row r="26717" spans="6:8" ht="13.5">
      <c r="F26717" s="156" t="s">
        <v>4502</v>
      </c>
      <c r="H26717">
        <v>86915</v>
      </c>
    </row>
    <row r="26718" spans="6:8" ht="13.5">
      <c r="F26718" s="156" t="s">
        <v>4502</v>
      </c>
      <c r="H26718">
        <v>86915</v>
      </c>
    </row>
    <row r="26719" spans="6:8" ht="13.5">
      <c r="F26719" s="156" t="s">
        <v>4502</v>
      </c>
      <c r="H26719">
        <v>86915</v>
      </c>
    </row>
    <row r="26720" spans="6:8" ht="13.5">
      <c r="F26720" s="156" t="s">
        <v>4502</v>
      </c>
      <c r="H26720">
        <v>86915</v>
      </c>
    </row>
    <row r="26721" spans="6:8" ht="13.5">
      <c r="F26721" s="156" t="s">
        <v>4503</v>
      </c>
      <c r="H26721">
        <v>86916</v>
      </c>
    </row>
    <row r="26722" spans="6:8" ht="13.5">
      <c r="F26722" s="156" t="s">
        <v>4503</v>
      </c>
      <c r="H26722">
        <v>86916</v>
      </c>
    </row>
    <row r="26723" spans="6:8" ht="13.5">
      <c r="F26723" s="156" t="s">
        <v>4503</v>
      </c>
      <c r="H26723">
        <v>86916</v>
      </c>
    </row>
    <row r="26724" spans="6:8" ht="13.5">
      <c r="F26724" s="156" t="s">
        <v>4503</v>
      </c>
      <c r="H26724">
        <v>86916</v>
      </c>
    </row>
    <row r="26725" spans="6:8" ht="13.5">
      <c r="F26725" s="156" t="s">
        <v>4503</v>
      </c>
      <c r="H26725">
        <v>86916</v>
      </c>
    </row>
    <row r="26726" spans="6:8" ht="13.5">
      <c r="F26726" s="156" t="s">
        <v>4504</v>
      </c>
      <c r="H26726">
        <v>86919</v>
      </c>
    </row>
    <row r="26727" spans="6:8" ht="13.5">
      <c r="F26727" s="156" t="s">
        <v>4504</v>
      </c>
      <c r="H26727">
        <v>86919</v>
      </c>
    </row>
    <row r="26728" spans="6:8" ht="13.5">
      <c r="F26728" s="156" t="s">
        <v>4504</v>
      </c>
      <c r="H26728">
        <v>86919</v>
      </c>
    </row>
    <row r="26729" spans="6:8" ht="13.5">
      <c r="F26729" s="156" t="s">
        <v>4504</v>
      </c>
      <c r="H26729">
        <v>86919</v>
      </c>
    </row>
    <row r="26730" spans="6:8" ht="13.5">
      <c r="F26730" s="156" t="s">
        <v>4504</v>
      </c>
      <c r="H26730">
        <v>86919</v>
      </c>
    </row>
    <row r="26731" spans="6:8" ht="13.5">
      <c r="F26731" s="156" t="s">
        <v>4505</v>
      </c>
      <c r="H26731">
        <v>86920</v>
      </c>
    </row>
    <row r="26732" spans="6:8" ht="13.5">
      <c r="F26732" s="156" t="s">
        <v>4505</v>
      </c>
      <c r="H26732">
        <v>86920</v>
      </c>
    </row>
    <row r="26733" spans="6:8" ht="13.5">
      <c r="F26733" s="156" t="s">
        <v>4505</v>
      </c>
      <c r="H26733">
        <v>86920</v>
      </c>
    </row>
    <row r="26734" spans="6:8" ht="13.5">
      <c r="F26734" s="156" t="s">
        <v>4505</v>
      </c>
      <c r="H26734">
        <v>86920</v>
      </c>
    </row>
    <row r="26735" spans="6:8" ht="13.5">
      <c r="F26735" s="156" t="s">
        <v>4505</v>
      </c>
      <c r="H26735">
        <v>86920</v>
      </c>
    </row>
    <row r="26736" spans="6:8" ht="13.5">
      <c r="F26736" s="156" t="s">
        <v>4506</v>
      </c>
      <c r="H26736">
        <v>86921</v>
      </c>
    </row>
    <row r="26737" spans="6:8" ht="13.5">
      <c r="F26737" s="156" t="s">
        <v>4506</v>
      </c>
      <c r="H26737">
        <v>86921</v>
      </c>
    </row>
    <row r="26738" spans="6:8" ht="13.5">
      <c r="F26738" s="156" t="s">
        <v>4506</v>
      </c>
      <c r="H26738">
        <v>86921</v>
      </c>
    </row>
    <row r="26739" spans="6:8" ht="13.5">
      <c r="F26739" s="156" t="s">
        <v>4506</v>
      </c>
      <c r="H26739">
        <v>86921</v>
      </c>
    </row>
    <row r="26740" spans="6:8" ht="13.5">
      <c r="F26740" s="156" t="s">
        <v>4506</v>
      </c>
      <c r="H26740">
        <v>86921</v>
      </c>
    </row>
    <row r="26741" spans="6:8" ht="13.5">
      <c r="F26741" s="156" t="s">
        <v>4507</v>
      </c>
      <c r="H26741">
        <v>86922</v>
      </c>
    </row>
    <row r="26742" spans="6:8" ht="13.5">
      <c r="F26742" s="156" t="s">
        <v>4507</v>
      </c>
      <c r="H26742">
        <v>86922</v>
      </c>
    </row>
    <row r="26743" spans="6:8" ht="13.5">
      <c r="F26743" s="156" t="s">
        <v>4507</v>
      </c>
      <c r="H26743">
        <v>86922</v>
      </c>
    </row>
    <row r="26744" spans="6:8" ht="13.5">
      <c r="F26744" s="156" t="s">
        <v>4507</v>
      </c>
      <c r="H26744">
        <v>86922</v>
      </c>
    </row>
    <row r="26745" spans="6:8" ht="13.5">
      <c r="F26745" s="156" t="s">
        <v>4507</v>
      </c>
      <c r="H26745">
        <v>86922</v>
      </c>
    </row>
    <row r="26746" spans="6:8" ht="13.5">
      <c r="F26746" s="156" t="s">
        <v>4508</v>
      </c>
      <c r="H26746">
        <v>86923</v>
      </c>
    </row>
    <row r="26747" spans="6:8" ht="13.5">
      <c r="F26747" s="156" t="s">
        <v>4508</v>
      </c>
      <c r="H26747">
        <v>86923</v>
      </c>
    </row>
    <row r="26748" spans="6:8" ht="13.5">
      <c r="F26748" s="156" t="s">
        <v>4508</v>
      </c>
      <c r="H26748">
        <v>86923</v>
      </c>
    </row>
    <row r="26749" spans="6:8" ht="13.5">
      <c r="F26749" s="156" t="s">
        <v>4508</v>
      </c>
      <c r="H26749">
        <v>86923</v>
      </c>
    </row>
    <row r="26750" spans="6:8" ht="13.5">
      <c r="F26750" s="156" t="s">
        <v>4508</v>
      </c>
      <c r="H26750">
        <v>86923</v>
      </c>
    </row>
    <row r="26751" spans="6:8" ht="13.5">
      <c r="F26751" s="156" t="s">
        <v>4509</v>
      </c>
      <c r="H26751">
        <v>86924</v>
      </c>
    </row>
    <row r="26752" spans="6:8" ht="13.5">
      <c r="F26752" s="156" t="s">
        <v>4509</v>
      </c>
      <c r="H26752">
        <v>86924</v>
      </c>
    </row>
    <row r="26753" spans="6:8" ht="13.5">
      <c r="F26753" s="156" t="s">
        <v>4509</v>
      </c>
      <c r="H26753">
        <v>86924</v>
      </c>
    </row>
    <row r="26754" spans="6:8" ht="13.5">
      <c r="F26754" s="156" t="s">
        <v>4509</v>
      </c>
      <c r="H26754">
        <v>86924</v>
      </c>
    </row>
    <row r="26755" spans="6:8" ht="13.5">
      <c r="F26755" s="156" t="s">
        <v>4509</v>
      </c>
      <c r="H26755">
        <v>86924</v>
      </c>
    </row>
    <row r="26756" spans="6:8" ht="13.5">
      <c r="F26756" s="156" t="s">
        <v>4510</v>
      </c>
      <c r="H26756">
        <v>86925</v>
      </c>
    </row>
    <row r="26757" spans="6:8" ht="13.5">
      <c r="F26757" s="156" t="s">
        <v>4510</v>
      </c>
      <c r="H26757">
        <v>86925</v>
      </c>
    </row>
    <row r="26758" spans="6:8" ht="13.5">
      <c r="F26758" s="156" t="s">
        <v>4510</v>
      </c>
      <c r="H26758">
        <v>86925</v>
      </c>
    </row>
    <row r="26759" spans="6:8" ht="13.5">
      <c r="F26759" s="156" t="s">
        <v>4510</v>
      </c>
      <c r="H26759">
        <v>86925</v>
      </c>
    </row>
    <row r="26760" spans="6:8" ht="13.5">
      <c r="F26760" s="156" t="s">
        <v>4510</v>
      </c>
      <c r="H26760">
        <v>86925</v>
      </c>
    </row>
    <row r="26761" spans="6:8" ht="13.5">
      <c r="F26761" s="156" t="s">
        <v>4511</v>
      </c>
      <c r="H26761">
        <v>86926</v>
      </c>
    </row>
    <row r="26762" spans="6:8" ht="13.5">
      <c r="F26762" s="156" t="s">
        <v>4511</v>
      </c>
      <c r="H26762">
        <v>86926</v>
      </c>
    </row>
    <row r="26763" spans="6:8" ht="13.5">
      <c r="F26763" s="156" t="s">
        <v>4511</v>
      </c>
      <c r="H26763">
        <v>86926</v>
      </c>
    </row>
    <row r="26764" spans="6:8" ht="13.5">
      <c r="F26764" s="156" t="s">
        <v>4511</v>
      </c>
      <c r="H26764">
        <v>86926</v>
      </c>
    </row>
    <row r="26765" spans="6:8" ht="13.5">
      <c r="F26765" s="156" t="s">
        <v>4511</v>
      </c>
      <c r="H26765">
        <v>86926</v>
      </c>
    </row>
    <row r="26766" spans="6:8" ht="13.5">
      <c r="F26766" s="156" t="s">
        <v>4512</v>
      </c>
      <c r="H26766">
        <v>86927</v>
      </c>
    </row>
    <row r="26767" spans="6:8" ht="13.5">
      <c r="F26767" s="156" t="s">
        <v>4512</v>
      </c>
      <c r="H26767">
        <v>86927</v>
      </c>
    </row>
    <row r="26768" spans="6:8" ht="13.5">
      <c r="F26768" s="156" t="s">
        <v>4512</v>
      </c>
      <c r="H26768">
        <v>86927</v>
      </c>
    </row>
    <row r="26769" spans="6:8" ht="13.5">
      <c r="F26769" s="156" t="s">
        <v>4512</v>
      </c>
      <c r="H26769">
        <v>86927</v>
      </c>
    </row>
    <row r="26770" spans="6:8" ht="13.5">
      <c r="F26770" s="156" t="s">
        <v>4512</v>
      </c>
      <c r="H26770">
        <v>86927</v>
      </c>
    </row>
    <row r="26771" spans="6:8" ht="13.5">
      <c r="F26771" s="156" t="s">
        <v>4513</v>
      </c>
      <c r="H26771">
        <v>86928</v>
      </c>
    </row>
    <row r="26772" spans="6:8" ht="13.5">
      <c r="F26772" s="156" t="s">
        <v>4513</v>
      </c>
      <c r="H26772">
        <v>86928</v>
      </c>
    </row>
    <row r="26773" spans="6:8" ht="13.5">
      <c r="F26773" s="156" t="s">
        <v>4513</v>
      </c>
      <c r="H26773">
        <v>86928</v>
      </c>
    </row>
    <row r="26774" spans="6:8" ht="13.5">
      <c r="F26774" s="156" t="s">
        <v>4513</v>
      </c>
      <c r="H26774">
        <v>86928</v>
      </c>
    </row>
    <row r="26775" spans="6:8" ht="13.5">
      <c r="F26775" s="156" t="s">
        <v>4513</v>
      </c>
      <c r="H26775">
        <v>86928</v>
      </c>
    </row>
    <row r="26776" spans="6:8" ht="13.5">
      <c r="F26776" s="156" t="s">
        <v>4514</v>
      </c>
      <c r="H26776">
        <v>86929</v>
      </c>
    </row>
    <row r="26777" spans="6:8" ht="13.5">
      <c r="F26777" s="156" t="s">
        <v>4514</v>
      </c>
      <c r="H26777">
        <v>86929</v>
      </c>
    </row>
    <row r="26778" spans="6:8" ht="13.5">
      <c r="F26778" s="156" t="s">
        <v>4514</v>
      </c>
      <c r="H26778">
        <v>86929</v>
      </c>
    </row>
    <row r="26779" spans="6:8" ht="13.5">
      <c r="F26779" s="156" t="s">
        <v>4514</v>
      </c>
      <c r="H26779">
        <v>86929</v>
      </c>
    </row>
    <row r="26780" spans="6:8" ht="13.5">
      <c r="F26780" s="156" t="s">
        <v>4514</v>
      </c>
      <c r="H26780">
        <v>86929</v>
      </c>
    </row>
    <row r="26781" spans="6:8" ht="13.5">
      <c r="F26781" s="156" t="s">
        <v>4515</v>
      </c>
      <c r="H26781">
        <v>86930</v>
      </c>
    </row>
    <row r="26782" spans="6:8" ht="13.5">
      <c r="F26782" s="156" t="s">
        <v>4515</v>
      </c>
      <c r="H26782">
        <v>86930</v>
      </c>
    </row>
    <row r="26783" spans="6:8" ht="13.5">
      <c r="F26783" s="156" t="s">
        <v>4515</v>
      </c>
      <c r="H26783">
        <v>86930</v>
      </c>
    </row>
    <row r="26784" spans="6:8" ht="13.5">
      <c r="F26784" s="156" t="s">
        <v>4515</v>
      </c>
      <c r="H26784">
        <v>86930</v>
      </c>
    </row>
    <row r="26785" spans="6:8" ht="13.5">
      <c r="F26785" s="156" t="s">
        <v>4515</v>
      </c>
      <c r="H26785">
        <v>86930</v>
      </c>
    </row>
    <row r="26786" spans="6:8" ht="13.5">
      <c r="F26786" s="156" t="s">
        <v>4516</v>
      </c>
      <c r="H26786">
        <v>86931</v>
      </c>
    </row>
    <row r="26787" spans="6:8" ht="13.5">
      <c r="F26787" s="156" t="s">
        <v>4516</v>
      </c>
      <c r="H26787">
        <v>86931</v>
      </c>
    </row>
    <row r="26788" spans="6:8" ht="13.5">
      <c r="F26788" s="156" t="s">
        <v>4516</v>
      </c>
      <c r="H26788">
        <v>86931</v>
      </c>
    </row>
    <row r="26789" spans="6:8" ht="13.5">
      <c r="F26789" s="156" t="s">
        <v>4517</v>
      </c>
      <c r="H26789">
        <v>86932</v>
      </c>
    </row>
    <row r="26790" spans="6:8" ht="13.5">
      <c r="F26790" s="156" t="s">
        <v>4517</v>
      </c>
      <c r="H26790">
        <v>86932</v>
      </c>
    </row>
    <row r="26791" spans="6:8" ht="13.5">
      <c r="F26791" s="156" t="s">
        <v>4517</v>
      </c>
      <c r="H26791">
        <v>86932</v>
      </c>
    </row>
    <row r="26792" spans="6:8" ht="13.5">
      <c r="F26792" s="156" t="s">
        <v>4518</v>
      </c>
      <c r="H26792">
        <v>86933</v>
      </c>
    </row>
    <row r="26793" spans="6:8" ht="13.5">
      <c r="F26793" s="156" t="s">
        <v>4518</v>
      </c>
      <c r="H26793">
        <v>86933</v>
      </c>
    </row>
    <row r="26794" spans="6:8" ht="13.5">
      <c r="F26794" s="156" t="s">
        <v>4518</v>
      </c>
      <c r="H26794">
        <v>86933</v>
      </c>
    </row>
    <row r="26795" spans="6:8" ht="13.5">
      <c r="F26795" s="156" t="s">
        <v>4518</v>
      </c>
      <c r="H26795">
        <v>86933</v>
      </c>
    </row>
    <row r="26796" spans="6:8" ht="13.5">
      <c r="F26796" s="156" t="s">
        <v>4518</v>
      </c>
      <c r="H26796">
        <v>86933</v>
      </c>
    </row>
    <row r="26797" spans="6:8" ht="13.5">
      <c r="F26797" s="156" t="s">
        <v>4519</v>
      </c>
      <c r="H26797">
        <v>86934</v>
      </c>
    </row>
    <row r="26798" spans="6:8" ht="13.5">
      <c r="F26798" s="156" t="s">
        <v>4519</v>
      </c>
      <c r="H26798">
        <v>86934</v>
      </c>
    </row>
    <row r="26799" spans="6:8" ht="13.5">
      <c r="F26799" s="156" t="s">
        <v>4519</v>
      </c>
      <c r="H26799">
        <v>86934</v>
      </c>
    </row>
    <row r="26800" spans="6:8" ht="13.5">
      <c r="F26800" s="156" t="s">
        <v>4519</v>
      </c>
      <c r="H26800">
        <v>86934</v>
      </c>
    </row>
    <row r="26801" spans="6:8" ht="13.5">
      <c r="F26801" s="156" t="s">
        <v>4519</v>
      </c>
      <c r="H26801">
        <v>86934</v>
      </c>
    </row>
    <row r="26802" spans="6:8" ht="13.5">
      <c r="F26802" s="156" t="s">
        <v>4520</v>
      </c>
      <c r="H26802">
        <v>86935</v>
      </c>
    </row>
    <row r="26803" spans="6:8" ht="13.5">
      <c r="F26803" s="156" t="s">
        <v>4520</v>
      </c>
      <c r="H26803">
        <v>86935</v>
      </c>
    </row>
    <row r="26804" spans="6:8" ht="13.5">
      <c r="F26804" s="156" t="s">
        <v>4520</v>
      </c>
      <c r="H26804">
        <v>86935</v>
      </c>
    </row>
    <row r="26805" spans="6:8" ht="13.5">
      <c r="F26805" s="156" t="s">
        <v>4520</v>
      </c>
      <c r="H26805">
        <v>86935</v>
      </c>
    </row>
    <row r="26806" spans="6:8" ht="13.5">
      <c r="F26806" s="156" t="s">
        <v>4521</v>
      </c>
      <c r="H26806">
        <v>86936</v>
      </c>
    </row>
    <row r="26807" spans="6:8" ht="13.5">
      <c r="F26807" s="156" t="s">
        <v>4521</v>
      </c>
      <c r="H26807">
        <v>86936</v>
      </c>
    </row>
    <row r="26808" spans="6:8" ht="13.5">
      <c r="F26808" s="156" t="s">
        <v>4521</v>
      </c>
      <c r="H26808">
        <v>86936</v>
      </c>
    </row>
    <row r="26809" spans="6:8" ht="13.5">
      <c r="F26809" s="156" t="s">
        <v>4521</v>
      </c>
      <c r="H26809">
        <v>86936</v>
      </c>
    </row>
    <row r="26810" spans="6:8" ht="13.5">
      <c r="F26810" s="156" t="s">
        <v>4522</v>
      </c>
      <c r="H26810">
        <v>86937</v>
      </c>
    </row>
    <row r="26811" spans="6:8" ht="13.5">
      <c r="F26811" s="156" t="s">
        <v>4522</v>
      </c>
      <c r="H26811">
        <v>86937</v>
      </c>
    </row>
    <row r="26812" spans="6:8" ht="13.5">
      <c r="F26812" s="156" t="s">
        <v>4522</v>
      </c>
      <c r="H26812">
        <v>86937</v>
      </c>
    </row>
    <row r="26813" spans="6:8" ht="13.5">
      <c r="F26813" s="156" t="s">
        <v>4522</v>
      </c>
      <c r="H26813">
        <v>86937</v>
      </c>
    </row>
    <row r="26814" spans="6:8" ht="13.5">
      <c r="F26814" s="156" t="s">
        <v>4523</v>
      </c>
      <c r="H26814">
        <v>86938</v>
      </c>
    </row>
    <row r="26815" spans="6:8" ht="13.5">
      <c r="F26815" s="156" t="s">
        <v>4523</v>
      </c>
      <c r="H26815">
        <v>86938</v>
      </c>
    </row>
    <row r="26816" spans="6:8" ht="13.5">
      <c r="F26816" s="156" t="s">
        <v>4523</v>
      </c>
      <c r="H26816">
        <v>86938</v>
      </c>
    </row>
    <row r="26817" spans="6:8" ht="13.5">
      <c r="F26817" s="156" t="s">
        <v>4523</v>
      </c>
      <c r="H26817">
        <v>86938</v>
      </c>
    </row>
    <row r="26818" spans="6:8" ht="13.5">
      <c r="F26818" s="156" t="s">
        <v>4524</v>
      </c>
      <c r="H26818">
        <v>86939</v>
      </c>
    </row>
    <row r="26819" spans="6:8" ht="13.5">
      <c r="F26819" s="156" t="s">
        <v>4524</v>
      </c>
      <c r="H26819">
        <v>86939</v>
      </c>
    </row>
    <row r="26820" spans="6:8" ht="13.5">
      <c r="F26820" s="156" t="s">
        <v>4524</v>
      </c>
      <c r="H26820">
        <v>86939</v>
      </c>
    </row>
    <row r="26821" spans="6:8" ht="13.5">
      <c r="F26821" s="156" t="s">
        <v>4524</v>
      </c>
      <c r="H26821">
        <v>86939</v>
      </c>
    </row>
    <row r="26822" spans="6:8" ht="13.5">
      <c r="F26822" s="156" t="s">
        <v>4524</v>
      </c>
      <c r="H26822">
        <v>86939</v>
      </c>
    </row>
    <row r="26823" spans="6:8" ht="13.5">
      <c r="F26823" s="156" t="s">
        <v>4524</v>
      </c>
      <c r="H26823">
        <v>86939</v>
      </c>
    </row>
    <row r="26824" spans="6:8" ht="13.5">
      <c r="F26824" s="156" t="s">
        <v>4525</v>
      </c>
      <c r="H26824">
        <v>86940</v>
      </c>
    </row>
    <row r="26825" spans="6:8" ht="13.5">
      <c r="F26825" s="156" t="s">
        <v>4525</v>
      </c>
      <c r="H26825">
        <v>86940</v>
      </c>
    </row>
    <row r="26826" spans="6:8" ht="13.5">
      <c r="F26826" s="156" t="s">
        <v>4525</v>
      </c>
      <c r="H26826">
        <v>86940</v>
      </c>
    </row>
    <row r="26827" spans="6:8" ht="13.5">
      <c r="F26827" s="156" t="s">
        <v>4525</v>
      </c>
      <c r="H26827">
        <v>86940</v>
      </c>
    </row>
    <row r="26828" spans="6:8" ht="13.5">
      <c r="F26828" s="156" t="s">
        <v>4525</v>
      </c>
      <c r="H26828">
        <v>86940</v>
      </c>
    </row>
    <row r="26829" spans="6:8" ht="13.5">
      <c r="F26829" s="156" t="s">
        <v>4525</v>
      </c>
      <c r="H26829">
        <v>86940</v>
      </c>
    </row>
    <row r="26830" spans="6:8" ht="13.5">
      <c r="F26830" s="156" t="s">
        <v>4526</v>
      </c>
      <c r="H26830">
        <v>86941</v>
      </c>
    </row>
    <row r="26831" spans="6:8" ht="13.5">
      <c r="F26831" s="156" t="s">
        <v>4526</v>
      </c>
      <c r="H26831">
        <v>86941</v>
      </c>
    </row>
    <row r="26832" spans="6:8" ht="13.5">
      <c r="F26832" s="156" t="s">
        <v>4526</v>
      </c>
      <c r="H26832">
        <v>86941</v>
      </c>
    </row>
    <row r="26833" spans="6:8" ht="13.5">
      <c r="F26833" s="156" t="s">
        <v>4526</v>
      </c>
      <c r="H26833">
        <v>86941</v>
      </c>
    </row>
    <row r="26834" spans="6:8" ht="13.5">
      <c r="F26834" s="156" t="s">
        <v>4526</v>
      </c>
      <c r="H26834">
        <v>86941</v>
      </c>
    </row>
    <row r="26835" spans="6:8" ht="13.5">
      <c r="F26835" s="156" t="s">
        <v>4526</v>
      </c>
      <c r="H26835">
        <v>86941</v>
      </c>
    </row>
    <row r="26836" spans="6:8" ht="13.5">
      <c r="F26836" s="156" t="s">
        <v>4527</v>
      </c>
      <c r="H26836">
        <v>86942</v>
      </c>
    </row>
    <row r="26837" spans="6:8" ht="13.5">
      <c r="F26837" s="156" t="s">
        <v>4527</v>
      </c>
      <c r="H26837">
        <v>86942</v>
      </c>
    </row>
    <row r="26838" spans="6:8" ht="13.5">
      <c r="F26838" s="156" t="s">
        <v>4527</v>
      </c>
      <c r="H26838">
        <v>86942</v>
      </c>
    </row>
    <row r="26839" spans="6:8" ht="13.5">
      <c r="F26839" s="156" t="s">
        <v>4527</v>
      </c>
      <c r="H26839">
        <v>86942</v>
      </c>
    </row>
    <row r="26840" spans="6:8" ht="13.5">
      <c r="F26840" s="156" t="s">
        <v>4527</v>
      </c>
      <c r="H26840">
        <v>86942</v>
      </c>
    </row>
    <row r="26841" spans="6:8" ht="13.5">
      <c r="F26841" s="156" t="s">
        <v>4527</v>
      </c>
      <c r="H26841">
        <v>86942</v>
      </c>
    </row>
    <row r="26842" spans="6:8" ht="13.5">
      <c r="F26842" s="156" t="s">
        <v>4528</v>
      </c>
      <c r="H26842">
        <v>86943</v>
      </c>
    </row>
    <row r="26843" spans="6:8" ht="13.5">
      <c r="F26843" s="156" t="s">
        <v>4528</v>
      </c>
      <c r="H26843">
        <v>86943</v>
      </c>
    </row>
    <row r="26844" spans="6:8" ht="13.5">
      <c r="F26844" s="156" t="s">
        <v>4528</v>
      </c>
      <c r="H26844">
        <v>86943</v>
      </c>
    </row>
    <row r="26845" spans="6:8" ht="13.5">
      <c r="F26845" s="156" t="s">
        <v>4528</v>
      </c>
      <c r="H26845">
        <v>86943</v>
      </c>
    </row>
    <row r="26846" spans="6:8" ht="13.5">
      <c r="F26846" s="156" t="s">
        <v>4528</v>
      </c>
      <c r="H26846">
        <v>86943</v>
      </c>
    </row>
    <row r="26847" spans="6:8" ht="13.5">
      <c r="F26847" s="156" t="s">
        <v>4528</v>
      </c>
      <c r="H26847">
        <v>86943</v>
      </c>
    </row>
    <row r="26848" spans="6:8" ht="13.5">
      <c r="F26848" s="156" t="s">
        <v>4529</v>
      </c>
      <c r="H26848">
        <v>86947</v>
      </c>
    </row>
    <row r="26849" spans="6:8" ht="13.5">
      <c r="F26849" s="156" t="s">
        <v>4529</v>
      </c>
      <c r="H26849">
        <v>86947</v>
      </c>
    </row>
    <row r="26850" spans="6:8" ht="13.5">
      <c r="F26850" s="156" t="s">
        <v>4529</v>
      </c>
      <c r="H26850">
        <v>86947</v>
      </c>
    </row>
    <row r="26851" spans="6:8" ht="13.5">
      <c r="F26851" s="156" t="s">
        <v>4529</v>
      </c>
      <c r="H26851">
        <v>86947</v>
      </c>
    </row>
    <row r="26852" spans="6:8" ht="13.5">
      <c r="F26852" s="156" t="s">
        <v>4529</v>
      </c>
      <c r="H26852">
        <v>86947</v>
      </c>
    </row>
    <row r="26853" spans="6:8" ht="13.5">
      <c r="F26853" s="156" t="s">
        <v>4530</v>
      </c>
      <c r="H26853">
        <v>93396</v>
      </c>
    </row>
    <row r="26854" spans="6:8" ht="13.5">
      <c r="F26854" s="156" t="s">
        <v>4530</v>
      </c>
      <c r="H26854">
        <v>93396</v>
      </c>
    </row>
    <row r="26855" spans="6:8" ht="13.5">
      <c r="F26855" s="156" t="s">
        <v>4530</v>
      </c>
      <c r="H26855">
        <v>93396</v>
      </c>
    </row>
    <row r="26856" spans="6:8" ht="13.5">
      <c r="F26856" s="156" t="s">
        <v>4530</v>
      </c>
      <c r="H26856">
        <v>93396</v>
      </c>
    </row>
    <row r="26857" spans="6:8" ht="13.5">
      <c r="F26857" s="156" t="s">
        <v>4530</v>
      </c>
      <c r="H26857">
        <v>93396</v>
      </c>
    </row>
    <row r="26858" spans="6:8" ht="13.5">
      <c r="F26858" s="156" t="s">
        <v>4531</v>
      </c>
      <c r="H26858">
        <v>93441</v>
      </c>
    </row>
    <row r="26859" spans="6:8" ht="13.5">
      <c r="F26859" s="156" t="s">
        <v>4531</v>
      </c>
      <c r="H26859">
        <v>93441</v>
      </c>
    </row>
    <row r="26860" spans="6:8" ht="13.5">
      <c r="F26860" s="156" t="s">
        <v>4531</v>
      </c>
      <c r="H26860">
        <v>93441</v>
      </c>
    </row>
    <row r="26861" spans="6:8" ht="13.5">
      <c r="F26861" s="156" t="s">
        <v>4531</v>
      </c>
      <c r="H26861">
        <v>93441</v>
      </c>
    </row>
    <row r="26862" spans="6:8" ht="13.5">
      <c r="F26862" s="156" t="s">
        <v>4531</v>
      </c>
      <c r="H26862">
        <v>93441</v>
      </c>
    </row>
    <row r="26863" spans="6:8" ht="13.5">
      <c r="F26863" s="156" t="s">
        <v>4532</v>
      </c>
      <c r="H26863">
        <v>93442</v>
      </c>
    </row>
    <row r="26864" spans="6:8" ht="13.5">
      <c r="F26864" s="156" t="s">
        <v>4532</v>
      </c>
      <c r="H26864">
        <v>93442</v>
      </c>
    </row>
    <row r="26865" spans="6:8" ht="13.5">
      <c r="F26865" s="156" t="s">
        <v>4532</v>
      </c>
      <c r="H26865">
        <v>93442</v>
      </c>
    </row>
    <row r="26866" spans="6:8" ht="13.5">
      <c r="F26866" s="156" t="s">
        <v>4532</v>
      </c>
      <c r="H26866">
        <v>93442</v>
      </c>
    </row>
    <row r="26867" spans="6:8" ht="13.5">
      <c r="F26867" s="156" t="s">
        <v>4532</v>
      </c>
      <c r="H26867">
        <v>93442</v>
      </c>
    </row>
    <row r="26868" spans="6:8" ht="13.5">
      <c r="F26868" s="156" t="s">
        <v>4533</v>
      </c>
      <c r="H26868">
        <v>95469</v>
      </c>
    </row>
    <row r="26869" spans="6:8" ht="13.5">
      <c r="F26869" s="156" t="s">
        <v>4533</v>
      </c>
      <c r="H26869">
        <v>95469</v>
      </c>
    </row>
    <row r="26870" spans="6:8" ht="13.5">
      <c r="F26870" s="156" t="s">
        <v>4533</v>
      </c>
      <c r="H26870">
        <v>95469</v>
      </c>
    </row>
    <row r="26871" spans="6:8" ht="13.5">
      <c r="F26871" s="156" t="s">
        <v>4533</v>
      </c>
      <c r="H26871">
        <v>95469</v>
      </c>
    </row>
    <row r="26872" spans="6:8" ht="13.5">
      <c r="F26872" s="156" t="s">
        <v>4533</v>
      </c>
      <c r="H26872">
        <v>95469</v>
      </c>
    </row>
    <row r="26873" spans="6:8" ht="13.5">
      <c r="F26873" s="156" t="s">
        <v>4533</v>
      </c>
      <c r="H26873">
        <v>95469</v>
      </c>
    </row>
    <row r="26874" spans="6:8" ht="13.5">
      <c r="F26874" s="156" t="s">
        <v>4533</v>
      </c>
      <c r="H26874">
        <v>95469</v>
      </c>
    </row>
    <row r="26875" spans="6:8" ht="13.5">
      <c r="F26875" s="156" t="s">
        <v>4534</v>
      </c>
      <c r="H26875">
        <v>95470</v>
      </c>
    </row>
    <row r="26876" spans="6:8" ht="13.5">
      <c r="F26876" s="156" t="s">
        <v>4534</v>
      </c>
      <c r="H26876">
        <v>95470</v>
      </c>
    </row>
    <row r="26877" spans="6:8" ht="13.5">
      <c r="F26877" s="156" t="s">
        <v>4534</v>
      </c>
      <c r="H26877">
        <v>95470</v>
      </c>
    </row>
    <row r="26878" spans="6:8" ht="13.5">
      <c r="F26878" s="156" t="s">
        <v>4535</v>
      </c>
      <c r="H26878">
        <v>95471</v>
      </c>
    </row>
    <row r="26879" spans="6:8" ht="13.5">
      <c r="F26879" s="156" t="s">
        <v>4535</v>
      </c>
      <c r="H26879">
        <v>95471</v>
      </c>
    </row>
    <row r="26880" spans="6:8" ht="13.5">
      <c r="F26880" s="156" t="s">
        <v>4535</v>
      </c>
      <c r="H26880">
        <v>95471</v>
      </c>
    </row>
    <row r="26881" spans="6:8" ht="13.5">
      <c r="F26881" s="156" t="s">
        <v>4535</v>
      </c>
      <c r="H26881">
        <v>95471</v>
      </c>
    </row>
    <row r="26882" spans="6:8" ht="13.5">
      <c r="F26882" s="156" t="s">
        <v>4535</v>
      </c>
      <c r="H26882">
        <v>95471</v>
      </c>
    </row>
    <row r="26883" spans="6:8" ht="13.5">
      <c r="F26883" s="156" t="s">
        <v>4535</v>
      </c>
      <c r="H26883">
        <v>95471</v>
      </c>
    </row>
    <row r="26884" spans="6:8" ht="13.5">
      <c r="F26884" s="156" t="s">
        <v>4535</v>
      </c>
      <c r="H26884">
        <v>95471</v>
      </c>
    </row>
    <row r="26885" spans="6:8" ht="13.5">
      <c r="F26885" s="156" t="s">
        <v>4536</v>
      </c>
      <c r="H26885">
        <v>95472</v>
      </c>
    </row>
    <row r="26886" spans="6:8" ht="13.5">
      <c r="F26886" s="156" t="s">
        <v>4536</v>
      </c>
      <c r="H26886">
        <v>95472</v>
      </c>
    </row>
    <row r="26887" spans="6:8" ht="13.5">
      <c r="F26887" s="156" t="s">
        <v>4536</v>
      </c>
      <c r="H26887">
        <v>95472</v>
      </c>
    </row>
    <row r="26888" spans="6:8" ht="13.5">
      <c r="F26888" s="156" t="s">
        <v>4537</v>
      </c>
      <c r="H26888">
        <v>95542</v>
      </c>
    </row>
    <row r="26889" spans="6:8" ht="13.5">
      <c r="F26889" s="156" t="s">
        <v>4537</v>
      </c>
      <c r="H26889">
        <v>95542</v>
      </c>
    </row>
    <row r="26890" spans="6:8" ht="13.5">
      <c r="F26890" s="156" t="s">
        <v>4537</v>
      </c>
      <c r="H26890">
        <v>95542</v>
      </c>
    </row>
    <row r="26891" spans="6:8" ht="13.5">
      <c r="F26891" s="156" t="s">
        <v>4537</v>
      </c>
      <c r="H26891">
        <v>95542</v>
      </c>
    </row>
    <row r="26892" spans="6:8" ht="13.5">
      <c r="F26892" s="156" t="s">
        <v>4538</v>
      </c>
      <c r="H26892">
        <v>95543</v>
      </c>
    </row>
    <row r="26893" spans="6:8" ht="13.5">
      <c r="F26893" s="156" t="s">
        <v>4538</v>
      </c>
      <c r="H26893">
        <v>95543</v>
      </c>
    </row>
    <row r="26894" spans="6:8" ht="13.5">
      <c r="F26894" s="156" t="s">
        <v>4538</v>
      </c>
      <c r="H26894">
        <v>95543</v>
      </c>
    </row>
    <row r="26895" spans="6:8" ht="13.5">
      <c r="F26895" s="156" t="s">
        <v>4538</v>
      </c>
      <c r="H26895">
        <v>95543</v>
      </c>
    </row>
    <row r="26896" spans="6:8" ht="13.5">
      <c r="F26896" s="156" t="s">
        <v>4539</v>
      </c>
      <c r="H26896">
        <v>95544</v>
      </c>
    </row>
    <row r="26897" spans="6:8" ht="13.5">
      <c r="F26897" s="156" t="s">
        <v>4539</v>
      </c>
      <c r="H26897">
        <v>95544</v>
      </c>
    </row>
    <row r="26898" spans="6:8" ht="13.5">
      <c r="F26898" s="156" t="s">
        <v>4539</v>
      </c>
      <c r="H26898">
        <v>95544</v>
      </c>
    </row>
    <row r="26899" spans="6:8" ht="13.5">
      <c r="F26899" s="156" t="s">
        <v>4539</v>
      </c>
      <c r="H26899">
        <v>95544</v>
      </c>
    </row>
    <row r="26900" spans="6:8" ht="13.5">
      <c r="F26900" s="156" t="s">
        <v>4540</v>
      </c>
      <c r="H26900">
        <v>95545</v>
      </c>
    </row>
    <row r="26901" spans="6:8" ht="13.5">
      <c r="F26901" s="156" t="s">
        <v>4540</v>
      </c>
      <c r="H26901">
        <v>95545</v>
      </c>
    </row>
    <row r="26902" spans="6:8" ht="13.5">
      <c r="F26902" s="156" t="s">
        <v>4540</v>
      </c>
      <c r="H26902">
        <v>95545</v>
      </c>
    </row>
    <row r="26903" spans="6:8" ht="13.5">
      <c r="F26903" s="156" t="s">
        <v>4540</v>
      </c>
      <c r="H26903">
        <v>95545</v>
      </c>
    </row>
    <row r="26904" spans="6:8" ht="13.5">
      <c r="F26904" s="156" t="s">
        <v>4541</v>
      </c>
      <c r="H26904">
        <v>95546</v>
      </c>
    </row>
    <row r="26905" spans="6:8" ht="13.5">
      <c r="F26905" s="156" t="s">
        <v>4541</v>
      </c>
      <c r="H26905">
        <v>95546</v>
      </c>
    </row>
    <row r="26906" spans="6:8" ht="13.5">
      <c r="F26906" s="156" t="s">
        <v>4541</v>
      </c>
      <c r="H26906">
        <v>95546</v>
      </c>
    </row>
    <row r="26907" spans="6:8" ht="13.5">
      <c r="F26907" s="156" t="s">
        <v>4541</v>
      </c>
      <c r="H26907">
        <v>95546</v>
      </c>
    </row>
    <row r="26908" spans="6:8" ht="13.5">
      <c r="F26908" s="156" t="s">
        <v>4542</v>
      </c>
      <c r="H26908">
        <v>95547</v>
      </c>
    </row>
    <row r="26909" spans="6:8" ht="13.5">
      <c r="F26909" s="156" t="s">
        <v>4542</v>
      </c>
      <c r="H26909">
        <v>95547</v>
      </c>
    </row>
    <row r="26910" spans="6:8" ht="13.5">
      <c r="F26910" s="156" t="s">
        <v>4542</v>
      </c>
      <c r="H26910">
        <v>95547</v>
      </c>
    </row>
    <row r="26911" spans="6:8" ht="13.5">
      <c r="F26911" s="156" t="s">
        <v>4542</v>
      </c>
      <c r="H26911">
        <v>95547</v>
      </c>
    </row>
    <row r="26912" spans="6:8" ht="13.5">
      <c r="F26912" s="156" t="s">
        <v>4543</v>
      </c>
      <c r="H26912">
        <v>100848</v>
      </c>
    </row>
    <row r="26913" spans="6:8" ht="13.5">
      <c r="F26913" s="156" t="s">
        <v>4543</v>
      </c>
      <c r="H26913">
        <v>100848</v>
      </c>
    </row>
    <row r="26914" spans="6:8" ht="13.5">
      <c r="F26914" s="156" t="s">
        <v>4543</v>
      </c>
      <c r="H26914">
        <v>100848</v>
      </c>
    </row>
    <row r="26915" spans="6:8" ht="13.5">
      <c r="F26915" s="156" t="s">
        <v>4543</v>
      </c>
      <c r="H26915">
        <v>100848</v>
      </c>
    </row>
    <row r="26916" spans="6:8" ht="13.5">
      <c r="F26916" s="156" t="s">
        <v>4543</v>
      </c>
      <c r="H26916">
        <v>100848</v>
      </c>
    </row>
    <row r="26917" spans="6:8" ht="13.5">
      <c r="F26917" s="156" t="s">
        <v>4543</v>
      </c>
      <c r="H26917">
        <v>100848</v>
      </c>
    </row>
    <row r="26918" spans="6:8" ht="13.5">
      <c r="F26918" s="156" t="s">
        <v>4543</v>
      </c>
      <c r="H26918">
        <v>100848</v>
      </c>
    </row>
    <row r="26919" spans="6:8" ht="13.5">
      <c r="F26919" s="156" t="s">
        <v>4544</v>
      </c>
      <c r="H26919">
        <v>100849</v>
      </c>
    </row>
    <row r="26920" spans="6:8" ht="13.5">
      <c r="F26920" s="156" t="s">
        <v>4544</v>
      </c>
      <c r="H26920">
        <v>100849</v>
      </c>
    </row>
    <row r="26921" spans="6:8" ht="13.5">
      <c r="F26921" s="156" t="s">
        <v>4544</v>
      </c>
      <c r="H26921">
        <v>100849</v>
      </c>
    </row>
    <row r="26922" spans="6:8" ht="13.5">
      <c r="F26922" s="156" t="s">
        <v>4544</v>
      </c>
      <c r="H26922">
        <v>100849</v>
      </c>
    </row>
    <row r="26923" spans="6:8" ht="13.5">
      <c r="F26923" s="156" t="s">
        <v>4545</v>
      </c>
      <c r="H26923">
        <v>100851</v>
      </c>
    </row>
    <row r="26924" spans="6:8" ht="13.5">
      <c r="F26924" s="156" t="s">
        <v>4545</v>
      </c>
      <c r="H26924">
        <v>100851</v>
      </c>
    </row>
    <row r="26925" spans="6:8" ht="13.5">
      <c r="F26925" s="156" t="s">
        <v>4545</v>
      </c>
      <c r="H26925">
        <v>100851</v>
      </c>
    </row>
    <row r="26926" spans="6:8" ht="13.5">
      <c r="F26926" s="156" t="s">
        <v>4545</v>
      </c>
      <c r="H26926">
        <v>100851</v>
      </c>
    </row>
    <row r="26927" spans="6:8" ht="13.5">
      <c r="F26927" s="156" t="s">
        <v>4546</v>
      </c>
      <c r="H26927">
        <v>100852</v>
      </c>
    </row>
    <row r="26928" spans="6:8" ht="13.5">
      <c r="F26928" s="156" t="s">
        <v>4546</v>
      </c>
      <c r="H26928">
        <v>100852</v>
      </c>
    </row>
    <row r="26929" spans="6:8" ht="13.5">
      <c r="F26929" s="156" t="s">
        <v>4546</v>
      </c>
      <c r="H26929">
        <v>100852</v>
      </c>
    </row>
    <row r="26930" spans="6:8" ht="13.5">
      <c r="F26930" s="156" t="s">
        <v>4546</v>
      </c>
      <c r="H26930">
        <v>100852</v>
      </c>
    </row>
    <row r="26931" spans="6:8" ht="13.5">
      <c r="F26931" s="156" t="s">
        <v>4546</v>
      </c>
      <c r="H26931">
        <v>100852</v>
      </c>
    </row>
    <row r="26932" spans="6:8" ht="13.5">
      <c r="F26932" s="156" t="s">
        <v>4547</v>
      </c>
      <c r="H26932">
        <v>100854</v>
      </c>
    </row>
    <row r="26933" spans="6:8" ht="13.5">
      <c r="F26933" s="156" t="s">
        <v>4547</v>
      </c>
      <c r="H26933">
        <v>100854</v>
      </c>
    </row>
    <row r="26934" spans="6:8" ht="13.5">
      <c r="F26934" s="156" t="s">
        <v>4547</v>
      </c>
      <c r="H26934">
        <v>100854</v>
      </c>
    </row>
    <row r="26935" spans="6:8" ht="13.5">
      <c r="F26935" s="156" t="s">
        <v>4547</v>
      </c>
      <c r="H26935">
        <v>100854</v>
      </c>
    </row>
    <row r="26936" spans="6:8" ht="13.5">
      <c r="F26936" s="156" t="s">
        <v>4547</v>
      </c>
      <c r="H26936">
        <v>100854</v>
      </c>
    </row>
    <row r="26937" spans="6:8" ht="13.5">
      <c r="F26937" s="156" t="s">
        <v>4548</v>
      </c>
      <c r="H26937">
        <v>100855</v>
      </c>
    </row>
    <row r="26938" spans="6:8" ht="13.5">
      <c r="F26938" s="156" t="s">
        <v>4548</v>
      </c>
      <c r="H26938">
        <v>100855</v>
      </c>
    </row>
    <row r="26939" spans="6:8" ht="13.5">
      <c r="F26939" s="156" t="s">
        <v>4548</v>
      </c>
      <c r="H26939">
        <v>100855</v>
      </c>
    </row>
    <row r="26940" spans="6:8" ht="13.5">
      <c r="F26940" s="156" t="s">
        <v>4548</v>
      </c>
      <c r="H26940">
        <v>100855</v>
      </c>
    </row>
    <row r="26941" spans="6:8" ht="13.5">
      <c r="F26941" s="156" t="s">
        <v>4549</v>
      </c>
      <c r="H26941">
        <v>100856</v>
      </c>
    </row>
    <row r="26942" spans="6:8" ht="13.5">
      <c r="F26942" s="156" t="s">
        <v>4549</v>
      </c>
      <c r="H26942">
        <v>100856</v>
      </c>
    </row>
    <row r="26943" spans="6:8" ht="13.5">
      <c r="F26943" s="156" t="s">
        <v>4549</v>
      </c>
      <c r="H26943">
        <v>100856</v>
      </c>
    </row>
    <row r="26944" spans="6:8" ht="13.5">
      <c r="F26944" s="156" t="s">
        <v>4549</v>
      </c>
      <c r="H26944">
        <v>100856</v>
      </c>
    </row>
    <row r="26945" spans="6:8" ht="13.5">
      <c r="F26945" s="156" t="s">
        <v>4550</v>
      </c>
      <c r="H26945">
        <v>100857</v>
      </c>
    </row>
    <row r="26946" spans="6:8" ht="13.5">
      <c r="F26946" s="156" t="s">
        <v>4550</v>
      </c>
      <c r="H26946">
        <v>100857</v>
      </c>
    </row>
    <row r="26947" spans="6:8" ht="13.5">
      <c r="F26947" s="156" t="s">
        <v>4550</v>
      </c>
      <c r="H26947">
        <v>100857</v>
      </c>
    </row>
    <row r="26948" spans="6:8" ht="13.5">
      <c r="F26948" s="156" t="s">
        <v>4550</v>
      </c>
      <c r="H26948">
        <v>100857</v>
      </c>
    </row>
    <row r="26949" spans="6:8" ht="13.5">
      <c r="F26949" s="156" t="s">
        <v>4551</v>
      </c>
      <c r="H26949">
        <v>100858</v>
      </c>
    </row>
    <row r="26950" spans="6:8" ht="13.5">
      <c r="F26950" s="156" t="s">
        <v>4551</v>
      </c>
      <c r="H26950">
        <v>100858</v>
      </c>
    </row>
    <row r="26951" spans="6:8" ht="13.5">
      <c r="F26951" s="156" t="s">
        <v>4551</v>
      </c>
      <c r="H26951">
        <v>100858</v>
      </c>
    </row>
    <row r="26952" spans="6:8" ht="13.5">
      <c r="F26952" s="156" t="s">
        <v>4551</v>
      </c>
      <c r="H26952">
        <v>100858</v>
      </c>
    </row>
    <row r="26953" spans="6:8" ht="13.5">
      <c r="F26953" s="156" t="s">
        <v>4551</v>
      </c>
      <c r="H26953">
        <v>100858</v>
      </c>
    </row>
    <row r="26954" spans="6:8" ht="13.5">
      <c r="F26954" s="156" t="s">
        <v>4551</v>
      </c>
      <c r="H26954">
        <v>100858</v>
      </c>
    </row>
    <row r="26955" spans="6:8" ht="13.5">
      <c r="F26955" s="156" t="s">
        <v>4551</v>
      </c>
      <c r="H26955">
        <v>100858</v>
      </c>
    </row>
    <row r="26956" spans="6:8" ht="13.5">
      <c r="F26956" s="156" t="s">
        <v>4551</v>
      </c>
      <c r="H26956">
        <v>100858</v>
      </c>
    </row>
    <row r="26957" spans="6:8" ht="13.5">
      <c r="F26957" s="156" t="s">
        <v>4552</v>
      </c>
      <c r="H26957">
        <v>100860</v>
      </c>
    </row>
    <row r="26958" spans="6:8" ht="13.5">
      <c r="F26958" s="156" t="s">
        <v>4552</v>
      </c>
      <c r="H26958">
        <v>100860</v>
      </c>
    </row>
    <row r="26959" spans="6:8" ht="13.5">
      <c r="F26959" s="156" t="s">
        <v>4552</v>
      </c>
      <c r="H26959">
        <v>100860</v>
      </c>
    </row>
    <row r="26960" spans="6:8" ht="13.5">
      <c r="F26960" s="156" t="s">
        <v>4552</v>
      </c>
      <c r="H26960">
        <v>100860</v>
      </c>
    </row>
    <row r="26961" spans="6:8" ht="13.5">
      <c r="F26961" s="156" t="s">
        <v>4552</v>
      </c>
      <c r="H26961">
        <v>100860</v>
      </c>
    </row>
    <row r="26962" spans="6:8" ht="13.5">
      <c r="F26962" s="156" t="s">
        <v>4553</v>
      </c>
      <c r="H26962">
        <v>100861</v>
      </c>
    </row>
    <row r="26963" spans="6:8" ht="13.5">
      <c r="F26963" s="156" t="s">
        <v>4553</v>
      </c>
      <c r="H26963">
        <v>100861</v>
      </c>
    </row>
    <row r="26964" spans="6:8" ht="13.5">
      <c r="F26964" s="156" t="s">
        <v>4553</v>
      </c>
      <c r="H26964">
        <v>100861</v>
      </c>
    </row>
    <row r="26965" spans="6:8" ht="13.5">
      <c r="F26965" s="156" t="s">
        <v>4553</v>
      </c>
      <c r="H26965">
        <v>100861</v>
      </c>
    </row>
    <row r="26966" spans="6:8" ht="13.5">
      <c r="F26966" s="156" t="s">
        <v>4553</v>
      </c>
      <c r="H26966">
        <v>100861</v>
      </c>
    </row>
    <row r="26967" spans="6:8" ht="13.5">
      <c r="F26967" s="156" t="s">
        <v>4554</v>
      </c>
      <c r="H26967">
        <v>100862</v>
      </c>
    </row>
    <row r="26968" spans="6:8" ht="13.5">
      <c r="F26968" s="156" t="s">
        <v>4554</v>
      </c>
      <c r="H26968">
        <v>100862</v>
      </c>
    </row>
    <row r="26969" spans="6:8" ht="13.5">
      <c r="F26969" s="156" t="s">
        <v>4554</v>
      </c>
      <c r="H26969">
        <v>100862</v>
      </c>
    </row>
    <row r="26970" spans="6:8" ht="13.5">
      <c r="F26970" s="156" t="s">
        <v>4554</v>
      </c>
      <c r="H26970">
        <v>100862</v>
      </c>
    </row>
    <row r="26971" spans="6:8" ht="13.5">
      <c r="F26971" s="156" t="s">
        <v>4554</v>
      </c>
      <c r="H26971">
        <v>100862</v>
      </c>
    </row>
    <row r="26972" spans="6:8" ht="13.5">
      <c r="F26972" s="156" t="s">
        <v>4555</v>
      </c>
      <c r="H26972">
        <v>100863</v>
      </c>
    </row>
    <row r="26973" spans="6:8" ht="13.5">
      <c r="F26973" s="156" t="s">
        <v>4555</v>
      </c>
      <c r="H26973">
        <v>100863</v>
      </c>
    </row>
    <row r="26974" spans="6:8" ht="13.5">
      <c r="F26974" s="156" t="s">
        <v>4555</v>
      </c>
      <c r="H26974">
        <v>100863</v>
      </c>
    </row>
    <row r="26975" spans="6:8" ht="13.5">
      <c r="F26975" s="156" t="s">
        <v>4555</v>
      </c>
      <c r="H26975">
        <v>100863</v>
      </c>
    </row>
    <row r="26976" spans="6:8" ht="13.5">
      <c r="F26976" s="156" t="s">
        <v>4555</v>
      </c>
      <c r="H26976">
        <v>100863</v>
      </c>
    </row>
    <row r="26977" spans="6:8" ht="13.5">
      <c r="F26977" s="156" t="s">
        <v>4556</v>
      </c>
      <c r="H26977">
        <v>100864</v>
      </c>
    </row>
    <row r="26978" spans="6:8" ht="13.5">
      <c r="F26978" s="156" t="s">
        <v>4556</v>
      </c>
      <c r="H26978">
        <v>100864</v>
      </c>
    </row>
    <row r="26979" spans="6:8" ht="13.5">
      <c r="F26979" s="156" t="s">
        <v>4556</v>
      </c>
      <c r="H26979">
        <v>100864</v>
      </c>
    </row>
    <row r="26980" spans="6:8" ht="13.5">
      <c r="F26980" s="156" t="s">
        <v>4556</v>
      </c>
      <c r="H26980">
        <v>100864</v>
      </c>
    </row>
    <row r="26981" spans="6:8" ht="13.5">
      <c r="F26981" s="156" t="s">
        <v>4556</v>
      </c>
      <c r="H26981">
        <v>100864</v>
      </c>
    </row>
    <row r="26982" spans="6:8" ht="13.5">
      <c r="F26982" s="156" t="s">
        <v>4557</v>
      </c>
      <c r="H26982">
        <v>100865</v>
      </c>
    </row>
    <row r="26983" spans="6:8" ht="13.5">
      <c r="F26983" s="156" t="s">
        <v>4557</v>
      </c>
      <c r="H26983">
        <v>100865</v>
      </c>
    </row>
    <row r="26984" spans="6:8" ht="13.5">
      <c r="F26984" s="156" t="s">
        <v>4557</v>
      </c>
      <c r="H26984">
        <v>100865</v>
      </c>
    </row>
    <row r="26985" spans="6:8" ht="13.5">
      <c r="F26985" s="156" t="s">
        <v>4557</v>
      </c>
      <c r="H26985">
        <v>100865</v>
      </c>
    </row>
    <row r="26986" spans="6:8" ht="13.5">
      <c r="F26986" s="156" t="s">
        <v>4557</v>
      </c>
      <c r="H26986">
        <v>100865</v>
      </c>
    </row>
    <row r="26987" spans="6:8" ht="13.5">
      <c r="F26987" s="156" t="s">
        <v>4558</v>
      </c>
      <c r="H26987">
        <v>100866</v>
      </c>
    </row>
    <row r="26988" spans="6:8" ht="13.5">
      <c r="F26988" s="156" t="s">
        <v>4558</v>
      </c>
      <c r="H26988">
        <v>100866</v>
      </c>
    </row>
    <row r="26989" spans="6:8" ht="13.5">
      <c r="F26989" s="156" t="s">
        <v>4558</v>
      </c>
      <c r="H26989">
        <v>100866</v>
      </c>
    </row>
    <row r="26990" spans="6:8" ht="13.5">
      <c r="F26990" s="156" t="s">
        <v>4558</v>
      </c>
      <c r="H26990">
        <v>100866</v>
      </c>
    </row>
    <row r="26991" spans="6:8" ht="13.5">
      <c r="F26991" s="156" t="s">
        <v>4558</v>
      </c>
      <c r="H26991">
        <v>100866</v>
      </c>
    </row>
    <row r="26992" spans="6:8" ht="13.5">
      <c r="F26992" s="156" t="s">
        <v>4559</v>
      </c>
      <c r="H26992">
        <v>100867</v>
      </c>
    </row>
    <row r="26993" spans="6:8" ht="13.5">
      <c r="F26993" s="156" t="s">
        <v>4559</v>
      </c>
      <c r="H26993">
        <v>100867</v>
      </c>
    </row>
    <row r="26994" spans="6:8" ht="13.5">
      <c r="F26994" s="156" t="s">
        <v>4559</v>
      </c>
      <c r="H26994">
        <v>100867</v>
      </c>
    </row>
    <row r="26995" spans="6:8" ht="13.5">
      <c r="F26995" s="156" t="s">
        <v>4559</v>
      </c>
      <c r="H26995">
        <v>100867</v>
      </c>
    </row>
    <row r="26996" spans="6:8" ht="13.5">
      <c r="F26996" s="156" t="s">
        <v>4559</v>
      </c>
      <c r="H26996">
        <v>100867</v>
      </c>
    </row>
    <row r="26997" spans="6:8" ht="13.5">
      <c r="F26997" s="156" t="s">
        <v>4560</v>
      </c>
      <c r="H26997">
        <v>100868</v>
      </c>
    </row>
    <row r="26998" spans="6:8" ht="13.5">
      <c r="F26998" s="156" t="s">
        <v>4560</v>
      </c>
      <c r="H26998">
        <v>100868</v>
      </c>
    </row>
    <row r="26999" spans="6:8" ht="13.5">
      <c r="F26999" s="156" t="s">
        <v>4560</v>
      </c>
      <c r="H26999">
        <v>100868</v>
      </c>
    </row>
    <row r="27000" spans="6:8" ht="13.5">
      <c r="F27000" s="156" t="s">
        <v>4560</v>
      </c>
      <c r="H27000">
        <v>100868</v>
      </c>
    </row>
    <row r="27001" spans="6:8" ht="13.5">
      <c r="F27001" s="156" t="s">
        <v>4560</v>
      </c>
      <c r="H27001">
        <v>100868</v>
      </c>
    </row>
    <row r="27002" spans="6:8" ht="13.5">
      <c r="F27002" s="156" t="s">
        <v>4561</v>
      </c>
      <c r="H27002">
        <v>100869</v>
      </c>
    </row>
    <row r="27003" spans="6:8" ht="13.5">
      <c r="F27003" s="156" t="s">
        <v>4561</v>
      </c>
      <c r="H27003">
        <v>100869</v>
      </c>
    </row>
    <row r="27004" spans="6:8" ht="13.5">
      <c r="F27004" s="156" t="s">
        <v>4561</v>
      </c>
      <c r="H27004">
        <v>100869</v>
      </c>
    </row>
    <row r="27005" spans="6:8" ht="13.5">
      <c r="F27005" s="156" t="s">
        <v>4561</v>
      </c>
      <c r="H27005">
        <v>100869</v>
      </c>
    </row>
    <row r="27006" spans="6:8" ht="13.5">
      <c r="F27006" s="156" t="s">
        <v>4561</v>
      </c>
      <c r="H27006">
        <v>100869</v>
      </c>
    </row>
    <row r="27007" spans="6:8" ht="13.5">
      <c r="F27007" s="156" t="s">
        <v>4562</v>
      </c>
      <c r="H27007">
        <v>100870</v>
      </c>
    </row>
    <row r="27008" spans="6:8" ht="13.5">
      <c r="F27008" s="156" t="s">
        <v>4562</v>
      </c>
      <c r="H27008">
        <v>100870</v>
      </c>
    </row>
    <row r="27009" spans="6:8" ht="13.5">
      <c r="F27009" s="156" t="s">
        <v>4562</v>
      </c>
      <c r="H27009">
        <v>100870</v>
      </c>
    </row>
    <row r="27010" spans="6:8" ht="13.5">
      <c r="F27010" s="156" t="s">
        <v>4562</v>
      </c>
      <c r="H27010">
        <v>100870</v>
      </c>
    </row>
    <row r="27011" spans="6:8" ht="13.5">
      <c r="F27011" s="156" t="s">
        <v>4562</v>
      </c>
      <c r="H27011">
        <v>100870</v>
      </c>
    </row>
    <row r="27012" spans="6:8" ht="13.5">
      <c r="F27012" s="156" t="s">
        <v>4563</v>
      </c>
      <c r="H27012">
        <v>100871</v>
      </c>
    </row>
    <row r="27013" spans="6:8" ht="13.5">
      <c r="F27013" s="156" t="s">
        <v>4563</v>
      </c>
      <c r="H27013">
        <v>100871</v>
      </c>
    </row>
    <row r="27014" spans="6:8" ht="13.5">
      <c r="F27014" s="156" t="s">
        <v>4563</v>
      </c>
      <c r="H27014">
        <v>100871</v>
      </c>
    </row>
    <row r="27015" spans="6:8" ht="13.5">
      <c r="F27015" s="156" t="s">
        <v>4563</v>
      </c>
      <c r="H27015">
        <v>100871</v>
      </c>
    </row>
    <row r="27016" spans="6:8" ht="13.5">
      <c r="F27016" s="156" t="s">
        <v>4563</v>
      </c>
      <c r="H27016">
        <v>100871</v>
      </c>
    </row>
    <row r="27017" spans="6:8" ht="13.5">
      <c r="F27017" s="156" t="s">
        <v>4564</v>
      </c>
      <c r="H27017">
        <v>100872</v>
      </c>
    </row>
    <row r="27018" spans="6:8" ht="13.5">
      <c r="F27018" s="156" t="s">
        <v>4564</v>
      </c>
      <c r="H27018">
        <v>100872</v>
      </c>
    </row>
    <row r="27019" spans="6:8" ht="13.5">
      <c r="F27019" s="156" t="s">
        <v>4564</v>
      </c>
      <c r="H27019">
        <v>100872</v>
      </c>
    </row>
    <row r="27020" spans="6:8" ht="13.5">
      <c r="F27020" s="156" t="s">
        <v>4564</v>
      </c>
      <c r="H27020">
        <v>100872</v>
      </c>
    </row>
    <row r="27021" spans="6:8" ht="13.5">
      <c r="F27021" s="156" t="s">
        <v>4564</v>
      </c>
      <c r="H27021">
        <v>100872</v>
      </c>
    </row>
    <row r="27022" spans="6:8" ht="13.5">
      <c r="F27022" s="156" t="s">
        <v>4565</v>
      </c>
      <c r="H27022">
        <v>100873</v>
      </c>
    </row>
    <row r="27023" spans="6:8" ht="13.5">
      <c r="F27023" s="156" t="s">
        <v>4565</v>
      </c>
      <c r="H27023">
        <v>100873</v>
      </c>
    </row>
    <row r="27024" spans="6:8" ht="13.5">
      <c r="F27024" s="156" t="s">
        <v>4565</v>
      </c>
      <c r="H27024">
        <v>100873</v>
      </c>
    </row>
    <row r="27025" spans="6:8" ht="13.5">
      <c r="F27025" s="156" t="s">
        <v>4565</v>
      </c>
      <c r="H27025">
        <v>100873</v>
      </c>
    </row>
    <row r="27026" spans="6:8" ht="13.5">
      <c r="F27026" s="156" t="s">
        <v>4565</v>
      </c>
      <c r="H27026">
        <v>100873</v>
      </c>
    </row>
    <row r="27027" spans="6:8" ht="13.5">
      <c r="F27027" s="156" t="s">
        <v>4566</v>
      </c>
      <c r="H27027">
        <v>100874</v>
      </c>
    </row>
    <row r="27028" spans="6:8" ht="13.5">
      <c r="F27028" s="156" t="s">
        <v>4566</v>
      </c>
      <c r="H27028">
        <v>100874</v>
      </c>
    </row>
    <row r="27029" spans="6:8" ht="13.5">
      <c r="F27029" s="156" t="s">
        <v>4566</v>
      </c>
      <c r="H27029">
        <v>100874</v>
      </c>
    </row>
    <row r="27030" spans="6:8" ht="13.5">
      <c r="F27030" s="156" t="s">
        <v>4566</v>
      </c>
      <c r="H27030">
        <v>100874</v>
      </c>
    </row>
    <row r="27031" spans="6:8" ht="13.5">
      <c r="F27031" s="156" t="s">
        <v>4566</v>
      </c>
      <c r="H27031">
        <v>100874</v>
      </c>
    </row>
    <row r="27032" spans="6:8" ht="13.5">
      <c r="F27032" s="156" t="s">
        <v>4567</v>
      </c>
      <c r="H27032">
        <v>100875</v>
      </c>
    </row>
    <row r="27033" spans="6:8" ht="13.5">
      <c r="F27033" s="156" t="s">
        <v>4567</v>
      </c>
      <c r="H27033">
        <v>100875</v>
      </c>
    </row>
    <row r="27034" spans="6:8" ht="13.5">
      <c r="F27034" s="156" t="s">
        <v>4567</v>
      </c>
      <c r="H27034">
        <v>100875</v>
      </c>
    </row>
    <row r="27035" spans="6:8" ht="13.5">
      <c r="F27035" s="156" t="s">
        <v>4567</v>
      </c>
      <c r="H27035">
        <v>100875</v>
      </c>
    </row>
    <row r="27036" spans="6:8" ht="13.5">
      <c r="F27036" s="156" t="s">
        <v>4567</v>
      </c>
      <c r="H27036">
        <v>100875</v>
      </c>
    </row>
    <row r="27037" spans="6:8" ht="13.5">
      <c r="F27037" s="156" t="s">
        <v>4568</v>
      </c>
      <c r="H27037">
        <v>6087</v>
      </c>
    </row>
    <row r="27038" spans="6:8" ht="13.5">
      <c r="F27038" s="156" t="s">
        <v>4568</v>
      </c>
      <c r="H27038">
        <v>6087</v>
      </c>
    </row>
    <row r="27039" spans="6:8" ht="13.5">
      <c r="F27039" s="156" t="s">
        <v>4568</v>
      </c>
      <c r="H27039">
        <v>6087</v>
      </c>
    </row>
    <row r="27040" spans="6:8" ht="13.5">
      <c r="F27040" s="156" t="s">
        <v>4568</v>
      </c>
      <c r="H27040">
        <v>6087</v>
      </c>
    </row>
    <row r="27041" spans="6:8" ht="13.5">
      <c r="F27041" s="156" t="s">
        <v>4568</v>
      </c>
      <c r="H27041">
        <v>6087</v>
      </c>
    </row>
    <row r="27042" spans="6:8" ht="13.5">
      <c r="F27042" s="156" t="s">
        <v>4568</v>
      </c>
      <c r="H27042">
        <v>6087</v>
      </c>
    </row>
    <row r="27043" spans="6:8" ht="13.5">
      <c r="F27043" s="156" t="s">
        <v>4568</v>
      </c>
      <c r="H27043">
        <v>6087</v>
      </c>
    </row>
    <row r="27044" spans="6:8" ht="13.5">
      <c r="F27044" s="156" t="s">
        <v>4568</v>
      </c>
      <c r="H27044">
        <v>6087</v>
      </c>
    </row>
    <row r="27045" spans="6:8" ht="13.5">
      <c r="F27045" s="156" t="s">
        <v>4568</v>
      </c>
      <c r="H27045">
        <v>6087</v>
      </c>
    </row>
    <row r="27046" spans="6:8" ht="13.5">
      <c r="F27046" s="156" t="s">
        <v>4568</v>
      </c>
      <c r="H27046">
        <v>6087</v>
      </c>
    </row>
    <row r="27047" spans="6:8" ht="13.5">
      <c r="F27047" s="156" t="s">
        <v>4568</v>
      </c>
      <c r="H27047">
        <v>6087</v>
      </c>
    </row>
    <row r="27048" spans="6:8" ht="13.5">
      <c r="F27048" s="156" t="s">
        <v>4568</v>
      </c>
      <c r="H27048">
        <v>6087</v>
      </c>
    </row>
    <row r="27049" spans="6:8" ht="13.5">
      <c r="F27049" s="156" t="s">
        <v>4569</v>
      </c>
      <c r="H27049">
        <v>98052</v>
      </c>
    </row>
    <row r="27050" spans="6:8" ht="13.5">
      <c r="F27050" s="156" t="s">
        <v>4569</v>
      </c>
      <c r="H27050">
        <v>98052</v>
      </c>
    </row>
    <row r="27051" spans="6:8" ht="13.5">
      <c r="F27051" s="156" t="s">
        <v>4569</v>
      </c>
      <c r="H27051">
        <v>98052</v>
      </c>
    </row>
    <row r="27052" spans="6:8" ht="13.5">
      <c r="F27052" s="156" t="s">
        <v>4569</v>
      </c>
      <c r="H27052">
        <v>98052</v>
      </c>
    </row>
    <row r="27053" spans="6:8" ht="13.5">
      <c r="F27053" s="156" t="s">
        <v>4569</v>
      </c>
      <c r="H27053">
        <v>98052</v>
      </c>
    </row>
    <row r="27054" spans="6:8" ht="13.5">
      <c r="F27054" s="156" t="s">
        <v>4569</v>
      </c>
      <c r="H27054">
        <v>98052</v>
      </c>
    </row>
    <row r="27055" spans="6:8" ht="13.5">
      <c r="F27055" s="156" t="s">
        <v>4569</v>
      </c>
      <c r="H27055">
        <v>98052</v>
      </c>
    </row>
    <row r="27056" spans="6:8" ht="13.5">
      <c r="F27056" s="156" t="s">
        <v>4569</v>
      </c>
      <c r="H27056">
        <v>98052</v>
      </c>
    </row>
    <row r="27057" spans="6:8" ht="13.5">
      <c r="F27057" s="156" t="s">
        <v>4569</v>
      </c>
      <c r="H27057">
        <v>98052</v>
      </c>
    </row>
    <row r="27058" spans="6:8" ht="13.5">
      <c r="F27058" s="156" t="s">
        <v>4569</v>
      </c>
      <c r="H27058">
        <v>98052</v>
      </c>
    </row>
    <row r="27059" spans="6:8" ht="13.5">
      <c r="F27059" s="156" t="s">
        <v>4570</v>
      </c>
      <c r="H27059">
        <v>98053</v>
      </c>
    </row>
    <row r="27060" spans="6:8" ht="13.5">
      <c r="F27060" s="156" t="s">
        <v>4570</v>
      </c>
      <c r="H27060">
        <v>98053</v>
      </c>
    </row>
    <row r="27061" spans="6:8" ht="13.5">
      <c r="F27061" s="156" t="s">
        <v>4570</v>
      </c>
      <c r="H27061">
        <v>98053</v>
      </c>
    </row>
    <row r="27062" spans="6:8" ht="13.5">
      <c r="F27062" s="156" t="s">
        <v>4570</v>
      </c>
      <c r="H27062">
        <v>98053</v>
      </c>
    </row>
    <row r="27063" spans="6:8" ht="13.5">
      <c r="F27063" s="156" t="s">
        <v>4570</v>
      </c>
      <c r="H27063">
        <v>98053</v>
      </c>
    </row>
    <row r="27064" spans="6:8" ht="13.5">
      <c r="F27064" s="156" t="s">
        <v>4570</v>
      </c>
      <c r="H27064">
        <v>98053</v>
      </c>
    </row>
    <row r="27065" spans="6:8" ht="13.5">
      <c r="F27065" s="156" t="s">
        <v>4570</v>
      </c>
      <c r="H27065">
        <v>98053</v>
      </c>
    </row>
    <row r="27066" spans="6:8" ht="13.5">
      <c r="F27066" s="156" t="s">
        <v>4570</v>
      </c>
      <c r="H27066">
        <v>98053</v>
      </c>
    </row>
    <row r="27067" spans="6:8" ht="13.5">
      <c r="F27067" s="156" t="s">
        <v>4570</v>
      </c>
      <c r="H27067">
        <v>98053</v>
      </c>
    </row>
    <row r="27068" spans="6:8" ht="13.5">
      <c r="F27068" s="156" t="s">
        <v>4570</v>
      </c>
      <c r="H27068">
        <v>98053</v>
      </c>
    </row>
    <row r="27069" spans="6:8" ht="13.5">
      <c r="F27069" s="156" t="s">
        <v>4571</v>
      </c>
      <c r="H27069">
        <v>98054</v>
      </c>
    </row>
    <row r="27070" spans="6:8" ht="13.5">
      <c r="F27070" s="156" t="s">
        <v>4571</v>
      </c>
      <c r="H27070">
        <v>98054</v>
      </c>
    </row>
    <row r="27071" spans="6:8" ht="13.5">
      <c r="F27071" s="156" t="s">
        <v>4571</v>
      </c>
      <c r="H27071">
        <v>98054</v>
      </c>
    </row>
    <row r="27072" spans="6:8" ht="13.5">
      <c r="F27072" s="156" t="s">
        <v>4571</v>
      </c>
      <c r="H27072">
        <v>98054</v>
      </c>
    </row>
    <row r="27073" spans="6:8" ht="13.5">
      <c r="F27073" s="156" t="s">
        <v>4571</v>
      </c>
      <c r="H27073">
        <v>98054</v>
      </c>
    </row>
    <row r="27074" spans="6:8" ht="13.5">
      <c r="F27074" s="156" t="s">
        <v>4571</v>
      </c>
      <c r="H27074">
        <v>98054</v>
      </c>
    </row>
    <row r="27075" spans="6:8" ht="13.5">
      <c r="F27075" s="156" t="s">
        <v>4571</v>
      </c>
      <c r="H27075">
        <v>98054</v>
      </c>
    </row>
    <row r="27076" spans="6:8" ht="13.5">
      <c r="F27076" s="156" t="s">
        <v>4571</v>
      </c>
      <c r="H27076">
        <v>98054</v>
      </c>
    </row>
    <row r="27077" spans="6:8" ht="13.5">
      <c r="F27077" s="156" t="s">
        <v>4571</v>
      </c>
      <c r="H27077">
        <v>98054</v>
      </c>
    </row>
    <row r="27078" spans="6:8" ht="13.5">
      <c r="F27078" s="156" t="s">
        <v>4571</v>
      </c>
      <c r="H27078">
        <v>98054</v>
      </c>
    </row>
    <row r="27079" spans="6:8" ht="13.5">
      <c r="F27079" s="156" t="s">
        <v>4572</v>
      </c>
      <c r="H27079">
        <v>98055</v>
      </c>
    </row>
    <row r="27080" spans="6:8" ht="13.5">
      <c r="F27080" s="156" t="s">
        <v>4572</v>
      </c>
      <c r="H27080">
        <v>98055</v>
      </c>
    </row>
    <row r="27081" spans="6:8" ht="13.5">
      <c r="F27081" s="156" t="s">
        <v>4572</v>
      </c>
      <c r="H27081">
        <v>98055</v>
      </c>
    </row>
    <row r="27082" spans="6:8" ht="13.5">
      <c r="F27082" s="156" t="s">
        <v>4572</v>
      </c>
      <c r="H27082">
        <v>98055</v>
      </c>
    </row>
    <row r="27083" spans="6:8" ht="13.5">
      <c r="F27083" s="156" t="s">
        <v>4572</v>
      </c>
      <c r="H27083">
        <v>98055</v>
      </c>
    </row>
    <row r="27084" spans="6:8" ht="13.5">
      <c r="F27084" s="156" t="s">
        <v>4572</v>
      </c>
      <c r="H27084">
        <v>98055</v>
      </c>
    </row>
    <row r="27085" spans="6:8" ht="13.5">
      <c r="F27085" s="156" t="s">
        <v>4572</v>
      </c>
      <c r="H27085">
        <v>98055</v>
      </c>
    </row>
    <row r="27086" spans="6:8" ht="13.5">
      <c r="F27086" s="156" t="s">
        <v>4572</v>
      </c>
      <c r="H27086">
        <v>98055</v>
      </c>
    </row>
    <row r="27087" spans="6:8" ht="13.5">
      <c r="F27087" s="156" t="s">
        <v>4572</v>
      </c>
      <c r="H27087">
        <v>98055</v>
      </c>
    </row>
    <row r="27088" spans="6:8" ht="13.5">
      <c r="F27088" s="156" t="s">
        <v>4572</v>
      </c>
      <c r="H27088">
        <v>98055</v>
      </c>
    </row>
    <row r="27089" spans="6:8" ht="13.5">
      <c r="F27089" s="156" t="s">
        <v>4573</v>
      </c>
      <c r="H27089">
        <v>98056</v>
      </c>
    </row>
    <row r="27090" spans="6:8" ht="13.5">
      <c r="F27090" s="156" t="s">
        <v>4573</v>
      </c>
      <c r="H27090">
        <v>98056</v>
      </c>
    </row>
    <row r="27091" spans="6:8" ht="13.5">
      <c r="F27091" s="156" t="s">
        <v>4573</v>
      </c>
      <c r="H27091">
        <v>98056</v>
      </c>
    </row>
    <row r="27092" spans="6:8" ht="13.5">
      <c r="F27092" s="156" t="s">
        <v>4573</v>
      </c>
      <c r="H27092">
        <v>98056</v>
      </c>
    </row>
    <row r="27093" spans="6:8" ht="13.5">
      <c r="F27093" s="156" t="s">
        <v>4573</v>
      </c>
      <c r="H27093">
        <v>98056</v>
      </c>
    </row>
    <row r="27094" spans="6:8" ht="13.5">
      <c r="F27094" s="156" t="s">
        <v>4573</v>
      </c>
      <c r="H27094">
        <v>98056</v>
      </c>
    </row>
    <row r="27095" spans="6:8" ht="13.5">
      <c r="F27095" s="156" t="s">
        <v>4573</v>
      </c>
      <c r="H27095">
        <v>98056</v>
      </c>
    </row>
    <row r="27096" spans="6:8" ht="13.5">
      <c r="F27096" s="156" t="s">
        <v>4573</v>
      </c>
      <c r="H27096">
        <v>98056</v>
      </c>
    </row>
    <row r="27097" spans="6:8" ht="13.5">
      <c r="F27097" s="156" t="s">
        <v>4573</v>
      </c>
      <c r="H27097">
        <v>98056</v>
      </c>
    </row>
    <row r="27098" spans="6:8" ht="13.5">
      <c r="F27098" s="156" t="s">
        <v>4573</v>
      </c>
      <c r="H27098">
        <v>98056</v>
      </c>
    </row>
    <row r="27099" spans="6:8" ht="13.5">
      <c r="F27099" s="156" t="s">
        <v>4574</v>
      </c>
      <c r="H27099">
        <v>98057</v>
      </c>
    </row>
    <row r="27100" spans="6:8" ht="13.5">
      <c r="F27100" s="156" t="s">
        <v>4574</v>
      </c>
      <c r="H27100">
        <v>98057</v>
      </c>
    </row>
    <row r="27101" spans="6:8" ht="13.5">
      <c r="F27101" s="156" t="s">
        <v>4574</v>
      </c>
      <c r="H27101">
        <v>98057</v>
      </c>
    </row>
    <row r="27102" spans="6:8" ht="13.5">
      <c r="F27102" s="156" t="s">
        <v>4574</v>
      </c>
      <c r="H27102">
        <v>98057</v>
      </c>
    </row>
    <row r="27103" spans="6:8" ht="13.5">
      <c r="F27103" s="156" t="s">
        <v>4574</v>
      </c>
      <c r="H27103">
        <v>98057</v>
      </c>
    </row>
    <row r="27104" spans="6:8" ht="13.5">
      <c r="F27104" s="156" t="s">
        <v>4574</v>
      </c>
      <c r="H27104">
        <v>98057</v>
      </c>
    </row>
    <row r="27105" spans="6:8" ht="13.5">
      <c r="F27105" s="156" t="s">
        <v>4574</v>
      </c>
      <c r="H27105">
        <v>98057</v>
      </c>
    </row>
    <row r="27106" spans="6:8" ht="13.5">
      <c r="F27106" s="156" t="s">
        <v>4574</v>
      </c>
      <c r="H27106">
        <v>98057</v>
      </c>
    </row>
    <row r="27107" spans="6:8" ht="13.5">
      <c r="F27107" s="156" t="s">
        <v>4574</v>
      </c>
      <c r="H27107">
        <v>98057</v>
      </c>
    </row>
    <row r="27108" spans="6:8" ht="13.5">
      <c r="F27108" s="156" t="s">
        <v>4574</v>
      </c>
      <c r="H27108">
        <v>98057</v>
      </c>
    </row>
    <row r="27109" spans="6:8" ht="13.5">
      <c r="F27109" s="156" t="s">
        <v>4575</v>
      </c>
      <c r="H27109">
        <v>98058</v>
      </c>
    </row>
    <row r="27110" spans="6:8" ht="13.5">
      <c r="F27110" s="156" t="s">
        <v>4575</v>
      </c>
      <c r="H27110">
        <v>98058</v>
      </c>
    </row>
    <row r="27111" spans="6:8" ht="13.5">
      <c r="F27111" s="156" t="s">
        <v>4575</v>
      </c>
      <c r="H27111">
        <v>98058</v>
      </c>
    </row>
    <row r="27112" spans="6:8" ht="13.5">
      <c r="F27112" s="156" t="s">
        <v>4575</v>
      </c>
      <c r="H27112">
        <v>98058</v>
      </c>
    </row>
    <row r="27113" spans="6:8" ht="13.5">
      <c r="F27113" s="156" t="s">
        <v>4575</v>
      </c>
      <c r="H27113">
        <v>98058</v>
      </c>
    </row>
    <row r="27114" spans="6:8" ht="13.5">
      <c r="F27114" s="156" t="s">
        <v>4575</v>
      </c>
      <c r="H27114">
        <v>98058</v>
      </c>
    </row>
    <row r="27115" spans="6:8" ht="13.5">
      <c r="F27115" s="156" t="s">
        <v>4575</v>
      </c>
      <c r="H27115">
        <v>98058</v>
      </c>
    </row>
    <row r="27116" spans="6:8" ht="13.5">
      <c r="F27116" s="156" t="s">
        <v>4575</v>
      </c>
      <c r="H27116">
        <v>98058</v>
      </c>
    </row>
    <row r="27117" spans="6:8" ht="13.5">
      <c r="F27117" s="156" t="s">
        <v>4575</v>
      </c>
      <c r="H27117">
        <v>98058</v>
      </c>
    </row>
    <row r="27118" spans="6:8" ht="13.5">
      <c r="F27118" s="156" t="s">
        <v>4575</v>
      </c>
      <c r="H27118">
        <v>98058</v>
      </c>
    </row>
    <row r="27119" spans="6:8" ht="13.5">
      <c r="F27119" s="156" t="s">
        <v>4575</v>
      </c>
      <c r="H27119">
        <v>98058</v>
      </c>
    </row>
    <row r="27120" spans="6:8" ht="13.5">
      <c r="F27120" s="156" t="s">
        <v>4575</v>
      </c>
      <c r="H27120">
        <v>98058</v>
      </c>
    </row>
    <row r="27121" spans="6:8" ht="13.5">
      <c r="F27121" s="156" t="s">
        <v>4576</v>
      </c>
      <c r="H27121">
        <v>98059</v>
      </c>
    </row>
    <row r="27122" spans="6:8" ht="13.5">
      <c r="F27122" s="156" t="s">
        <v>4576</v>
      </c>
      <c r="H27122">
        <v>98059</v>
      </c>
    </row>
    <row r="27123" spans="6:8" ht="13.5">
      <c r="F27123" s="156" t="s">
        <v>4576</v>
      </c>
      <c r="H27123">
        <v>98059</v>
      </c>
    </row>
    <row r="27124" spans="6:8" ht="13.5">
      <c r="F27124" s="156" t="s">
        <v>4576</v>
      </c>
      <c r="H27124">
        <v>98059</v>
      </c>
    </row>
    <row r="27125" spans="6:8" ht="13.5">
      <c r="F27125" s="156" t="s">
        <v>4576</v>
      </c>
      <c r="H27125">
        <v>98059</v>
      </c>
    </row>
    <row r="27126" spans="6:8" ht="13.5">
      <c r="F27126" s="156" t="s">
        <v>4576</v>
      </c>
      <c r="H27126">
        <v>98059</v>
      </c>
    </row>
    <row r="27127" spans="6:8" ht="13.5">
      <c r="F27127" s="156" t="s">
        <v>4576</v>
      </c>
      <c r="H27127">
        <v>98059</v>
      </c>
    </row>
    <row r="27128" spans="6:8" ht="13.5">
      <c r="F27128" s="156" t="s">
        <v>4576</v>
      </c>
      <c r="H27128">
        <v>98059</v>
      </c>
    </row>
    <row r="27129" spans="6:8" ht="13.5">
      <c r="F27129" s="156" t="s">
        <v>4576</v>
      </c>
      <c r="H27129">
        <v>98059</v>
      </c>
    </row>
    <row r="27130" spans="6:8" ht="13.5">
      <c r="F27130" s="156" t="s">
        <v>4576</v>
      </c>
      <c r="H27130">
        <v>98059</v>
      </c>
    </row>
    <row r="27131" spans="6:8" ht="13.5">
      <c r="F27131" s="156" t="s">
        <v>4576</v>
      </c>
      <c r="H27131">
        <v>98059</v>
      </c>
    </row>
    <row r="27132" spans="6:8" ht="13.5">
      <c r="F27132" s="156" t="s">
        <v>4576</v>
      </c>
      <c r="H27132">
        <v>98059</v>
      </c>
    </row>
    <row r="27133" spans="6:8" ht="13.5">
      <c r="F27133" s="156" t="s">
        <v>4577</v>
      </c>
      <c r="H27133">
        <v>98060</v>
      </c>
    </row>
    <row r="27134" spans="6:8" ht="13.5">
      <c r="F27134" s="156" t="s">
        <v>4577</v>
      </c>
      <c r="H27134">
        <v>98060</v>
      </c>
    </row>
    <row r="27135" spans="6:8" ht="13.5">
      <c r="F27135" s="156" t="s">
        <v>4577</v>
      </c>
      <c r="H27135">
        <v>98060</v>
      </c>
    </row>
    <row r="27136" spans="6:8" ht="13.5">
      <c r="F27136" s="156" t="s">
        <v>4577</v>
      </c>
      <c r="H27136">
        <v>98060</v>
      </c>
    </row>
    <row r="27137" spans="6:8" ht="13.5">
      <c r="F27137" s="156" t="s">
        <v>4577</v>
      </c>
      <c r="H27137">
        <v>98060</v>
      </c>
    </row>
    <row r="27138" spans="6:8" ht="13.5">
      <c r="F27138" s="156" t="s">
        <v>4577</v>
      </c>
      <c r="H27138">
        <v>98060</v>
      </c>
    </row>
    <row r="27139" spans="6:8" ht="13.5">
      <c r="F27139" s="156" t="s">
        <v>4577</v>
      </c>
      <c r="H27139">
        <v>98060</v>
      </c>
    </row>
    <row r="27140" spans="6:8" ht="13.5">
      <c r="F27140" s="156" t="s">
        <v>4577</v>
      </c>
      <c r="H27140">
        <v>98060</v>
      </c>
    </row>
    <row r="27141" spans="6:8" ht="13.5">
      <c r="F27141" s="156" t="s">
        <v>4577</v>
      </c>
      <c r="H27141">
        <v>98060</v>
      </c>
    </row>
    <row r="27142" spans="6:8" ht="13.5">
      <c r="F27142" s="156" t="s">
        <v>4577</v>
      </c>
      <c r="H27142">
        <v>98060</v>
      </c>
    </row>
    <row r="27143" spans="6:8" ht="13.5">
      <c r="F27143" s="156" t="s">
        <v>4577</v>
      </c>
      <c r="H27143">
        <v>98060</v>
      </c>
    </row>
    <row r="27144" spans="6:8" ht="13.5">
      <c r="F27144" s="156" t="s">
        <v>4577</v>
      </c>
      <c r="H27144">
        <v>98060</v>
      </c>
    </row>
    <row r="27145" spans="6:8" ht="13.5">
      <c r="F27145" s="156" t="s">
        <v>4578</v>
      </c>
      <c r="H27145">
        <v>98061</v>
      </c>
    </row>
    <row r="27146" spans="6:8" ht="13.5">
      <c r="F27146" s="156" t="s">
        <v>4578</v>
      </c>
      <c r="H27146">
        <v>98061</v>
      </c>
    </row>
    <row r="27147" spans="6:8" ht="13.5">
      <c r="F27147" s="156" t="s">
        <v>4578</v>
      </c>
      <c r="H27147">
        <v>98061</v>
      </c>
    </row>
    <row r="27148" spans="6:8" ht="13.5">
      <c r="F27148" s="156" t="s">
        <v>4578</v>
      </c>
      <c r="H27148">
        <v>98061</v>
      </c>
    </row>
    <row r="27149" spans="6:8" ht="13.5">
      <c r="F27149" s="156" t="s">
        <v>4578</v>
      </c>
      <c r="H27149">
        <v>98061</v>
      </c>
    </row>
    <row r="27150" spans="6:8" ht="13.5">
      <c r="F27150" s="156" t="s">
        <v>4578</v>
      </c>
      <c r="H27150">
        <v>98061</v>
      </c>
    </row>
    <row r="27151" spans="6:8" ht="13.5">
      <c r="F27151" s="156" t="s">
        <v>4578</v>
      </c>
      <c r="H27151">
        <v>98061</v>
      </c>
    </row>
    <row r="27152" spans="6:8" ht="13.5">
      <c r="F27152" s="156" t="s">
        <v>4578</v>
      </c>
      <c r="H27152">
        <v>98061</v>
      </c>
    </row>
    <row r="27153" spans="6:8" ht="13.5">
      <c r="F27153" s="156" t="s">
        <v>4578</v>
      </c>
      <c r="H27153">
        <v>98061</v>
      </c>
    </row>
    <row r="27154" spans="6:8" ht="13.5">
      <c r="F27154" s="156" t="s">
        <v>4578</v>
      </c>
      <c r="H27154">
        <v>98061</v>
      </c>
    </row>
    <row r="27155" spans="6:8" ht="13.5">
      <c r="F27155" s="156" t="s">
        <v>4578</v>
      </c>
      <c r="H27155">
        <v>98061</v>
      </c>
    </row>
    <row r="27156" spans="6:8" ht="13.5">
      <c r="F27156" s="156" t="s">
        <v>4578</v>
      </c>
      <c r="H27156">
        <v>98061</v>
      </c>
    </row>
    <row r="27157" spans="6:8" ht="13.5">
      <c r="F27157" s="156" t="s">
        <v>4579</v>
      </c>
      <c r="H27157">
        <v>98062</v>
      </c>
    </row>
    <row r="27158" spans="6:8" ht="13.5">
      <c r="F27158" s="156" t="s">
        <v>4579</v>
      </c>
      <c r="H27158">
        <v>98062</v>
      </c>
    </row>
    <row r="27159" spans="6:8" ht="13.5">
      <c r="F27159" s="156" t="s">
        <v>4579</v>
      </c>
      <c r="H27159">
        <v>98062</v>
      </c>
    </row>
    <row r="27160" spans="6:8" ht="13.5">
      <c r="F27160" s="156" t="s">
        <v>4579</v>
      </c>
      <c r="H27160">
        <v>98062</v>
      </c>
    </row>
    <row r="27161" spans="6:8" ht="13.5">
      <c r="F27161" s="156" t="s">
        <v>4579</v>
      </c>
      <c r="H27161">
        <v>98062</v>
      </c>
    </row>
    <row r="27162" spans="6:8" ht="13.5">
      <c r="F27162" s="156" t="s">
        <v>4579</v>
      </c>
      <c r="H27162">
        <v>98062</v>
      </c>
    </row>
    <row r="27163" spans="6:8" ht="13.5">
      <c r="F27163" s="156" t="s">
        <v>4579</v>
      </c>
      <c r="H27163">
        <v>98062</v>
      </c>
    </row>
    <row r="27164" spans="6:8" ht="13.5">
      <c r="F27164" s="156" t="s">
        <v>4579</v>
      </c>
      <c r="H27164">
        <v>98062</v>
      </c>
    </row>
    <row r="27165" spans="6:8" ht="13.5">
      <c r="F27165" s="156" t="s">
        <v>4579</v>
      </c>
      <c r="H27165">
        <v>98062</v>
      </c>
    </row>
    <row r="27166" spans="6:8" ht="13.5">
      <c r="F27166" s="156" t="s">
        <v>4579</v>
      </c>
      <c r="H27166">
        <v>98062</v>
      </c>
    </row>
    <row r="27167" spans="6:8" ht="13.5">
      <c r="F27167" s="156" t="s">
        <v>4580</v>
      </c>
      <c r="H27167">
        <v>98063</v>
      </c>
    </row>
    <row r="27168" spans="6:8" ht="13.5">
      <c r="F27168" s="156" t="s">
        <v>4580</v>
      </c>
      <c r="H27168">
        <v>98063</v>
      </c>
    </row>
    <row r="27169" spans="6:8" ht="13.5">
      <c r="F27169" s="156" t="s">
        <v>4580</v>
      </c>
      <c r="H27169">
        <v>98063</v>
      </c>
    </row>
    <row r="27170" spans="6:8" ht="13.5">
      <c r="F27170" s="156" t="s">
        <v>4580</v>
      </c>
      <c r="H27170">
        <v>98063</v>
      </c>
    </row>
    <row r="27171" spans="6:8" ht="13.5">
      <c r="F27171" s="156" t="s">
        <v>4580</v>
      </c>
      <c r="H27171">
        <v>98063</v>
      </c>
    </row>
    <row r="27172" spans="6:8" ht="13.5">
      <c r="F27172" s="156" t="s">
        <v>4580</v>
      </c>
      <c r="H27172">
        <v>98063</v>
      </c>
    </row>
    <row r="27173" spans="6:8" ht="13.5">
      <c r="F27173" s="156" t="s">
        <v>4580</v>
      </c>
      <c r="H27173">
        <v>98063</v>
      </c>
    </row>
    <row r="27174" spans="6:8" ht="13.5">
      <c r="F27174" s="156" t="s">
        <v>4580</v>
      </c>
      <c r="H27174">
        <v>98063</v>
      </c>
    </row>
    <row r="27175" spans="6:8" ht="13.5">
      <c r="F27175" s="156" t="s">
        <v>4580</v>
      </c>
      <c r="H27175">
        <v>98063</v>
      </c>
    </row>
    <row r="27176" spans="6:8" ht="13.5">
      <c r="F27176" s="156" t="s">
        <v>4580</v>
      </c>
      <c r="H27176">
        <v>98063</v>
      </c>
    </row>
    <row r="27177" spans="6:8" ht="13.5">
      <c r="F27177" s="156" t="s">
        <v>4581</v>
      </c>
      <c r="H27177">
        <v>98064</v>
      </c>
    </row>
    <row r="27178" spans="6:8" ht="13.5">
      <c r="F27178" s="156" t="s">
        <v>4581</v>
      </c>
      <c r="H27178">
        <v>98064</v>
      </c>
    </row>
    <row r="27179" spans="6:8" ht="13.5">
      <c r="F27179" s="156" t="s">
        <v>4581</v>
      </c>
      <c r="H27179">
        <v>98064</v>
      </c>
    </row>
    <row r="27180" spans="6:8" ht="13.5">
      <c r="F27180" s="156" t="s">
        <v>4581</v>
      </c>
      <c r="H27180">
        <v>98064</v>
      </c>
    </row>
    <row r="27181" spans="6:8" ht="13.5">
      <c r="F27181" s="156" t="s">
        <v>4581</v>
      </c>
      <c r="H27181">
        <v>98064</v>
      </c>
    </row>
    <row r="27182" spans="6:8" ht="13.5">
      <c r="F27182" s="156" t="s">
        <v>4581</v>
      </c>
      <c r="H27182">
        <v>98064</v>
      </c>
    </row>
    <row r="27183" spans="6:8" ht="13.5">
      <c r="F27183" s="156" t="s">
        <v>4581</v>
      </c>
      <c r="H27183">
        <v>98064</v>
      </c>
    </row>
    <row r="27184" spans="6:8" ht="13.5">
      <c r="F27184" s="156" t="s">
        <v>4581</v>
      </c>
      <c r="H27184">
        <v>98064</v>
      </c>
    </row>
    <row r="27185" spans="6:8" ht="13.5">
      <c r="F27185" s="156" t="s">
        <v>4581</v>
      </c>
      <c r="H27185">
        <v>98064</v>
      </c>
    </row>
    <row r="27186" spans="6:8" ht="13.5">
      <c r="F27186" s="156" t="s">
        <v>4581</v>
      </c>
      <c r="H27186">
        <v>98064</v>
      </c>
    </row>
    <row r="27187" spans="6:8" ht="13.5">
      <c r="F27187" s="156" t="s">
        <v>4582</v>
      </c>
      <c r="H27187">
        <v>98065</v>
      </c>
    </row>
    <row r="27188" spans="6:8" ht="13.5">
      <c r="F27188" s="156" t="s">
        <v>4582</v>
      </c>
      <c r="H27188">
        <v>98065</v>
      </c>
    </row>
    <row r="27189" spans="6:8" ht="13.5">
      <c r="F27189" s="156" t="s">
        <v>4582</v>
      </c>
      <c r="H27189">
        <v>98065</v>
      </c>
    </row>
    <row r="27190" spans="6:8" ht="13.5">
      <c r="F27190" s="156" t="s">
        <v>4582</v>
      </c>
      <c r="H27190">
        <v>98065</v>
      </c>
    </row>
    <row r="27191" spans="6:8" ht="13.5">
      <c r="F27191" s="156" t="s">
        <v>4582</v>
      </c>
      <c r="H27191">
        <v>98065</v>
      </c>
    </row>
    <row r="27192" spans="6:8" ht="13.5">
      <c r="F27192" s="156" t="s">
        <v>4582</v>
      </c>
      <c r="H27192">
        <v>98065</v>
      </c>
    </row>
    <row r="27193" spans="6:8" ht="13.5">
      <c r="F27193" s="156" t="s">
        <v>4582</v>
      </c>
      <c r="H27193">
        <v>98065</v>
      </c>
    </row>
    <row r="27194" spans="6:8" ht="13.5">
      <c r="F27194" s="156" t="s">
        <v>4582</v>
      </c>
      <c r="H27194">
        <v>98065</v>
      </c>
    </row>
    <row r="27195" spans="6:8" ht="13.5">
      <c r="F27195" s="156" t="s">
        <v>4582</v>
      </c>
      <c r="H27195">
        <v>98065</v>
      </c>
    </row>
    <row r="27196" spans="6:8" ht="13.5">
      <c r="F27196" s="156" t="s">
        <v>4582</v>
      </c>
      <c r="H27196">
        <v>98065</v>
      </c>
    </row>
    <row r="27197" spans="6:8" ht="13.5">
      <c r="F27197" s="156" t="s">
        <v>4583</v>
      </c>
      <c r="H27197">
        <v>98066</v>
      </c>
    </row>
    <row r="27198" spans="6:8" ht="13.5">
      <c r="F27198" s="156" t="s">
        <v>4583</v>
      </c>
      <c r="H27198">
        <v>98066</v>
      </c>
    </row>
    <row r="27199" spans="6:8" ht="13.5">
      <c r="F27199" s="156" t="s">
        <v>4583</v>
      </c>
      <c r="H27199">
        <v>98066</v>
      </c>
    </row>
    <row r="27200" spans="6:8" ht="13.5">
      <c r="F27200" s="156" t="s">
        <v>4583</v>
      </c>
      <c r="H27200">
        <v>98066</v>
      </c>
    </row>
    <row r="27201" spans="6:8" ht="13.5">
      <c r="F27201" s="156" t="s">
        <v>4583</v>
      </c>
      <c r="H27201">
        <v>98066</v>
      </c>
    </row>
    <row r="27202" spans="6:8" ht="13.5">
      <c r="F27202" s="156" t="s">
        <v>4583</v>
      </c>
      <c r="H27202">
        <v>98066</v>
      </c>
    </row>
    <row r="27203" spans="6:8" ht="13.5">
      <c r="F27203" s="156" t="s">
        <v>4583</v>
      </c>
      <c r="H27203">
        <v>98066</v>
      </c>
    </row>
    <row r="27204" spans="6:8" ht="13.5">
      <c r="F27204" s="156" t="s">
        <v>4583</v>
      </c>
      <c r="H27204">
        <v>98066</v>
      </c>
    </row>
    <row r="27205" spans="6:8" ht="13.5">
      <c r="F27205" s="156" t="s">
        <v>4583</v>
      </c>
      <c r="H27205">
        <v>98066</v>
      </c>
    </row>
    <row r="27206" spans="6:8" ht="13.5">
      <c r="F27206" s="156" t="s">
        <v>4583</v>
      </c>
      <c r="H27206">
        <v>98066</v>
      </c>
    </row>
    <row r="27207" spans="6:8" ht="13.5">
      <c r="F27207" s="156" t="s">
        <v>4583</v>
      </c>
      <c r="H27207">
        <v>98066</v>
      </c>
    </row>
    <row r="27208" spans="6:8" ht="13.5">
      <c r="F27208" s="156" t="s">
        <v>4583</v>
      </c>
      <c r="H27208">
        <v>98066</v>
      </c>
    </row>
    <row r="27209" spans="6:8" ht="13.5">
      <c r="F27209" s="156" t="s">
        <v>4583</v>
      </c>
      <c r="H27209">
        <v>98066</v>
      </c>
    </row>
    <row r="27210" spans="6:8" ht="13.5">
      <c r="F27210" s="156" t="s">
        <v>4583</v>
      </c>
      <c r="H27210">
        <v>98066</v>
      </c>
    </row>
    <row r="27211" spans="6:8" ht="13.5">
      <c r="F27211" s="156" t="s">
        <v>4583</v>
      </c>
      <c r="H27211">
        <v>98066</v>
      </c>
    </row>
    <row r="27212" spans="6:8" ht="13.5">
      <c r="F27212" s="156" t="s">
        <v>4584</v>
      </c>
      <c r="H27212">
        <v>98067</v>
      </c>
    </row>
    <row r="27213" spans="6:8" ht="13.5">
      <c r="F27213" s="156" t="s">
        <v>4584</v>
      </c>
      <c r="H27213">
        <v>98067</v>
      </c>
    </row>
    <row r="27214" spans="6:8" ht="13.5">
      <c r="F27214" s="156" t="s">
        <v>4584</v>
      </c>
      <c r="H27214">
        <v>98067</v>
      </c>
    </row>
    <row r="27215" spans="6:8" ht="13.5">
      <c r="F27215" s="156" t="s">
        <v>4584</v>
      </c>
      <c r="H27215">
        <v>98067</v>
      </c>
    </row>
    <row r="27216" spans="6:8" ht="13.5">
      <c r="F27216" s="156" t="s">
        <v>4584</v>
      </c>
      <c r="H27216">
        <v>98067</v>
      </c>
    </row>
    <row r="27217" spans="6:8" ht="13.5">
      <c r="F27217" s="156" t="s">
        <v>4584</v>
      </c>
      <c r="H27217">
        <v>98067</v>
      </c>
    </row>
    <row r="27218" spans="6:8" ht="13.5">
      <c r="F27218" s="156" t="s">
        <v>4584</v>
      </c>
      <c r="H27218">
        <v>98067</v>
      </c>
    </row>
    <row r="27219" spans="6:8" ht="13.5">
      <c r="F27219" s="156" t="s">
        <v>4584</v>
      </c>
      <c r="H27219">
        <v>98067</v>
      </c>
    </row>
    <row r="27220" spans="6:8" ht="13.5">
      <c r="F27220" s="156" t="s">
        <v>4584</v>
      </c>
      <c r="H27220">
        <v>98067</v>
      </c>
    </row>
    <row r="27221" spans="6:8" ht="13.5">
      <c r="F27221" s="156" t="s">
        <v>4584</v>
      </c>
      <c r="H27221">
        <v>98067</v>
      </c>
    </row>
    <row r="27222" spans="6:8" ht="13.5">
      <c r="F27222" s="156" t="s">
        <v>4584</v>
      </c>
      <c r="H27222">
        <v>98067</v>
      </c>
    </row>
    <row r="27223" spans="6:8" ht="13.5">
      <c r="F27223" s="156" t="s">
        <v>4584</v>
      </c>
      <c r="H27223">
        <v>98067</v>
      </c>
    </row>
    <row r="27224" spans="6:8" ht="13.5">
      <c r="F27224" s="156" t="s">
        <v>4584</v>
      </c>
      <c r="H27224">
        <v>98067</v>
      </c>
    </row>
    <row r="27225" spans="6:8" ht="13.5">
      <c r="F27225" s="156" t="s">
        <v>4584</v>
      </c>
      <c r="H27225">
        <v>98067</v>
      </c>
    </row>
    <row r="27226" spans="6:8" ht="13.5">
      <c r="F27226" s="156" t="s">
        <v>4584</v>
      </c>
      <c r="H27226">
        <v>98067</v>
      </c>
    </row>
    <row r="27227" spans="6:8" ht="13.5">
      <c r="F27227" s="156" t="s">
        <v>4585</v>
      </c>
      <c r="H27227">
        <v>98068</v>
      </c>
    </row>
    <row r="27228" spans="6:8" ht="13.5">
      <c r="F27228" s="156" t="s">
        <v>4585</v>
      </c>
      <c r="H27228">
        <v>98068</v>
      </c>
    </row>
    <row r="27229" spans="6:8" ht="13.5">
      <c r="F27229" s="156" t="s">
        <v>4585</v>
      </c>
      <c r="H27229">
        <v>98068</v>
      </c>
    </row>
    <row r="27230" spans="6:8" ht="13.5">
      <c r="F27230" s="156" t="s">
        <v>4585</v>
      </c>
      <c r="H27230">
        <v>98068</v>
      </c>
    </row>
    <row r="27231" spans="6:8" ht="13.5">
      <c r="F27231" s="156" t="s">
        <v>4585</v>
      </c>
      <c r="H27231">
        <v>98068</v>
      </c>
    </row>
    <row r="27232" spans="6:8" ht="13.5">
      <c r="F27232" s="156" t="s">
        <v>4585</v>
      </c>
      <c r="H27232">
        <v>98068</v>
      </c>
    </row>
    <row r="27233" spans="6:8" ht="13.5">
      <c r="F27233" s="156" t="s">
        <v>4585</v>
      </c>
      <c r="H27233">
        <v>98068</v>
      </c>
    </row>
    <row r="27234" spans="6:8" ht="13.5">
      <c r="F27234" s="156" t="s">
        <v>4585</v>
      </c>
      <c r="H27234">
        <v>98068</v>
      </c>
    </row>
    <row r="27235" spans="6:8" ht="13.5">
      <c r="F27235" s="156" t="s">
        <v>4585</v>
      </c>
      <c r="H27235">
        <v>98068</v>
      </c>
    </row>
    <row r="27236" spans="6:8" ht="13.5">
      <c r="F27236" s="156" t="s">
        <v>4585</v>
      </c>
      <c r="H27236">
        <v>98068</v>
      </c>
    </row>
    <row r="27237" spans="6:8" ht="13.5">
      <c r="F27237" s="156" t="s">
        <v>4585</v>
      </c>
      <c r="H27237">
        <v>98068</v>
      </c>
    </row>
    <row r="27238" spans="6:8" ht="13.5">
      <c r="F27238" s="156" t="s">
        <v>4585</v>
      </c>
      <c r="H27238">
        <v>98068</v>
      </c>
    </row>
    <row r="27239" spans="6:8" ht="13.5">
      <c r="F27239" s="156" t="s">
        <v>4585</v>
      </c>
      <c r="H27239">
        <v>98068</v>
      </c>
    </row>
    <row r="27240" spans="6:8" ht="13.5">
      <c r="F27240" s="156" t="s">
        <v>4585</v>
      </c>
      <c r="H27240">
        <v>98068</v>
      </c>
    </row>
    <row r="27241" spans="6:8" ht="13.5">
      <c r="F27241" s="156" t="s">
        <v>4585</v>
      </c>
      <c r="H27241">
        <v>98068</v>
      </c>
    </row>
    <row r="27242" spans="6:8" ht="13.5">
      <c r="F27242" s="156" t="s">
        <v>4586</v>
      </c>
      <c r="H27242">
        <v>98069</v>
      </c>
    </row>
    <row r="27243" spans="6:8" ht="13.5">
      <c r="F27243" s="156" t="s">
        <v>4586</v>
      </c>
      <c r="H27243">
        <v>98069</v>
      </c>
    </row>
    <row r="27244" spans="6:8" ht="13.5">
      <c r="F27244" s="156" t="s">
        <v>4586</v>
      </c>
      <c r="H27244">
        <v>98069</v>
      </c>
    </row>
    <row r="27245" spans="6:8" ht="13.5">
      <c r="F27245" s="156" t="s">
        <v>4586</v>
      </c>
      <c r="H27245">
        <v>98069</v>
      </c>
    </row>
    <row r="27246" spans="6:8" ht="13.5">
      <c r="F27246" s="156" t="s">
        <v>4586</v>
      </c>
      <c r="H27246">
        <v>98069</v>
      </c>
    </row>
    <row r="27247" spans="6:8" ht="13.5">
      <c r="F27247" s="156" t="s">
        <v>4586</v>
      </c>
      <c r="H27247">
        <v>98069</v>
      </c>
    </row>
    <row r="27248" spans="6:8" ht="13.5">
      <c r="F27248" s="156" t="s">
        <v>4586</v>
      </c>
      <c r="H27248">
        <v>98069</v>
      </c>
    </row>
    <row r="27249" spans="6:8" ht="13.5">
      <c r="F27249" s="156" t="s">
        <v>4586</v>
      </c>
      <c r="H27249">
        <v>98069</v>
      </c>
    </row>
    <row r="27250" spans="6:8" ht="13.5">
      <c r="F27250" s="156" t="s">
        <v>4586</v>
      </c>
      <c r="H27250">
        <v>98069</v>
      </c>
    </row>
    <row r="27251" spans="6:8" ht="13.5">
      <c r="F27251" s="156" t="s">
        <v>4586</v>
      </c>
      <c r="H27251">
        <v>98069</v>
      </c>
    </row>
    <row r="27252" spans="6:8" ht="13.5">
      <c r="F27252" s="156" t="s">
        <v>4586</v>
      </c>
      <c r="H27252">
        <v>98069</v>
      </c>
    </row>
    <row r="27253" spans="6:8" ht="13.5">
      <c r="F27253" s="156" t="s">
        <v>4586</v>
      </c>
      <c r="H27253">
        <v>98069</v>
      </c>
    </row>
    <row r="27254" spans="6:8" ht="13.5">
      <c r="F27254" s="156" t="s">
        <v>4586</v>
      </c>
      <c r="H27254">
        <v>98069</v>
      </c>
    </row>
    <row r="27255" spans="6:8" ht="13.5">
      <c r="F27255" s="156" t="s">
        <v>4586</v>
      </c>
      <c r="H27255">
        <v>98069</v>
      </c>
    </row>
    <row r="27256" spans="6:8" ht="13.5">
      <c r="F27256" s="156" t="s">
        <v>4586</v>
      </c>
      <c r="H27256">
        <v>98069</v>
      </c>
    </row>
    <row r="27257" spans="6:8" ht="13.5">
      <c r="F27257" s="156" t="s">
        <v>4587</v>
      </c>
      <c r="H27257">
        <v>98070</v>
      </c>
    </row>
    <row r="27258" spans="6:8" ht="13.5">
      <c r="F27258" s="156" t="s">
        <v>4587</v>
      </c>
      <c r="H27258">
        <v>98070</v>
      </c>
    </row>
    <row r="27259" spans="6:8" ht="13.5">
      <c r="F27259" s="156" t="s">
        <v>4587</v>
      </c>
      <c r="H27259">
        <v>98070</v>
      </c>
    </row>
    <row r="27260" spans="6:8" ht="13.5">
      <c r="F27260" s="156" t="s">
        <v>4587</v>
      </c>
      <c r="H27260">
        <v>98070</v>
      </c>
    </row>
    <row r="27261" spans="6:8" ht="13.5">
      <c r="F27261" s="156" t="s">
        <v>4587</v>
      </c>
      <c r="H27261">
        <v>98070</v>
      </c>
    </row>
    <row r="27262" spans="6:8" ht="13.5">
      <c r="F27262" s="156" t="s">
        <v>4587</v>
      </c>
      <c r="H27262">
        <v>98070</v>
      </c>
    </row>
    <row r="27263" spans="6:8" ht="13.5">
      <c r="F27263" s="156" t="s">
        <v>4587</v>
      </c>
      <c r="H27263">
        <v>98070</v>
      </c>
    </row>
    <row r="27264" spans="6:8" ht="13.5">
      <c r="F27264" s="156" t="s">
        <v>4587</v>
      </c>
      <c r="H27264">
        <v>98070</v>
      </c>
    </row>
    <row r="27265" spans="6:8" ht="13.5">
      <c r="F27265" s="156" t="s">
        <v>4587</v>
      </c>
      <c r="H27265">
        <v>98070</v>
      </c>
    </row>
    <row r="27266" spans="6:8" ht="13.5">
      <c r="F27266" s="156" t="s">
        <v>4587</v>
      </c>
      <c r="H27266">
        <v>98070</v>
      </c>
    </row>
    <row r="27267" spans="6:8" ht="13.5">
      <c r="F27267" s="156" t="s">
        <v>4587</v>
      </c>
      <c r="H27267">
        <v>98070</v>
      </c>
    </row>
    <row r="27268" spans="6:8" ht="13.5">
      <c r="F27268" s="156" t="s">
        <v>4587</v>
      </c>
      <c r="H27268">
        <v>98070</v>
      </c>
    </row>
    <row r="27269" spans="6:8" ht="13.5">
      <c r="F27269" s="156" t="s">
        <v>4587</v>
      </c>
      <c r="H27269">
        <v>98070</v>
      </c>
    </row>
    <row r="27270" spans="6:8" ht="13.5">
      <c r="F27270" s="156" t="s">
        <v>4587</v>
      </c>
      <c r="H27270">
        <v>98070</v>
      </c>
    </row>
    <row r="27271" spans="6:8" ht="13.5">
      <c r="F27271" s="156" t="s">
        <v>4587</v>
      </c>
      <c r="H27271">
        <v>98070</v>
      </c>
    </row>
    <row r="27272" spans="6:8" ht="13.5">
      <c r="F27272" s="156" t="s">
        <v>4588</v>
      </c>
      <c r="H27272">
        <v>98071</v>
      </c>
    </row>
    <row r="27273" spans="6:8" ht="13.5">
      <c r="F27273" s="156" t="s">
        <v>4588</v>
      </c>
      <c r="H27273">
        <v>98071</v>
      </c>
    </row>
    <row r="27274" spans="6:8" ht="13.5">
      <c r="F27274" s="156" t="s">
        <v>4588</v>
      </c>
      <c r="H27274">
        <v>98071</v>
      </c>
    </row>
    <row r="27275" spans="6:8" ht="13.5">
      <c r="F27275" s="156" t="s">
        <v>4588</v>
      </c>
      <c r="H27275">
        <v>98071</v>
      </c>
    </row>
    <row r="27276" spans="6:8" ht="13.5">
      <c r="F27276" s="156" t="s">
        <v>4588</v>
      </c>
      <c r="H27276">
        <v>98071</v>
      </c>
    </row>
    <row r="27277" spans="6:8" ht="13.5">
      <c r="F27277" s="156" t="s">
        <v>4588</v>
      </c>
      <c r="H27277">
        <v>98071</v>
      </c>
    </row>
    <row r="27278" spans="6:8" ht="13.5">
      <c r="F27278" s="156" t="s">
        <v>4588</v>
      </c>
      <c r="H27278">
        <v>98071</v>
      </c>
    </row>
    <row r="27279" spans="6:8" ht="13.5">
      <c r="F27279" s="156" t="s">
        <v>4588</v>
      </c>
      <c r="H27279">
        <v>98071</v>
      </c>
    </row>
    <row r="27280" spans="6:8" ht="13.5">
      <c r="F27280" s="156" t="s">
        <v>4588</v>
      </c>
      <c r="H27280">
        <v>98071</v>
      </c>
    </row>
    <row r="27281" spans="6:8" ht="13.5">
      <c r="F27281" s="156" t="s">
        <v>4588</v>
      </c>
      <c r="H27281">
        <v>98071</v>
      </c>
    </row>
    <row r="27282" spans="6:8" ht="13.5">
      <c r="F27282" s="156" t="s">
        <v>4588</v>
      </c>
      <c r="H27282">
        <v>98071</v>
      </c>
    </row>
    <row r="27283" spans="6:8" ht="13.5">
      <c r="F27283" s="156" t="s">
        <v>4588</v>
      </c>
      <c r="H27283">
        <v>98071</v>
      </c>
    </row>
    <row r="27284" spans="6:8" ht="13.5">
      <c r="F27284" s="156" t="s">
        <v>4588</v>
      </c>
      <c r="H27284">
        <v>98071</v>
      </c>
    </row>
    <row r="27285" spans="6:8" ht="13.5">
      <c r="F27285" s="156" t="s">
        <v>4588</v>
      </c>
      <c r="H27285">
        <v>98071</v>
      </c>
    </row>
    <row r="27286" spans="6:8" ht="13.5">
      <c r="F27286" s="156" t="s">
        <v>4588</v>
      </c>
      <c r="H27286">
        <v>98071</v>
      </c>
    </row>
    <row r="27287" spans="6:8" ht="13.5">
      <c r="F27287" s="156" t="s">
        <v>4589</v>
      </c>
      <c r="H27287">
        <v>98072</v>
      </c>
    </row>
    <row r="27288" spans="6:8" ht="13.5">
      <c r="F27288" s="156" t="s">
        <v>4589</v>
      </c>
      <c r="H27288">
        <v>98072</v>
      </c>
    </row>
    <row r="27289" spans="6:8" ht="13.5">
      <c r="F27289" s="156" t="s">
        <v>4589</v>
      </c>
      <c r="H27289">
        <v>98072</v>
      </c>
    </row>
    <row r="27290" spans="6:8" ht="13.5">
      <c r="F27290" s="156" t="s">
        <v>4589</v>
      </c>
      <c r="H27290">
        <v>98072</v>
      </c>
    </row>
    <row r="27291" spans="6:8" ht="13.5">
      <c r="F27291" s="156" t="s">
        <v>4589</v>
      </c>
      <c r="H27291">
        <v>98072</v>
      </c>
    </row>
    <row r="27292" spans="6:8" ht="13.5">
      <c r="F27292" s="156" t="s">
        <v>4589</v>
      </c>
      <c r="H27292">
        <v>98072</v>
      </c>
    </row>
    <row r="27293" spans="6:8" ht="13.5">
      <c r="F27293" s="156" t="s">
        <v>4589</v>
      </c>
      <c r="H27293">
        <v>98072</v>
      </c>
    </row>
    <row r="27294" spans="6:8" ht="13.5">
      <c r="F27294" s="156" t="s">
        <v>4589</v>
      </c>
      <c r="H27294">
        <v>98072</v>
      </c>
    </row>
    <row r="27295" spans="6:8" ht="13.5">
      <c r="F27295" s="156" t="s">
        <v>4589</v>
      </c>
      <c r="H27295">
        <v>98072</v>
      </c>
    </row>
    <row r="27296" spans="6:8" ht="13.5">
      <c r="F27296" s="156" t="s">
        <v>4589</v>
      </c>
      <c r="H27296">
        <v>98072</v>
      </c>
    </row>
    <row r="27297" spans="6:8" ht="13.5">
      <c r="F27297" s="156" t="s">
        <v>4589</v>
      </c>
      <c r="H27297">
        <v>98072</v>
      </c>
    </row>
    <row r="27298" spans="6:8" ht="13.5">
      <c r="F27298" s="156" t="s">
        <v>4589</v>
      </c>
      <c r="H27298">
        <v>98072</v>
      </c>
    </row>
    <row r="27299" spans="6:8" ht="13.5">
      <c r="F27299" s="156" t="s">
        <v>4589</v>
      </c>
      <c r="H27299">
        <v>98072</v>
      </c>
    </row>
    <row r="27300" spans="6:8" ht="13.5">
      <c r="F27300" s="156" t="s">
        <v>4589</v>
      </c>
      <c r="H27300">
        <v>98072</v>
      </c>
    </row>
    <row r="27301" spans="6:8" ht="13.5">
      <c r="F27301" s="156" t="s">
        <v>4589</v>
      </c>
      <c r="H27301">
        <v>98072</v>
      </c>
    </row>
    <row r="27302" spans="6:8" ht="13.5">
      <c r="F27302" s="156" t="s">
        <v>4589</v>
      </c>
      <c r="H27302">
        <v>98072</v>
      </c>
    </row>
    <row r="27303" spans="6:8" ht="13.5">
      <c r="F27303" s="156" t="s">
        <v>4590</v>
      </c>
      <c r="H27303">
        <v>98073</v>
      </c>
    </row>
    <row r="27304" spans="6:8" ht="13.5">
      <c r="F27304" s="156" t="s">
        <v>4590</v>
      </c>
      <c r="H27304">
        <v>98073</v>
      </c>
    </row>
    <row r="27305" spans="6:8" ht="13.5">
      <c r="F27305" s="156" t="s">
        <v>4590</v>
      </c>
      <c r="H27305">
        <v>98073</v>
      </c>
    </row>
    <row r="27306" spans="6:8" ht="13.5">
      <c r="F27306" s="156" t="s">
        <v>4590</v>
      </c>
      <c r="H27306">
        <v>98073</v>
      </c>
    </row>
    <row r="27307" spans="6:8" ht="13.5">
      <c r="F27307" s="156" t="s">
        <v>4590</v>
      </c>
      <c r="H27307">
        <v>98073</v>
      </c>
    </row>
    <row r="27308" spans="6:8" ht="13.5">
      <c r="F27308" s="156" t="s">
        <v>4590</v>
      </c>
      <c r="H27308">
        <v>98073</v>
      </c>
    </row>
    <row r="27309" spans="6:8" ht="13.5">
      <c r="F27309" s="156" t="s">
        <v>4590</v>
      </c>
      <c r="H27309">
        <v>98073</v>
      </c>
    </row>
    <row r="27310" spans="6:8" ht="13.5">
      <c r="F27310" s="156" t="s">
        <v>4590</v>
      </c>
      <c r="H27310">
        <v>98073</v>
      </c>
    </row>
    <row r="27311" spans="6:8" ht="13.5">
      <c r="F27311" s="156" t="s">
        <v>4590</v>
      </c>
      <c r="H27311">
        <v>98073</v>
      </c>
    </row>
    <row r="27312" spans="6:8" ht="13.5">
      <c r="F27312" s="156" t="s">
        <v>4590</v>
      </c>
      <c r="H27312">
        <v>98073</v>
      </c>
    </row>
    <row r="27313" spans="6:8" ht="13.5">
      <c r="F27313" s="156" t="s">
        <v>4590</v>
      </c>
      <c r="H27313">
        <v>98073</v>
      </c>
    </row>
    <row r="27314" spans="6:8" ht="13.5">
      <c r="F27314" s="156" t="s">
        <v>4590</v>
      </c>
      <c r="H27314">
        <v>98073</v>
      </c>
    </row>
    <row r="27315" spans="6:8" ht="13.5">
      <c r="F27315" s="156" t="s">
        <v>4590</v>
      </c>
      <c r="H27315">
        <v>98073</v>
      </c>
    </row>
    <row r="27316" spans="6:8" ht="13.5">
      <c r="F27316" s="156" t="s">
        <v>4590</v>
      </c>
      <c r="H27316">
        <v>98073</v>
      </c>
    </row>
    <row r="27317" spans="6:8" ht="13.5">
      <c r="F27317" s="156" t="s">
        <v>4590</v>
      </c>
      <c r="H27317">
        <v>98073</v>
      </c>
    </row>
    <row r="27318" spans="6:8" ht="13.5">
      <c r="F27318" s="156" t="s">
        <v>4590</v>
      </c>
      <c r="H27318">
        <v>98073</v>
      </c>
    </row>
    <row r="27319" spans="6:8" ht="13.5">
      <c r="F27319" s="156" t="s">
        <v>4591</v>
      </c>
      <c r="H27319">
        <v>98074</v>
      </c>
    </row>
    <row r="27320" spans="6:8" ht="13.5">
      <c r="F27320" s="156" t="s">
        <v>4591</v>
      </c>
      <c r="H27320">
        <v>98074</v>
      </c>
    </row>
    <row r="27321" spans="6:8" ht="13.5">
      <c r="F27321" s="156" t="s">
        <v>4591</v>
      </c>
      <c r="H27321">
        <v>98074</v>
      </c>
    </row>
    <row r="27322" spans="6:8" ht="13.5">
      <c r="F27322" s="156" t="s">
        <v>4591</v>
      </c>
      <c r="H27322">
        <v>98074</v>
      </c>
    </row>
    <row r="27323" spans="6:8" ht="13.5">
      <c r="F27323" s="156" t="s">
        <v>4591</v>
      </c>
      <c r="H27323">
        <v>98074</v>
      </c>
    </row>
    <row r="27324" spans="6:8" ht="13.5">
      <c r="F27324" s="156" t="s">
        <v>4591</v>
      </c>
      <c r="H27324">
        <v>98074</v>
      </c>
    </row>
    <row r="27325" spans="6:8" ht="13.5">
      <c r="F27325" s="156" t="s">
        <v>4591</v>
      </c>
      <c r="H27325">
        <v>98074</v>
      </c>
    </row>
    <row r="27326" spans="6:8" ht="13.5">
      <c r="F27326" s="156" t="s">
        <v>4591</v>
      </c>
      <c r="H27326">
        <v>98074</v>
      </c>
    </row>
    <row r="27327" spans="6:8" ht="13.5">
      <c r="F27327" s="156" t="s">
        <v>4591</v>
      </c>
      <c r="H27327">
        <v>98074</v>
      </c>
    </row>
    <row r="27328" spans="6:8" ht="13.5">
      <c r="F27328" s="156" t="s">
        <v>4591</v>
      </c>
      <c r="H27328">
        <v>98074</v>
      </c>
    </row>
    <row r="27329" spans="6:8" ht="13.5">
      <c r="F27329" s="156" t="s">
        <v>4591</v>
      </c>
      <c r="H27329">
        <v>98074</v>
      </c>
    </row>
    <row r="27330" spans="6:8" ht="13.5">
      <c r="F27330" s="156" t="s">
        <v>4591</v>
      </c>
      <c r="H27330">
        <v>98074</v>
      </c>
    </row>
    <row r="27331" spans="6:8" ht="13.5">
      <c r="F27331" s="156" t="s">
        <v>4591</v>
      </c>
      <c r="H27331">
        <v>98074</v>
      </c>
    </row>
    <row r="27332" spans="6:8" ht="13.5">
      <c r="F27332" s="156" t="s">
        <v>4591</v>
      </c>
      <c r="H27332">
        <v>98074</v>
      </c>
    </row>
    <row r="27333" spans="6:8" ht="13.5">
      <c r="F27333" s="156" t="s">
        <v>4591</v>
      </c>
      <c r="H27333">
        <v>98074</v>
      </c>
    </row>
    <row r="27334" spans="6:8" ht="13.5">
      <c r="F27334" s="156" t="s">
        <v>4591</v>
      </c>
      <c r="H27334">
        <v>98074</v>
      </c>
    </row>
    <row r="27335" spans="6:8" ht="13.5">
      <c r="F27335" s="156" t="s">
        <v>4592</v>
      </c>
      <c r="H27335">
        <v>98075</v>
      </c>
    </row>
    <row r="27336" spans="6:8" ht="13.5">
      <c r="F27336" s="156" t="s">
        <v>4592</v>
      </c>
      <c r="H27336">
        <v>98075</v>
      </c>
    </row>
    <row r="27337" spans="6:8" ht="13.5">
      <c r="F27337" s="156" t="s">
        <v>4592</v>
      </c>
      <c r="H27337">
        <v>98075</v>
      </c>
    </row>
    <row r="27338" spans="6:8" ht="13.5">
      <c r="F27338" s="156" t="s">
        <v>4592</v>
      </c>
      <c r="H27338">
        <v>98075</v>
      </c>
    </row>
    <row r="27339" spans="6:8" ht="13.5">
      <c r="F27339" s="156" t="s">
        <v>4592</v>
      </c>
      <c r="H27339">
        <v>98075</v>
      </c>
    </row>
    <row r="27340" spans="6:8" ht="13.5">
      <c r="F27340" s="156" t="s">
        <v>4592</v>
      </c>
      <c r="H27340">
        <v>98075</v>
      </c>
    </row>
    <row r="27341" spans="6:8" ht="13.5">
      <c r="F27341" s="156" t="s">
        <v>4592</v>
      </c>
      <c r="H27341">
        <v>98075</v>
      </c>
    </row>
    <row r="27342" spans="6:8" ht="13.5">
      <c r="F27342" s="156" t="s">
        <v>4592</v>
      </c>
      <c r="H27342">
        <v>98075</v>
      </c>
    </row>
    <row r="27343" spans="6:8" ht="13.5">
      <c r="F27343" s="156" t="s">
        <v>4592</v>
      </c>
      <c r="H27343">
        <v>98075</v>
      </c>
    </row>
    <row r="27344" spans="6:8" ht="13.5">
      <c r="F27344" s="156" t="s">
        <v>4592</v>
      </c>
      <c r="H27344">
        <v>98075</v>
      </c>
    </row>
    <row r="27345" spans="6:8" ht="13.5">
      <c r="F27345" s="156" t="s">
        <v>4592</v>
      </c>
      <c r="H27345">
        <v>98075</v>
      </c>
    </row>
    <row r="27346" spans="6:8" ht="13.5">
      <c r="F27346" s="156" t="s">
        <v>4592</v>
      </c>
      <c r="H27346">
        <v>98075</v>
      </c>
    </row>
    <row r="27347" spans="6:8" ht="13.5">
      <c r="F27347" s="156" t="s">
        <v>4592</v>
      </c>
      <c r="H27347">
        <v>98075</v>
      </c>
    </row>
    <row r="27348" spans="6:8" ht="13.5">
      <c r="F27348" s="156" t="s">
        <v>4592</v>
      </c>
      <c r="H27348">
        <v>98075</v>
      </c>
    </row>
    <row r="27349" spans="6:8" ht="13.5">
      <c r="F27349" s="156" t="s">
        <v>4592</v>
      </c>
      <c r="H27349">
        <v>98075</v>
      </c>
    </row>
    <row r="27350" spans="6:8" ht="13.5">
      <c r="F27350" s="156" t="s">
        <v>4592</v>
      </c>
      <c r="H27350">
        <v>98075</v>
      </c>
    </row>
    <row r="27351" spans="6:8" ht="13.5">
      <c r="F27351" s="156" t="s">
        <v>4593</v>
      </c>
      <c r="H27351">
        <v>98076</v>
      </c>
    </row>
    <row r="27352" spans="6:8" ht="13.5">
      <c r="F27352" s="156" t="s">
        <v>4593</v>
      </c>
      <c r="H27352">
        <v>98076</v>
      </c>
    </row>
    <row r="27353" spans="6:8" ht="13.5">
      <c r="F27353" s="156" t="s">
        <v>4593</v>
      </c>
      <c r="H27353">
        <v>98076</v>
      </c>
    </row>
    <row r="27354" spans="6:8" ht="13.5">
      <c r="F27354" s="156" t="s">
        <v>4593</v>
      </c>
      <c r="H27354">
        <v>98076</v>
      </c>
    </row>
    <row r="27355" spans="6:8" ht="13.5">
      <c r="F27355" s="156" t="s">
        <v>4593</v>
      </c>
      <c r="H27355">
        <v>98076</v>
      </c>
    </row>
    <row r="27356" spans="6:8" ht="13.5">
      <c r="F27356" s="156" t="s">
        <v>4593</v>
      </c>
      <c r="H27356">
        <v>98076</v>
      </c>
    </row>
    <row r="27357" spans="6:8" ht="13.5">
      <c r="F27357" s="156" t="s">
        <v>4593</v>
      </c>
      <c r="H27357">
        <v>98076</v>
      </c>
    </row>
    <row r="27358" spans="6:8" ht="13.5">
      <c r="F27358" s="156" t="s">
        <v>4593</v>
      </c>
      <c r="H27358">
        <v>98076</v>
      </c>
    </row>
    <row r="27359" spans="6:8" ht="13.5">
      <c r="F27359" s="156" t="s">
        <v>4593</v>
      </c>
      <c r="H27359">
        <v>98076</v>
      </c>
    </row>
    <row r="27360" spans="6:8" ht="13.5">
      <c r="F27360" s="156" t="s">
        <v>4593</v>
      </c>
      <c r="H27360">
        <v>98076</v>
      </c>
    </row>
    <row r="27361" spans="6:8" ht="13.5">
      <c r="F27361" s="156" t="s">
        <v>4593</v>
      </c>
      <c r="H27361">
        <v>98076</v>
      </c>
    </row>
    <row r="27362" spans="6:8" ht="13.5">
      <c r="F27362" s="156" t="s">
        <v>4593</v>
      </c>
      <c r="H27362">
        <v>98076</v>
      </c>
    </row>
    <row r="27363" spans="6:8" ht="13.5">
      <c r="F27363" s="156" t="s">
        <v>4593</v>
      </c>
      <c r="H27363">
        <v>98076</v>
      </c>
    </row>
    <row r="27364" spans="6:8" ht="13.5">
      <c r="F27364" s="156" t="s">
        <v>4593</v>
      </c>
      <c r="H27364">
        <v>98076</v>
      </c>
    </row>
    <row r="27365" spans="6:8" ht="13.5">
      <c r="F27365" s="156" t="s">
        <v>4593</v>
      </c>
      <c r="H27365">
        <v>98076</v>
      </c>
    </row>
    <row r="27366" spans="6:8" ht="13.5">
      <c r="F27366" s="156" t="s">
        <v>4593</v>
      </c>
      <c r="H27366">
        <v>98076</v>
      </c>
    </row>
    <row r="27367" spans="6:8" ht="13.5">
      <c r="F27367" s="156" t="s">
        <v>4594</v>
      </c>
      <c r="H27367">
        <v>98077</v>
      </c>
    </row>
    <row r="27368" spans="6:8" ht="13.5">
      <c r="F27368" s="156" t="s">
        <v>4594</v>
      </c>
      <c r="H27368">
        <v>98077</v>
      </c>
    </row>
    <row r="27369" spans="6:8" ht="13.5">
      <c r="F27369" s="156" t="s">
        <v>4594</v>
      </c>
      <c r="H27369">
        <v>98077</v>
      </c>
    </row>
    <row r="27370" spans="6:8" ht="13.5">
      <c r="F27370" s="156" t="s">
        <v>4594</v>
      </c>
      <c r="H27370">
        <v>98077</v>
      </c>
    </row>
    <row r="27371" spans="6:8" ht="13.5">
      <c r="F27371" s="156" t="s">
        <v>4594</v>
      </c>
      <c r="H27371">
        <v>98077</v>
      </c>
    </row>
    <row r="27372" spans="6:8" ht="13.5">
      <c r="F27372" s="156" t="s">
        <v>4594</v>
      </c>
      <c r="H27372">
        <v>98077</v>
      </c>
    </row>
    <row r="27373" spans="6:8" ht="13.5">
      <c r="F27373" s="156" t="s">
        <v>4594</v>
      </c>
      <c r="H27373">
        <v>98077</v>
      </c>
    </row>
    <row r="27374" spans="6:8" ht="13.5">
      <c r="F27374" s="156" t="s">
        <v>4594</v>
      </c>
      <c r="H27374">
        <v>98077</v>
      </c>
    </row>
    <row r="27375" spans="6:8" ht="13.5">
      <c r="F27375" s="156" t="s">
        <v>4594</v>
      </c>
      <c r="H27375">
        <v>98077</v>
      </c>
    </row>
    <row r="27376" spans="6:8" ht="13.5">
      <c r="F27376" s="156" t="s">
        <v>4594</v>
      </c>
      <c r="H27376">
        <v>98077</v>
      </c>
    </row>
    <row r="27377" spans="6:8" ht="13.5">
      <c r="F27377" s="156" t="s">
        <v>4594</v>
      </c>
      <c r="H27377">
        <v>98077</v>
      </c>
    </row>
    <row r="27378" spans="6:8" ht="13.5">
      <c r="F27378" s="156" t="s">
        <v>4594</v>
      </c>
      <c r="H27378">
        <v>98077</v>
      </c>
    </row>
    <row r="27379" spans="6:8" ht="13.5">
      <c r="F27379" s="156" t="s">
        <v>4594</v>
      </c>
      <c r="H27379">
        <v>98077</v>
      </c>
    </row>
    <row r="27380" spans="6:8" ht="13.5">
      <c r="F27380" s="156" t="s">
        <v>4594</v>
      </c>
      <c r="H27380">
        <v>98077</v>
      </c>
    </row>
    <row r="27381" spans="6:8" ht="13.5">
      <c r="F27381" s="156" t="s">
        <v>4594</v>
      </c>
      <c r="H27381">
        <v>98077</v>
      </c>
    </row>
    <row r="27382" spans="6:8" ht="13.5">
      <c r="F27382" s="156" t="s">
        <v>4594</v>
      </c>
      <c r="H27382">
        <v>98077</v>
      </c>
    </row>
    <row r="27383" spans="6:8" ht="13.5">
      <c r="F27383" s="156" t="s">
        <v>4595</v>
      </c>
      <c r="H27383">
        <v>98078</v>
      </c>
    </row>
    <row r="27384" spans="6:8" ht="13.5">
      <c r="F27384" s="156" t="s">
        <v>4595</v>
      </c>
      <c r="H27384">
        <v>98078</v>
      </c>
    </row>
    <row r="27385" spans="6:8" ht="13.5">
      <c r="F27385" s="156" t="s">
        <v>4595</v>
      </c>
      <c r="H27385">
        <v>98078</v>
      </c>
    </row>
    <row r="27386" spans="6:8" ht="13.5">
      <c r="F27386" s="156" t="s">
        <v>4595</v>
      </c>
      <c r="H27386">
        <v>98078</v>
      </c>
    </row>
    <row r="27387" spans="6:8" ht="13.5">
      <c r="F27387" s="156" t="s">
        <v>4595</v>
      </c>
      <c r="H27387">
        <v>98078</v>
      </c>
    </row>
    <row r="27388" spans="6:8" ht="13.5">
      <c r="F27388" s="156" t="s">
        <v>4595</v>
      </c>
      <c r="H27388">
        <v>98078</v>
      </c>
    </row>
    <row r="27389" spans="6:8" ht="13.5">
      <c r="F27389" s="156" t="s">
        <v>4595</v>
      </c>
      <c r="H27389">
        <v>98078</v>
      </c>
    </row>
    <row r="27390" spans="6:8" ht="13.5">
      <c r="F27390" s="156" t="s">
        <v>4595</v>
      </c>
      <c r="H27390">
        <v>98078</v>
      </c>
    </row>
    <row r="27391" spans="6:8" ht="13.5">
      <c r="F27391" s="156" t="s">
        <v>4595</v>
      </c>
      <c r="H27391">
        <v>98078</v>
      </c>
    </row>
    <row r="27392" spans="6:8" ht="13.5">
      <c r="F27392" s="156" t="s">
        <v>4595</v>
      </c>
      <c r="H27392">
        <v>98078</v>
      </c>
    </row>
    <row r="27393" spans="6:8" ht="13.5">
      <c r="F27393" s="156" t="s">
        <v>4595</v>
      </c>
      <c r="H27393">
        <v>98078</v>
      </c>
    </row>
    <row r="27394" spans="6:8" ht="13.5">
      <c r="F27394" s="156" t="s">
        <v>4595</v>
      </c>
      <c r="H27394">
        <v>98078</v>
      </c>
    </row>
    <row r="27395" spans="6:8" ht="13.5">
      <c r="F27395" s="156" t="s">
        <v>4595</v>
      </c>
      <c r="H27395">
        <v>98078</v>
      </c>
    </row>
    <row r="27396" spans="6:8" ht="13.5">
      <c r="F27396" s="156" t="s">
        <v>4595</v>
      </c>
      <c r="H27396">
        <v>98078</v>
      </c>
    </row>
    <row r="27397" spans="6:8" ht="13.5">
      <c r="F27397" s="156" t="s">
        <v>4596</v>
      </c>
      <c r="H27397">
        <v>98079</v>
      </c>
    </row>
    <row r="27398" spans="6:8" ht="13.5">
      <c r="F27398" s="156" t="s">
        <v>4596</v>
      </c>
      <c r="H27398">
        <v>98079</v>
      </c>
    </row>
    <row r="27399" spans="6:8" ht="13.5">
      <c r="F27399" s="156" t="s">
        <v>4596</v>
      </c>
      <c r="H27399">
        <v>98079</v>
      </c>
    </row>
    <row r="27400" spans="6:8" ht="13.5">
      <c r="F27400" s="156" t="s">
        <v>4596</v>
      </c>
      <c r="H27400">
        <v>98079</v>
      </c>
    </row>
    <row r="27401" spans="6:8" ht="13.5">
      <c r="F27401" s="156" t="s">
        <v>4596</v>
      </c>
      <c r="H27401">
        <v>98079</v>
      </c>
    </row>
    <row r="27402" spans="6:8" ht="13.5">
      <c r="F27402" s="156" t="s">
        <v>4596</v>
      </c>
      <c r="H27402">
        <v>98079</v>
      </c>
    </row>
    <row r="27403" spans="6:8" ht="13.5">
      <c r="F27403" s="156" t="s">
        <v>4596</v>
      </c>
      <c r="H27403">
        <v>98079</v>
      </c>
    </row>
    <row r="27404" spans="6:8" ht="13.5">
      <c r="F27404" s="156" t="s">
        <v>4596</v>
      </c>
      <c r="H27404">
        <v>98079</v>
      </c>
    </row>
    <row r="27405" spans="6:8" ht="13.5">
      <c r="F27405" s="156" t="s">
        <v>4596</v>
      </c>
      <c r="H27405">
        <v>98079</v>
      </c>
    </row>
    <row r="27406" spans="6:8" ht="13.5">
      <c r="F27406" s="156" t="s">
        <v>4596</v>
      </c>
      <c r="H27406">
        <v>98079</v>
      </c>
    </row>
    <row r="27407" spans="6:8" ht="13.5">
      <c r="F27407" s="156" t="s">
        <v>4596</v>
      </c>
      <c r="H27407">
        <v>98079</v>
      </c>
    </row>
    <row r="27408" spans="6:8" ht="13.5">
      <c r="F27408" s="156" t="s">
        <v>4596</v>
      </c>
      <c r="H27408">
        <v>98079</v>
      </c>
    </row>
    <row r="27409" spans="6:8" ht="13.5">
      <c r="F27409" s="156" t="s">
        <v>4596</v>
      </c>
      <c r="H27409">
        <v>98079</v>
      </c>
    </row>
    <row r="27410" spans="6:8" ht="13.5">
      <c r="F27410" s="156" t="s">
        <v>4597</v>
      </c>
      <c r="H27410">
        <v>98080</v>
      </c>
    </row>
    <row r="27411" spans="6:8" ht="13.5">
      <c r="F27411" s="156" t="s">
        <v>4597</v>
      </c>
      <c r="H27411">
        <v>98080</v>
      </c>
    </row>
    <row r="27412" spans="6:8" ht="13.5">
      <c r="F27412" s="156" t="s">
        <v>4597</v>
      </c>
      <c r="H27412">
        <v>98080</v>
      </c>
    </row>
    <row r="27413" spans="6:8" ht="13.5">
      <c r="F27413" s="156" t="s">
        <v>4597</v>
      </c>
      <c r="H27413">
        <v>98080</v>
      </c>
    </row>
    <row r="27414" spans="6:8" ht="13.5">
      <c r="F27414" s="156" t="s">
        <v>4597</v>
      </c>
      <c r="H27414">
        <v>98080</v>
      </c>
    </row>
    <row r="27415" spans="6:8" ht="13.5">
      <c r="F27415" s="156" t="s">
        <v>4597</v>
      </c>
      <c r="H27415">
        <v>98080</v>
      </c>
    </row>
    <row r="27416" spans="6:8" ht="13.5">
      <c r="F27416" s="156" t="s">
        <v>4597</v>
      </c>
      <c r="H27416">
        <v>98080</v>
      </c>
    </row>
    <row r="27417" spans="6:8" ht="13.5">
      <c r="F27417" s="156" t="s">
        <v>4597</v>
      </c>
      <c r="H27417">
        <v>98080</v>
      </c>
    </row>
    <row r="27418" spans="6:8" ht="13.5">
      <c r="F27418" s="156" t="s">
        <v>4597</v>
      </c>
      <c r="H27418">
        <v>98080</v>
      </c>
    </row>
    <row r="27419" spans="6:8" ht="13.5">
      <c r="F27419" s="156" t="s">
        <v>4597</v>
      </c>
      <c r="H27419">
        <v>98080</v>
      </c>
    </row>
    <row r="27420" spans="6:8" ht="13.5">
      <c r="F27420" s="156" t="s">
        <v>4597</v>
      </c>
      <c r="H27420">
        <v>98080</v>
      </c>
    </row>
    <row r="27421" spans="6:8" ht="13.5">
      <c r="F27421" s="156" t="s">
        <v>4597</v>
      </c>
      <c r="H27421">
        <v>98080</v>
      </c>
    </row>
    <row r="27422" spans="6:8" ht="13.5">
      <c r="F27422" s="156" t="s">
        <v>4597</v>
      </c>
      <c r="H27422">
        <v>98080</v>
      </c>
    </row>
    <row r="27423" spans="6:8" ht="13.5">
      <c r="F27423" s="156" t="s">
        <v>4598</v>
      </c>
      <c r="H27423">
        <v>98081</v>
      </c>
    </row>
    <row r="27424" spans="6:8" ht="13.5">
      <c r="F27424" s="156" t="s">
        <v>4598</v>
      </c>
      <c r="H27424">
        <v>98081</v>
      </c>
    </row>
    <row r="27425" spans="6:8" ht="13.5">
      <c r="F27425" s="156" t="s">
        <v>4598</v>
      </c>
      <c r="H27425">
        <v>98081</v>
      </c>
    </row>
    <row r="27426" spans="6:8" ht="13.5">
      <c r="F27426" s="156" t="s">
        <v>4598</v>
      </c>
      <c r="H27426">
        <v>98081</v>
      </c>
    </row>
    <row r="27427" spans="6:8" ht="13.5">
      <c r="F27427" s="156" t="s">
        <v>4598</v>
      </c>
      <c r="H27427">
        <v>98081</v>
      </c>
    </row>
    <row r="27428" spans="6:8" ht="13.5">
      <c r="F27428" s="156" t="s">
        <v>4598</v>
      </c>
      <c r="H27428">
        <v>98081</v>
      </c>
    </row>
    <row r="27429" spans="6:8" ht="13.5">
      <c r="F27429" s="156" t="s">
        <v>4598</v>
      </c>
      <c r="H27429">
        <v>98081</v>
      </c>
    </row>
    <row r="27430" spans="6:8" ht="13.5">
      <c r="F27430" s="156" t="s">
        <v>4598</v>
      </c>
      <c r="H27430">
        <v>98081</v>
      </c>
    </row>
    <row r="27431" spans="6:8" ht="13.5">
      <c r="F27431" s="156" t="s">
        <v>4598</v>
      </c>
      <c r="H27431">
        <v>98081</v>
      </c>
    </row>
    <row r="27432" spans="6:8" ht="13.5">
      <c r="F27432" s="156" t="s">
        <v>4598</v>
      </c>
      <c r="H27432">
        <v>98081</v>
      </c>
    </row>
    <row r="27433" spans="6:8" ht="13.5">
      <c r="F27433" s="156" t="s">
        <v>4598</v>
      </c>
      <c r="H27433">
        <v>98081</v>
      </c>
    </row>
    <row r="27434" spans="6:8" ht="13.5">
      <c r="F27434" s="156" t="s">
        <v>4598</v>
      </c>
      <c r="H27434">
        <v>98081</v>
      </c>
    </row>
    <row r="27435" spans="6:8" ht="13.5">
      <c r="F27435" s="156" t="s">
        <v>4598</v>
      </c>
      <c r="H27435">
        <v>98081</v>
      </c>
    </row>
    <row r="27436" spans="6:8" ht="13.5">
      <c r="F27436" s="156" t="s">
        <v>4599</v>
      </c>
      <c r="H27436">
        <v>98082</v>
      </c>
    </row>
    <row r="27437" spans="6:8" ht="13.5">
      <c r="F27437" s="156" t="s">
        <v>4599</v>
      </c>
      <c r="H27437">
        <v>98082</v>
      </c>
    </row>
    <row r="27438" spans="6:8" ht="13.5">
      <c r="F27438" s="156" t="s">
        <v>4599</v>
      </c>
      <c r="H27438">
        <v>98082</v>
      </c>
    </row>
    <row r="27439" spans="6:8" ht="13.5">
      <c r="F27439" s="156" t="s">
        <v>4599</v>
      </c>
      <c r="H27439">
        <v>98082</v>
      </c>
    </row>
    <row r="27440" spans="6:8" ht="13.5">
      <c r="F27440" s="156" t="s">
        <v>4599</v>
      </c>
      <c r="H27440">
        <v>98082</v>
      </c>
    </row>
    <row r="27441" spans="6:8" ht="13.5">
      <c r="F27441" s="156" t="s">
        <v>4599</v>
      </c>
      <c r="H27441">
        <v>98082</v>
      </c>
    </row>
    <row r="27442" spans="6:8" ht="13.5">
      <c r="F27442" s="156" t="s">
        <v>4599</v>
      </c>
      <c r="H27442">
        <v>98082</v>
      </c>
    </row>
    <row r="27443" spans="6:8" ht="13.5">
      <c r="F27443" s="156" t="s">
        <v>4599</v>
      </c>
      <c r="H27443">
        <v>98082</v>
      </c>
    </row>
    <row r="27444" spans="6:8" ht="13.5">
      <c r="F27444" s="156" t="s">
        <v>4599</v>
      </c>
      <c r="H27444">
        <v>98082</v>
      </c>
    </row>
    <row r="27445" spans="6:8" ht="13.5">
      <c r="F27445" s="156" t="s">
        <v>4599</v>
      </c>
      <c r="H27445">
        <v>98082</v>
      </c>
    </row>
    <row r="27446" spans="6:8" ht="13.5">
      <c r="F27446" s="156" t="s">
        <v>4599</v>
      </c>
      <c r="H27446">
        <v>98082</v>
      </c>
    </row>
    <row r="27447" spans="6:8" ht="13.5">
      <c r="F27447" s="156" t="s">
        <v>4599</v>
      </c>
      <c r="H27447">
        <v>98082</v>
      </c>
    </row>
    <row r="27448" spans="6:8" ht="13.5">
      <c r="F27448" s="156" t="s">
        <v>4599</v>
      </c>
      <c r="H27448">
        <v>98082</v>
      </c>
    </row>
    <row r="27449" spans="6:8" ht="13.5">
      <c r="F27449" s="156" t="s">
        <v>4599</v>
      </c>
      <c r="H27449">
        <v>98082</v>
      </c>
    </row>
    <row r="27450" spans="6:8" ht="13.5">
      <c r="F27450" s="156" t="s">
        <v>4599</v>
      </c>
      <c r="H27450">
        <v>98082</v>
      </c>
    </row>
    <row r="27451" spans="6:8" ht="13.5">
      <c r="F27451" s="156" t="s">
        <v>4599</v>
      </c>
      <c r="H27451">
        <v>98082</v>
      </c>
    </row>
    <row r="27452" spans="6:8" ht="13.5">
      <c r="F27452" s="156" t="s">
        <v>4599</v>
      </c>
      <c r="H27452">
        <v>98082</v>
      </c>
    </row>
    <row r="27453" spans="6:8" ht="13.5">
      <c r="F27453" s="156" t="s">
        <v>4600</v>
      </c>
      <c r="H27453">
        <v>98083</v>
      </c>
    </row>
    <row r="27454" spans="6:8" ht="13.5">
      <c r="F27454" s="156" t="s">
        <v>4600</v>
      </c>
      <c r="H27454">
        <v>98083</v>
      </c>
    </row>
    <row r="27455" spans="6:8" ht="13.5">
      <c r="F27455" s="156" t="s">
        <v>4600</v>
      </c>
      <c r="H27455">
        <v>98083</v>
      </c>
    </row>
    <row r="27456" spans="6:8" ht="13.5">
      <c r="F27456" s="156" t="s">
        <v>4600</v>
      </c>
      <c r="H27456">
        <v>98083</v>
      </c>
    </row>
    <row r="27457" spans="6:8" ht="13.5">
      <c r="F27457" s="156" t="s">
        <v>4600</v>
      </c>
      <c r="H27457">
        <v>98083</v>
      </c>
    </row>
    <row r="27458" spans="6:8" ht="13.5">
      <c r="F27458" s="156" t="s">
        <v>4600</v>
      </c>
      <c r="H27458">
        <v>98083</v>
      </c>
    </row>
    <row r="27459" spans="6:8" ht="13.5">
      <c r="F27459" s="156" t="s">
        <v>4600</v>
      </c>
      <c r="H27459">
        <v>98083</v>
      </c>
    </row>
    <row r="27460" spans="6:8" ht="13.5">
      <c r="F27460" s="156" t="s">
        <v>4600</v>
      </c>
      <c r="H27460">
        <v>98083</v>
      </c>
    </row>
    <row r="27461" spans="6:8" ht="13.5">
      <c r="F27461" s="156" t="s">
        <v>4600</v>
      </c>
      <c r="H27461">
        <v>98083</v>
      </c>
    </row>
    <row r="27462" spans="6:8" ht="13.5">
      <c r="F27462" s="156" t="s">
        <v>4600</v>
      </c>
      <c r="H27462">
        <v>98083</v>
      </c>
    </row>
    <row r="27463" spans="6:8" ht="13.5">
      <c r="F27463" s="156" t="s">
        <v>4600</v>
      </c>
      <c r="H27463">
        <v>98083</v>
      </c>
    </row>
    <row r="27464" spans="6:8" ht="13.5">
      <c r="F27464" s="156" t="s">
        <v>4600</v>
      </c>
      <c r="H27464">
        <v>98083</v>
      </c>
    </row>
    <row r="27465" spans="6:8" ht="13.5">
      <c r="F27465" s="156" t="s">
        <v>4600</v>
      </c>
      <c r="H27465">
        <v>98083</v>
      </c>
    </row>
    <row r="27466" spans="6:8" ht="13.5">
      <c r="F27466" s="156" t="s">
        <v>4600</v>
      </c>
      <c r="H27466">
        <v>98083</v>
      </c>
    </row>
    <row r="27467" spans="6:8" ht="13.5">
      <c r="F27467" s="156" t="s">
        <v>4600</v>
      </c>
      <c r="H27467">
        <v>98083</v>
      </c>
    </row>
    <row r="27468" spans="6:8" ht="13.5">
      <c r="F27468" s="156" t="s">
        <v>4600</v>
      </c>
      <c r="H27468">
        <v>98083</v>
      </c>
    </row>
    <row r="27469" spans="6:8" ht="13.5">
      <c r="F27469" s="156" t="s">
        <v>4600</v>
      </c>
      <c r="H27469">
        <v>98083</v>
      </c>
    </row>
    <row r="27470" spans="6:8" ht="13.5">
      <c r="F27470" s="156" t="s">
        <v>4601</v>
      </c>
      <c r="H27470">
        <v>98084</v>
      </c>
    </row>
    <row r="27471" spans="6:8" ht="13.5">
      <c r="F27471" s="156" t="s">
        <v>4601</v>
      </c>
      <c r="H27471">
        <v>98084</v>
      </c>
    </row>
    <row r="27472" spans="6:8" ht="13.5">
      <c r="F27472" s="156" t="s">
        <v>4601</v>
      </c>
      <c r="H27472">
        <v>98084</v>
      </c>
    </row>
    <row r="27473" spans="6:8" ht="13.5">
      <c r="F27473" s="156" t="s">
        <v>4601</v>
      </c>
      <c r="H27473">
        <v>98084</v>
      </c>
    </row>
    <row r="27474" spans="6:8" ht="13.5">
      <c r="F27474" s="156" t="s">
        <v>4601</v>
      </c>
      <c r="H27474">
        <v>98084</v>
      </c>
    </row>
    <row r="27475" spans="6:8" ht="13.5">
      <c r="F27475" s="156" t="s">
        <v>4601</v>
      </c>
      <c r="H27475">
        <v>98084</v>
      </c>
    </row>
    <row r="27476" spans="6:8" ht="13.5">
      <c r="F27476" s="156" t="s">
        <v>4601</v>
      </c>
      <c r="H27476">
        <v>98084</v>
      </c>
    </row>
    <row r="27477" spans="6:8" ht="13.5">
      <c r="F27477" s="156" t="s">
        <v>4601</v>
      </c>
      <c r="H27477">
        <v>98084</v>
      </c>
    </row>
    <row r="27478" spans="6:8" ht="13.5">
      <c r="F27478" s="156" t="s">
        <v>4601</v>
      </c>
      <c r="H27478">
        <v>98084</v>
      </c>
    </row>
    <row r="27479" spans="6:8" ht="13.5">
      <c r="F27479" s="156" t="s">
        <v>4601</v>
      </c>
      <c r="H27479">
        <v>98084</v>
      </c>
    </row>
    <row r="27480" spans="6:8" ht="13.5">
      <c r="F27480" s="156" t="s">
        <v>4601</v>
      </c>
      <c r="H27480">
        <v>98084</v>
      </c>
    </row>
    <row r="27481" spans="6:8" ht="13.5">
      <c r="F27481" s="156" t="s">
        <v>4601</v>
      </c>
      <c r="H27481">
        <v>98084</v>
      </c>
    </row>
    <row r="27482" spans="6:8" ht="13.5">
      <c r="F27482" s="156" t="s">
        <v>4601</v>
      </c>
      <c r="H27482">
        <v>98084</v>
      </c>
    </row>
    <row r="27483" spans="6:8" ht="13.5">
      <c r="F27483" s="156" t="s">
        <v>4601</v>
      </c>
      <c r="H27483">
        <v>98084</v>
      </c>
    </row>
    <row r="27484" spans="6:8" ht="13.5">
      <c r="F27484" s="156" t="s">
        <v>4601</v>
      </c>
      <c r="H27484">
        <v>98084</v>
      </c>
    </row>
    <row r="27485" spans="6:8" ht="13.5">
      <c r="F27485" s="156" t="s">
        <v>4601</v>
      </c>
      <c r="H27485">
        <v>98084</v>
      </c>
    </row>
    <row r="27486" spans="6:8" ht="13.5">
      <c r="F27486" s="156" t="s">
        <v>4601</v>
      </c>
      <c r="H27486">
        <v>98084</v>
      </c>
    </row>
    <row r="27487" spans="6:8" ht="13.5">
      <c r="F27487" s="156" t="s">
        <v>4602</v>
      </c>
      <c r="H27487">
        <v>98085</v>
      </c>
    </row>
    <row r="27488" spans="6:8" ht="13.5">
      <c r="F27488" s="156" t="s">
        <v>4602</v>
      </c>
      <c r="H27488">
        <v>98085</v>
      </c>
    </row>
    <row r="27489" spans="6:8" ht="13.5">
      <c r="F27489" s="156" t="s">
        <v>4602</v>
      </c>
      <c r="H27489">
        <v>98085</v>
      </c>
    </row>
    <row r="27490" spans="6:8" ht="13.5">
      <c r="F27490" s="156" t="s">
        <v>4602</v>
      </c>
      <c r="H27490">
        <v>98085</v>
      </c>
    </row>
    <row r="27491" spans="6:8" ht="13.5">
      <c r="F27491" s="156" t="s">
        <v>4602</v>
      </c>
      <c r="H27491">
        <v>98085</v>
      </c>
    </row>
    <row r="27492" spans="6:8" ht="13.5">
      <c r="F27492" s="156" t="s">
        <v>4602</v>
      </c>
      <c r="H27492">
        <v>98085</v>
      </c>
    </row>
    <row r="27493" spans="6:8" ht="13.5">
      <c r="F27493" s="156" t="s">
        <v>4602</v>
      </c>
      <c r="H27493">
        <v>98085</v>
      </c>
    </row>
    <row r="27494" spans="6:8" ht="13.5">
      <c r="F27494" s="156" t="s">
        <v>4602</v>
      </c>
      <c r="H27494">
        <v>98085</v>
      </c>
    </row>
    <row r="27495" spans="6:8" ht="13.5">
      <c r="F27495" s="156" t="s">
        <v>4602</v>
      </c>
      <c r="H27495">
        <v>98085</v>
      </c>
    </row>
    <row r="27496" spans="6:8" ht="13.5">
      <c r="F27496" s="156" t="s">
        <v>4602</v>
      </c>
      <c r="H27496">
        <v>98085</v>
      </c>
    </row>
    <row r="27497" spans="6:8" ht="13.5">
      <c r="F27497" s="156" t="s">
        <v>4602</v>
      </c>
      <c r="H27497">
        <v>98085</v>
      </c>
    </row>
    <row r="27498" spans="6:8" ht="13.5">
      <c r="F27498" s="156" t="s">
        <v>4602</v>
      </c>
      <c r="H27498">
        <v>98085</v>
      </c>
    </row>
    <row r="27499" spans="6:8" ht="13.5">
      <c r="F27499" s="156" t="s">
        <v>4602</v>
      </c>
      <c r="H27499">
        <v>98085</v>
      </c>
    </row>
    <row r="27500" spans="6:8" ht="13.5">
      <c r="F27500" s="156" t="s">
        <v>4602</v>
      </c>
      <c r="H27500">
        <v>98085</v>
      </c>
    </row>
    <row r="27501" spans="6:8" ht="13.5">
      <c r="F27501" s="156" t="s">
        <v>4602</v>
      </c>
      <c r="H27501">
        <v>98085</v>
      </c>
    </row>
    <row r="27502" spans="6:8" ht="13.5">
      <c r="F27502" s="156" t="s">
        <v>4602</v>
      </c>
      <c r="H27502">
        <v>98085</v>
      </c>
    </row>
    <row r="27503" spans="6:8" ht="13.5">
      <c r="F27503" s="156" t="s">
        <v>4602</v>
      </c>
      <c r="H27503">
        <v>98085</v>
      </c>
    </row>
    <row r="27504" spans="6:8" ht="13.5">
      <c r="F27504" s="156" t="s">
        <v>4603</v>
      </c>
      <c r="H27504">
        <v>98086</v>
      </c>
    </row>
    <row r="27505" spans="6:8" ht="13.5">
      <c r="F27505" s="156" t="s">
        <v>4603</v>
      </c>
      <c r="H27505">
        <v>98086</v>
      </c>
    </row>
    <row r="27506" spans="6:8" ht="13.5">
      <c r="F27506" s="156" t="s">
        <v>4603</v>
      </c>
      <c r="H27506">
        <v>98086</v>
      </c>
    </row>
    <row r="27507" spans="6:8" ht="13.5">
      <c r="F27507" s="156" t="s">
        <v>4603</v>
      </c>
      <c r="H27507">
        <v>98086</v>
      </c>
    </row>
    <row r="27508" spans="6:8" ht="13.5">
      <c r="F27508" s="156" t="s">
        <v>4603</v>
      </c>
      <c r="H27508">
        <v>98086</v>
      </c>
    </row>
    <row r="27509" spans="6:8" ht="13.5">
      <c r="F27509" s="156" t="s">
        <v>4603</v>
      </c>
      <c r="H27509">
        <v>98086</v>
      </c>
    </row>
    <row r="27510" spans="6:8" ht="13.5">
      <c r="F27510" s="156" t="s">
        <v>4603</v>
      </c>
      <c r="H27510">
        <v>98086</v>
      </c>
    </row>
    <row r="27511" spans="6:8" ht="13.5">
      <c r="F27511" s="156" t="s">
        <v>4603</v>
      </c>
      <c r="H27511">
        <v>98086</v>
      </c>
    </row>
    <row r="27512" spans="6:8" ht="13.5">
      <c r="F27512" s="156" t="s">
        <v>4603</v>
      </c>
      <c r="H27512">
        <v>98086</v>
      </c>
    </row>
    <row r="27513" spans="6:8" ht="13.5">
      <c r="F27513" s="156" t="s">
        <v>4603</v>
      </c>
      <c r="H27513">
        <v>98086</v>
      </c>
    </row>
    <row r="27514" spans="6:8" ht="13.5">
      <c r="F27514" s="156" t="s">
        <v>4603</v>
      </c>
      <c r="H27514">
        <v>98086</v>
      </c>
    </row>
    <row r="27515" spans="6:8" ht="13.5">
      <c r="F27515" s="156" t="s">
        <v>4603</v>
      </c>
      <c r="H27515">
        <v>98086</v>
      </c>
    </row>
    <row r="27516" spans="6:8" ht="13.5">
      <c r="F27516" s="156" t="s">
        <v>4603</v>
      </c>
      <c r="H27516">
        <v>98086</v>
      </c>
    </row>
    <row r="27517" spans="6:8" ht="13.5">
      <c r="F27517" s="156" t="s">
        <v>4603</v>
      </c>
      <c r="H27517">
        <v>98086</v>
      </c>
    </row>
    <row r="27518" spans="6:8" ht="13.5">
      <c r="F27518" s="156" t="s">
        <v>4603</v>
      </c>
      <c r="H27518">
        <v>98086</v>
      </c>
    </row>
    <row r="27519" spans="6:8" ht="13.5">
      <c r="F27519" s="156" t="s">
        <v>4603</v>
      </c>
      <c r="H27519">
        <v>98086</v>
      </c>
    </row>
    <row r="27520" spans="6:8" ht="13.5">
      <c r="F27520" s="156" t="s">
        <v>4603</v>
      </c>
      <c r="H27520">
        <v>98086</v>
      </c>
    </row>
    <row r="27521" spans="6:8" ht="13.5">
      <c r="F27521" s="156" t="s">
        <v>4604</v>
      </c>
      <c r="H27521">
        <v>98087</v>
      </c>
    </row>
    <row r="27522" spans="6:8" ht="13.5">
      <c r="F27522" s="156" t="s">
        <v>4604</v>
      </c>
      <c r="H27522">
        <v>98087</v>
      </c>
    </row>
    <row r="27523" spans="6:8" ht="13.5">
      <c r="F27523" s="156" t="s">
        <v>4604</v>
      </c>
      <c r="H27523">
        <v>98087</v>
      </c>
    </row>
    <row r="27524" spans="6:8" ht="13.5">
      <c r="F27524" s="156" t="s">
        <v>4604</v>
      </c>
      <c r="H27524">
        <v>98087</v>
      </c>
    </row>
    <row r="27525" spans="6:8" ht="13.5">
      <c r="F27525" s="156" t="s">
        <v>4604</v>
      </c>
      <c r="H27525">
        <v>98087</v>
      </c>
    </row>
    <row r="27526" spans="6:8" ht="13.5">
      <c r="F27526" s="156" t="s">
        <v>4604</v>
      </c>
      <c r="H27526">
        <v>98087</v>
      </c>
    </row>
    <row r="27527" spans="6:8" ht="13.5">
      <c r="F27527" s="156" t="s">
        <v>4604</v>
      </c>
      <c r="H27527">
        <v>98087</v>
      </c>
    </row>
    <row r="27528" spans="6:8" ht="13.5">
      <c r="F27528" s="156" t="s">
        <v>4604</v>
      </c>
      <c r="H27528">
        <v>98087</v>
      </c>
    </row>
    <row r="27529" spans="6:8" ht="13.5">
      <c r="F27529" s="156" t="s">
        <v>4604</v>
      </c>
      <c r="H27529">
        <v>98087</v>
      </c>
    </row>
    <row r="27530" spans="6:8" ht="13.5">
      <c r="F27530" s="156" t="s">
        <v>4604</v>
      </c>
      <c r="H27530">
        <v>98087</v>
      </c>
    </row>
    <row r="27531" spans="6:8" ht="13.5">
      <c r="F27531" s="156" t="s">
        <v>4604</v>
      </c>
      <c r="H27531">
        <v>98087</v>
      </c>
    </row>
    <row r="27532" spans="6:8" ht="13.5">
      <c r="F27532" s="156" t="s">
        <v>4604</v>
      </c>
      <c r="H27532">
        <v>98087</v>
      </c>
    </row>
    <row r="27533" spans="6:8" ht="13.5">
      <c r="F27533" s="156" t="s">
        <v>4604</v>
      </c>
      <c r="H27533">
        <v>98087</v>
      </c>
    </row>
    <row r="27534" spans="6:8" ht="13.5">
      <c r="F27534" s="156" t="s">
        <v>4604</v>
      </c>
      <c r="H27534">
        <v>98087</v>
      </c>
    </row>
    <row r="27535" spans="6:8" ht="13.5">
      <c r="F27535" s="156" t="s">
        <v>4604</v>
      </c>
      <c r="H27535">
        <v>98087</v>
      </c>
    </row>
    <row r="27536" spans="6:8" ht="13.5">
      <c r="F27536" s="156" t="s">
        <v>4604</v>
      </c>
      <c r="H27536">
        <v>98087</v>
      </c>
    </row>
    <row r="27537" spans="6:8" ht="13.5">
      <c r="F27537" s="156" t="s">
        <v>4604</v>
      </c>
      <c r="H27537">
        <v>98087</v>
      </c>
    </row>
    <row r="27538" spans="6:8" ht="13.5">
      <c r="F27538" s="156" t="s">
        <v>4605</v>
      </c>
      <c r="H27538">
        <v>98088</v>
      </c>
    </row>
    <row r="27539" spans="6:8" ht="13.5">
      <c r="F27539" s="156" t="s">
        <v>4605</v>
      </c>
      <c r="H27539">
        <v>98088</v>
      </c>
    </row>
    <row r="27540" spans="6:8" ht="13.5">
      <c r="F27540" s="156" t="s">
        <v>4605</v>
      </c>
      <c r="H27540">
        <v>98088</v>
      </c>
    </row>
    <row r="27541" spans="6:8" ht="13.5">
      <c r="F27541" s="156" t="s">
        <v>4605</v>
      </c>
      <c r="H27541">
        <v>98088</v>
      </c>
    </row>
    <row r="27542" spans="6:8" ht="13.5">
      <c r="F27542" s="156" t="s">
        <v>4605</v>
      </c>
      <c r="H27542">
        <v>98088</v>
      </c>
    </row>
    <row r="27543" spans="6:8" ht="13.5">
      <c r="F27543" s="156" t="s">
        <v>4605</v>
      </c>
      <c r="H27543">
        <v>98088</v>
      </c>
    </row>
    <row r="27544" spans="6:8" ht="13.5">
      <c r="F27544" s="156" t="s">
        <v>4605</v>
      </c>
      <c r="H27544">
        <v>98088</v>
      </c>
    </row>
    <row r="27545" spans="6:8" ht="13.5">
      <c r="F27545" s="156" t="s">
        <v>4605</v>
      </c>
      <c r="H27545">
        <v>98088</v>
      </c>
    </row>
    <row r="27546" spans="6:8" ht="13.5">
      <c r="F27546" s="156" t="s">
        <v>4605</v>
      </c>
      <c r="H27546">
        <v>98088</v>
      </c>
    </row>
    <row r="27547" spans="6:8" ht="13.5">
      <c r="F27547" s="156" t="s">
        <v>4605</v>
      </c>
      <c r="H27547">
        <v>98088</v>
      </c>
    </row>
    <row r="27548" spans="6:8" ht="13.5">
      <c r="F27548" s="156" t="s">
        <v>4605</v>
      </c>
      <c r="H27548">
        <v>98088</v>
      </c>
    </row>
    <row r="27549" spans="6:8" ht="13.5">
      <c r="F27549" s="156" t="s">
        <v>4605</v>
      </c>
      <c r="H27549">
        <v>98088</v>
      </c>
    </row>
    <row r="27550" spans="6:8" ht="13.5">
      <c r="F27550" s="156" t="s">
        <v>4605</v>
      </c>
      <c r="H27550">
        <v>98088</v>
      </c>
    </row>
    <row r="27551" spans="6:8" ht="13.5">
      <c r="F27551" s="156" t="s">
        <v>4605</v>
      </c>
      <c r="H27551">
        <v>98088</v>
      </c>
    </row>
    <row r="27552" spans="6:8" ht="13.5">
      <c r="F27552" s="156" t="s">
        <v>4605</v>
      </c>
      <c r="H27552">
        <v>98088</v>
      </c>
    </row>
    <row r="27553" spans="6:8" ht="13.5">
      <c r="F27553" s="156" t="s">
        <v>4605</v>
      </c>
      <c r="H27553">
        <v>98088</v>
      </c>
    </row>
    <row r="27554" spans="6:8" ht="13.5">
      <c r="F27554" s="156" t="s">
        <v>4605</v>
      </c>
      <c r="H27554">
        <v>98088</v>
      </c>
    </row>
    <row r="27555" spans="6:8" ht="13.5">
      <c r="F27555" s="156" t="s">
        <v>4605</v>
      </c>
      <c r="H27555">
        <v>98088</v>
      </c>
    </row>
    <row r="27556" spans="6:8" ht="13.5">
      <c r="F27556" s="156" t="s">
        <v>4606</v>
      </c>
      <c r="H27556">
        <v>98089</v>
      </c>
    </row>
    <row r="27557" spans="6:8" ht="13.5">
      <c r="F27557" s="156" t="s">
        <v>4606</v>
      </c>
      <c r="H27557">
        <v>98089</v>
      </c>
    </row>
    <row r="27558" spans="6:8" ht="13.5">
      <c r="F27558" s="156" t="s">
        <v>4606</v>
      </c>
      <c r="H27558">
        <v>98089</v>
      </c>
    </row>
    <row r="27559" spans="6:8" ht="13.5">
      <c r="F27559" s="156" t="s">
        <v>4606</v>
      </c>
      <c r="H27559">
        <v>98089</v>
      </c>
    </row>
    <row r="27560" spans="6:8" ht="13.5">
      <c r="F27560" s="156" t="s">
        <v>4606</v>
      </c>
      <c r="H27560">
        <v>98089</v>
      </c>
    </row>
    <row r="27561" spans="6:8" ht="13.5">
      <c r="F27561" s="156" t="s">
        <v>4606</v>
      </c>
      <c r="H27561">
        <v>98089</v>
      </c>
    </row>
    <row r="27562" spans="6:8" ht="13.5">
      <c r="F27562" s="156" t="s">
        <v>4606</v>
      </c>
      <c r="H27562">
        <v>98089</v>
      </c>
    </row>
    <row r="27563" spans="6:8" ht="13.5">
      <c r="F27563" s="156" t="s">
        <v>4606</v>
      </c>
      <c r="H27563">
        <v>98089</v>
      </c>
    </row>
    <row r="27564" spans="6:8" ht="13.5">
      <c r="F27564" s="156" t="s">
        <v>4606</v>
      </c>
      <c r="H27564">
        <v>98089</v>
      </c>
    </row>
    <row r="27565" spans="6:8" ht="13.5">
      <c r="F27565" s="156" t="s">
        <v>4606</v>
      </c>
      <c r="H27565">
        <v>98089</v>
      </c>
    </row>
    <row r="27566" spans="6:8" ht="13.5">
      <c r="F27566" s="156" t="s">
        <v>4606</v>
      </c>
      <c r="H27566">
        <v>98089</v>
      </c>
    </row>
    <row r="27567" spans="6:8" ht="13.5">
      <c r="F27567" s="156" t="s">
        <v>4606</v>
      </c>
      <c r="H27567">
        <v>98089</v>
      </c>
    </row>
    <row r="27568" spans="6:8" ht="13.5">
      <c r="F27568" s="156" t="s">
        <v>4606</v>
      </c>
      <c r="H27568">
        <v>98089</v>
      </c>
    </row>
    <row r="27569" spans="6:8" ht="13.5">
      <c r="F27569" s="156" t="s">
        <v>4606</v>
      </c>
      <c r="H27569">
        <v>98089</v>
      </c>
    </row>
    <row r="27570" spans="6:8" ht="13.5">
      <c r="F27570" s="156" t="s">
        <v>4606</v>
      </c>
      <c r="H27570">
        <v>98089</v>
      </c>
    </row>
    <row r="27571" spans="6:8" ht="13.5">
      <c r="F27571" s="156" t="s">
        <v>4606</v>
      </c>
      <c r="H27571">
        <v>98089</v>
      </c>
    </row>
    <row r="27572" spans="6:8" ht="13.5">
      <c r="F27572" s="156" t="s">
        <v>4606</v>
      </c>
      <c r="H27572">
        <v>98089</v>
      </c>
    </row>
    <row r="27573" spans="6:8" ht="13.5">
      <c r="F27573" s="156" t="s">
        <v>4606</v>
      </c>
      <c r="H27573">
        <v>98089</v>
      </c>
    </row>
    <row r="27574" spans="6:8" ht="13.5">
      <c r="F27574" s="156" t="s">
        <v>4607</v>
      </c>
      <c r="H27574">
        <v>98090</v>
      </c>
    </row>
    <row r="27575" spans="6:8" ht="13.5">
      <c r="F27575" s="156" t="s">
        <v>4607</v>
      </c>
      <c r="H27575">
        <v>98090</v>
      </c>
    </row>
    <row r="27576" spans="6:8" ht="13.5">
      <c r="F27576" s="156" t="s">
        <v>4607</v>
      </c>
      <c r="H27576">
        <v>98090</v>
      </c>
    </row>
    <row r="27577" spans="6:8" ht="13.5">
      <c r="F27577" s="156" t="s">
        <v>4607</v>
      </c>
      <c r="H27577">
        <v>98090</v>
      </c>
    </row>
    <row r="27578" spans="6:8" ht="13.5">
      <c r="F27578" s="156" t="s">
        <v>4607</v>
      </c>
      <c r="H27578">
        <v>98090</v>
      </c>
    </row>
    <row r="27579" spans="6:8" ht="13.5">
      <c r="F27579" s="156" t="s">
        <v>4607</v>
      </c>
      <c r="H27579">
        <v>98090</v>
      </c>
    </row>
    <row r="27580" spans="6:8" ht="13.5">
      <c r="F27580" s="156" t="s">
        <v>4607</v>
      </c>
      <c r="H27580">
        <v>98090</v>
      </c>
    </row>
    <row r="27581" spans="6:8" ht="13.5">
      <c r="F27581" s="156" t="s">
        <v>4607</v>
      </c>
      <c r="H27581">
        <v>98090</v>
      </c>
    </row>
    <row r="27582" spans="6:8" ht="13.5">
      <c r="F27582" s="156" t="s">
        <v>4607</v>
      </c>
      <c r="H27582">
        <v>98090</v>
      </c>
    </row>
    <row r="27583" spans="6:8" ht="13.5">
      <c r="F27583" s="156" t="s">
        <v>4607</v>
      </c>
      <c r="H27583">
        <v>98090</v>
      </c>
    </row>
    <row r="27584" spans="6:8" ht="13.5">
      <c r="F27584" s="156" t="s">
        <v>4607</v>
      </c>
      <c r="H27584">
        <v>98090</v>
      </c>
    </row>
    <row r="27585" spans="6:8" ht="13.5">
      <c r="F27585" s="156" t="s">
        <v>4607</v>
      </c>
      <c r="H27585">
        <v>98090</v>
      </c>
    </row>
    <row r="27586" spans="6:8" ht="13.5">
      <c r="F27586" s="156" t="s">
        <v>4607</v>
      </c>
      <c r="H27586">
        <v>98090</v>
      </c>
    </row>
    <row r="27587" spans="6:8" ht="13.5">
      <c r="F27587" s="156" t="s">
        <v>4607</v>
      </c>
      <c r="H27587">
        <v>98090</v>
      </c>
    </row>
    <row r="27588" spans="6:8" ht="13.5">
      <c r="F27588" s="156" t="s">
        <v>4607</v>
      </c>
      <c r="H27588">
        <v>98090</v>
      </c>
    </row>
    <row r="27589" spans="6:8" ht="13.5">
      <c r="F27589" s="156" t="s">
        <v>4607</v>
      </c>
      <c r="H27589">
        <v>98090</v>
      </c>
    </row>
    <row r="27590" spans="6:8" ht="13.5">
      <c r="F27590" s="156" t="s">
        <v>4607</v>
      </c>
      <c r="H27590">
        <v>98090</v>
      </c>
    </row>
    <row r="27591" spans="6:8" ht="13.5">
      <c r="F27591" s="156" t="s">
        <v>4607</v>
      </c>
      <c r="H27591">
        <v>98090</v>
      </c>
    </row>
    <row r="27592" spans="6:8" ht="13.5">
      <c r="F27592" s="156" t="s">
        <v>4608</v>
      </c>
      <c r="H27592">
        <v>98091</v>
      </c>
    </row>
    <row r="27593" spans="6:8" ht="13.5">
      <c r="F27593" s="156" t="s">
        <v>4608</v>
      </c>
      <c r="H27593">
        <v>98091</v>
      </c>
    </row>
    <row r="27594" spans="6:8" ht="13.5">
      <c r="F27594" s="156" t="s">
        <v>4608</v>
      </c>
      <c r="H27594">
        <v>98091</v>
      </c>
    </row>
    <row r="27595" spans="6:8" ht="13.5">
      <c r="F27595" s="156" t="s">
        <v>4608</v>
      </c>
      <c r="H27595">
        <v>98091</v>
      </c>
    </row>
    <row r="27596" spans="6:8" ht="13.5">
      <c r="F27596" s="156" t="s">
        <v>4608</v>
      </c>
      <c r="H27596">
        <v>98091</v>
      </c>
    </row>
    <row r="27597" spans="6:8" ht="13.5">
      <c r="F27597" s="156" t="s">
        <v>4608</v>
      </c>
      <c r="H27597">
        <v>98091</v>
      </c>
    </row>
    <row r="27598" spans="6:8" ht="13.5">
      <c r="F27598" s="156" t="s">
        <v>4608</v>
      </c>
      <c r="H27598">
        <v>98091</v>
      </c>
    </row>
    <row r="27599" spans="6:8" ht="13.5">
      <c r="F27599" s="156" t="s">
        <v>4608</v>
      </c>
      <c r="H27599">
        <v>98091</v>
      </c>
    </row>
    <row r="27600" spans="6:8" ht="13.5">
      <c r="F27600" s="156" t="s">
        <v>4608</v>
      </c>
      <c r="H27600">
        <v>98091</v>
      </c>
    </row>
    <row r="27601" spans="6:8" ht="13.5">
      <c r="F27601" s="156" t="s">
        <v>4608</v>
      </c>
      <c r="H27601">
        <v>98091</v>
      </c>
    </row>
    <row r="27602" spans="6:8" ht="13.5">
      <c r="F27602" s="156" t="s">
        <v>4608</v>
      </c>
      <c r="H27602">
        <v>98091</v>
      </c>
    </row>
    <row r="27603" spans="6:8" ht="13.5">
      <c r="F27603" s="156" t="s">
        <v>4608</v>
      </c>
      <c r="H27603">
        <v>98091</v>
      </c>
    </row>
    <row r="27604" spans="6:8" ht="13.5">
      <c r="F27604" s="156" t="s">
        <v>4608</v>
      </c>
      <c r="H27604">
        <v>98091</v>
      </c>
    </row>
    <row r="27605" spans="6:8" ht="13.5">
      <c r="F27605" s="156" t="s">
        <v>4608</v>
      </c>
      <c r="H27605">
        <v>98091</v>
      </c>
    </row>
    <row r="27606" spans="6:8" ht="13.5">
      <c r="F27606" s="156" t="s">
        <v>4608</v>
      </c>
      <c r="H27606">
        <v>98091</v>
      </c>
    </row>
    <row r="27607" spans="6:8" ht="13.5">
      <c r="F27607" s="156" t="s">
        <v>4608</v>
      </c>
      <c r="H27607">
        <v>98091</v>
      </c>
    </row>
    <row r="27608" spans="6:8" ht="13.5">
      <c r="F27608" s="156" t="s">
        <v>4608</v>
      </c>
      <c r="H27608">
        <v>98091</v>
      </c>
    </row>
    <row r="27609" spans="6:8" ht="13.5">
      <c r="F27609" s="156" t="s">
        <v>4608</v>
      </c>
      <c r="H27609">
        <v>98091</v>
      </c>
    </row>
    <row r="27610" spans="6:8" ht="13.5">
      <c r="F27610" s="156" t="s">
        <v>4609</v>
      </c>
      <c r="H27610">
        <v>98092</v>
      </c>
    </row>
    <row r="27611" spans="6:8" ht="13.5">
      <c r="F27611" s="156" t="s">
        <v>4609</v>
      </c>
      <c r="H27611">
        <v>98092</v>
      </c>
    </row>
    <row r="27612" spans="6:8" ht="13.5">
      <c r="F27612" s="156" t="s">
        <v>4609</v>
      </c>
      <c r="H27612">
        <v>98092</v>
      </c>
    </row>
    <row r="27613" spans="6:8" ht="13.5">
      <c r="F27613" s="156" t="s">
        <v>4609</v>
      </c>
      <c r="H27613">
        <v>98092</v>
      </c>
    </row>
    <row r="27614" spans="6:8" ht="13.5">
      <c r="F27614" s="156" t="s">
        <v>4609</v>
      </c>
      <c r="H27614">
        <v>98092</v>
      </c>
    </row>
    <row r="27615" spans="6:8" ht="13.5">
      <c r="F27615" s="156" t="s">
        <v>4609</v>
      </c>
      <c r="H27615">
        <v>98092</v>
      </c>
    </row>
    <row r="27616" spans="6:8" ht="13.5">
      <c r="F27616" s="156" t="s">
        <v>4609</v>
      </c>
      <c r="H27616">
        <v>98092</v>
      </c>
    </row>
    <row r="27617" spans="6:8" ht="13.5">
      <c r="F27617" s="156" t="s">
        <v>4609</v>
      </c>
      <c r="H27617">
        <v>98092</v>
      </c>
    </row>
    <row r="27618" spans="6:8" ht="13.5">
      <c r="F27618" s="156" t="s">
        <v>4609</v>
      </c>
      <c r="H27618">
        <v>98092</v>
      </c>
    </row>
    <row r="27619" spans="6:8" ht="13.5">
      <c r="F27619" s="156" t="s">
        <v>4609</v>
      </c>
      <c r="H27619">
        <v>98092</v>
      </c>
    </row>
    <row r="27620" spans="6:8" ht="13.5">
      <c r="F27620" s="156" t="s">
        <v>4609</v>
      </c>
      <c r="H27620">
        <v>98092</v>
      </c>
    </row>
    <row r="27621" spans="6:8" ht="13.5">
      <c r="F27621" s="156" t="s">
        <v>4609</v>
      </c>
      <c r="H27621">
        <v>98092</v>
      </c>
    </row>
    <row r="27622" spans="6:8" ht="13.5">
      <c r="F27622" s="156" t="s">
        <v>4609</v>
      </c>
      <c r="H27622">
        <v>98092</v>
      </c>
    </row>
    <row r="27623" spans="6:8" ht="13.5">
      <c r="F27623" s="156" t="s">
        <v>4609</v>
      </c>
      <c r="H27623">
        <v>98092</v>
      </c>
    </row>
    <row r="27624" spans="6:8" ht="13.5">
      <c r="F27624" s="156" t="s">
        <v>4609</v>
      </c>
      <c r="H27624">
        <v>98092</v>
      </c>
    </row>
    <row r="27625" spans="6:8" ht="13.5">
      <c r="F27625" s="156" t="s">
        <v>4609</v>
      </c>
      <c r="H27625">
        <v>98092</v>
      </c>
    </row>
    <row r="27626" spans="6:8" ht="13.5">
      <c r="F27626" s="156" t="s">
        <v>4609</v>
      </c>
      <c r="H27626">
        <v>98092</v>
      </c>
    </row>
    <row r="27627" spans="6:8" ht="13.5">
      <c r="F27627" s="156" t="s">
        <v>4609</v>
      </c>
      <c r="H27627">
        <v>98092</v>
      </c>
    </row>
    <row r="27628" spans="6:8" ht="13.5">
      <c r="F27628" s="156" t="s">
        <v>4610</v>
      </c>
      <c r="H27628">
        <v>98093</v>
      </c>
    </row>
    <row r="27629" spans="6:8" ht="13.5">
      <c r="F27629" s="156" t="s">
        <v>4610</v>
      </c>
      <c r="H27629">
        <v>98093</v>
      </c>
    </row>
    <row r="27630" spans="6:8" ht="13.5">
      <c r="F27630" s="156" t="s">
        <v>4610</v>
      </c>
      <c r="H27630">
        <v>98093</v>
      </c>
    </row>
    <row r="27631" spans="6:8" ht="13.5">
      <c r="F27631" s="156" t="s">
        <v>4610</v>
      </c>
      <c r="H27631">
        <v>98093</v>
      </c>
    </row>
    <row r="27632" spans="6:8" ht="13.5">
      <c r="F27632" s="156" t="s">
        <v>4610</v>
      </c>
      <c r="H27632">
        <v>98093</v>
      </c>
    </row>
    <row r="27633" spans="6:8" ht="13.5">
      <c r="F27633" s="156" t="s">
        <v>4610</v>
      </c>
      <c r="H27633">
        <v>98093</v>
      </c>
    </row>
    <row r="27634" spans="6:8" ht="13.5">
      <c r="F27634" s="156" t="s">
        <v>4610</v>
      </c>
      <c r="H27634">
        <v>98093</v>
      </c>
    </row>
    <row r="27635" spans="6:8" ht="13.5">
      <c r="F27635" s="156" t="s">
        <v>4610</v>
      </c>
      <c r="H27635">
        <v>98093</v>
      </c>
    </row>
    <row r="27636" spans="6:8" ht="13.5">
      <c r="F27636" s="156" t="s">
        <v>4610</v>
      </c>
      <c r="H27636">
        <v>98093</v>
      </c>
    </row>
    <row r="27637" spans="6:8" ht="13.5">
      <c r="F27637" s="156" t="s">
        <v>4610</v>
      </c>
      <c r="H27637">
        <v>98093</v>
      </c>
    </row>
    <row r="27638" spans="6:8" ht="13.5">
      <c r="F27638" s="156" t="s">
        <v>4610</v>
      </c>
      <c r="H27638">
        <v>98093</v>
      </c>
    </row>
    <row r="27639" spans="6:8" ht="13.5">
      <c r="F27639" s="156" t="s">
        <v>4610</v>
      </c>
      <c r="H27639">
        <v>98093</v>
      </c>
    </row>
    <row r="27640" spans="6:8" ht="13.5">
      <c r="F27640" s="156" t="s">
        <v>4610</v>
      </c>
      <c r="H27640">
        <v>98093</v>
      </c>
    </row>
    <row r="27641" spans="6:8" ht="13.5">
      <c r="F27641" s="156" t="s">
        <v>4610</v>
      </c>
      <c r="H27641">
        <v>98093</v>
      </c>
    </row>
    <row r="27642" spans="6:8" ht="13.5">
      <c r="F27642" s="156" t="s">
        <v>4610</v>
      </c>
      <c r="H27642">
        <v>98093</v>
      </c>
    </row>
    <row r="27643" spans="6:8" ht="13.5">
      <c r="F27643" s="156" t="s">
        <v>4610</v>
      </c>
      <c r="H27643">
        <v>98093</v>
      </c>
    </row>
    <row r="27644" spans="6:8" ht="13.5">
      <c r="F27644" s="156" t="s">
        <v>4610</v>
      </c>
      <c r="H27644">
        <v>98093</v>
      </c>
    </row>
    <row r="27645" spans="6:8" ht="13.5">
      <c r="F27645" s="156" t="s">
        <v>4610</v>
      </c>
      <c r="H27645">
        <v>98093</v>
      </c>
    </row>
    <row r="27646" spans="6:8" ht="13.5">
      <c r="F27646" s="156" t="s">
        <v>4611</v>
      </c>
      <c r="H27646">
        <v>98094</v>
      </c>
    </row>
    <row r="27647" spans="6:8" ht="13.5">
      <c r="F27647" s="156" t="s">
        <v>4611</v>
      </c>
      <c r="H27647">
        <v>98094</v>
      </c>
    </row>
    <row r="27648" spans="6:8" ht="13.5">
      <c r="F27648" s="156" t="s">
        <v>4611</v>
      </c>
      <c r="H27648">
        <v>98094</v>
      </c>
    </row>
    <row r="27649" spans="6:8" ht="13.5">
      <c r="F27649" s="156" t="s">
        <v>4611</v>
      </c>
      <c r="H27649">
        <v>98094</v>
      </c>
    </row>
    <row r="27650" spans="6:8" ht="13.5">
      <c r="F27650" s="156" t="s">
        <v>4611</v>
      </c>
      <c r="H27650">
        <v>98094</v>
      </c>
    </row>
    <row r="27651" spans="6:8" ht="13.5">
      <c r="F27651" s="156" t="s">
        <v>4611</v>
      </c>
      <c r="H27651">
        <v>98094</v>
      </c>
    </row>
    <row r="27652" spans="6:8" ht="13.5">
      <c r="F27652" s="156" t="s">
        <v>4611</v>
      </c>
      <c r="H27652">
        <v>98094</v>
      </c>
    </row>
    <row r="27653" spans="6:8" ht="13.5">
      <c r="F27653" s="156" t="s">
        <v>4611</v>
      </c>
      <c r="H27653">
        <v>98094</v>
      </c>
    </row>
    <row r="27654" spans="6:8" ht="13.5">
      <c r="F27654" s="156" t="s">
        <v>4611</v>
      </c>
      <c r="H27654">
        <v>98094</v>
      </c>
    </row>
    <row r="27655" spans="6:8" ht="13.5">
      <c r="F27655" s="156" t="s">
        <v>4611</v>
      </c>
      <c r="H27655">
        <v>98094</v>
      </c>
    </row>
    <row r="27656" spans="6:8" ht="13.5">
      <c r="F27656" s="156" t="s">
        <v>4611</v>
      </c>
      <c r="H27656">
        <v>98094</v>
      </c>
    </row>
    <row r="27657" spans="6:8" ht="13.5">
      <c r="F27657" s="156" t="s">
        <v>4611</v>
      </c>
      <c r="H27657">
        <v>98094</v>
      </c>
    </row>
    <row r="27658" spans="6:8" ht="13.5">
      <c r="F27658" s="156" t="s">
        <v>4611</v>
      </c>
      <c r="H27658">
        <v>98094</v>
      </c>
    </row>
    <row r="27659" spans="6:8" ht="13.5">
      <c r="F27659" s="156" t="s">
        <v>4611</v>
      </c>
      <c r="H27659">
        <v>98094</v>
      </c>
    </row>
    <row r="27660" spans="6:8" ht="13.5">
      <c r="F27660" s="156" t="s">
        <v>4611</v>
      </c>
      <c r="H27660">
        <v>98094</v>
      </c>
    </row>
    <row r="27661" spans="6:8" ht="13.5">
      <c r="F27661" s="156" t="s">
        <v>4611</v>
      </c>
      <c r="H27661">
        <v>98094</v>
      </c>
    </row>
    <row r="27662" spans="6:8" ht="13.5">
      <c r="F27662" s="156" t="s">
        <v>4612</v>
      </c>
      <c r="H27662">
        <v>98099</v>
      </c>
    </row>
    <row r="27663" spans="6:8" ht="13.5">
      <c r="F27663" s="156" t="s">
        <v>4612</v>
      </c>
      <c r="H27663">
        <v>98099</v>
      </c>
    </row>
    <row r="27664" spans="6:8" ht="13.5">
      <c r="F27664" s="156" t="s">
        <v>4612</v>
      </c>
      <c r="H27664">
        <v>98099</v>
      </c>
    </row>
    <row r="27665" spans="6:8" ht="13.5">
      <c r="F27665" s="156" t="s">
        <v>4612</v>
      </c>
      <c r="H27665">
        <v>98099</v>
      </c>
    </row>
    <row r="27666" spans="6:8" ht="13.5">
      <c r="F27666" s="156" t="s">
        <v>4612</v>
      </c>
      <c r="H27666">
        <v>98099</v>
      </c>
    </row>
    <row r="27667" spans="6:8" ht="13.5">
      <c r="F27667" s="156" t="s">
        <v>4612</v>
      </c>
      <c r="H27667">
        <v>98099</v>
      </c>
    </row>
    <row r="27668" spans="6:8" ht="13.5">
      <c r="F27668" s="156" t="s">
        <v>4612</v>
      </c>
      <c r="H27668">
        <v>98099</v>
      </c>
    </row>
    <row r="27669" spans="6:8" ht="13.5">
      <c r="F27669" s="156" t="s">
        <v>4612</v>
      </c>
      <c r="H27669">
        <v>98099</v>
      </c>
    </row>
    <row r="27670" spans="6:8" ht="13.5">
      <c r="F27670" s="156" t="s">
        <v>4612</v>
      </c>
      <c r="H27670">
        <v>98099</v>
      </c>
    </row>
    <row r="27671" spans="6:8" ht="13.5">
      <c r="F27671" s="156" t="s">
        <v>4612</v>
      </c>
      <c r="H27671">
        <v>98099</v>
      </c>
    </row>
    <row r="27672" spans="6:8" ht="13.5">
      <c r="F27672" s="156" t="s">
        <v>4612</v>
      </c>
      <c r="H27672">
        <v>98099</v>
      </c>
    </row>
    <row r="27673" spans="6:8" ht="13.5">
      <c r="F27673" s="156" t="s">
        <v>4612</v>
      </c>
      <c r="H27673">
        <v>98099</v>
      </c>
    </row>
    <row r="27674" spans="6:8" ht="13.5">
      <c r="F27674" s="156" t="s">
        <v>4612</v>
      </c>
      <c r="H27674">
        <v>98099</v>
      </c>
    </row>
    <row r="27675" spans="6:8" ht="13.5">
      <c r="F27675" s="156" t="s">
        <v>4612</v>
      </c>
      <c r="H27675">
        <v>98099</v>
      </c>
    </row>
    <row r="27676" spans="6:8" ht="13.5">
      <c r="F27676" s="156" t="s">
        <v>4612</v>
      </c>
      <c r="H27676">
        <v>98099</v>
      </c>
    </row>
    <row r="27677" spans="6:8" ht="13.5">
      <c r="F27677" s="156" t="s">
        <v>4613</v>
      </c>
      <c r="H27677">
        <v>98100</v>
      </c>
    </row>
    <row r="27678" spans="6:8" ht="13.5">
      <c r="F27678" s="156" t="s">
        <v>4613</v>
      </c>
      <c r="H27678">
        <v>98100</v>
      </c>
    </row>
    <row r="27679" spans="6:8" ht="13.5">
      <c r="F27679" s="156" t="s">
        <v>4613</v>
      </c>
      <c r="H27679">
        <v>98100</v>
      </c>
    </row>
    <row r="27680" spans="6:8" ht="13.5">
      <c r="F27680" s="156" t="s">
        <v>4613</v>
      </c>
      <c r="H27680">
        <v>98100</v>
      </c>
    </row>
    <row r="27681" spans="6:8" ht="13.5">
      <c r="F27681" s="156" t="s">
        <v>4613</v>
      </c>
      <c r="H27681">
        <v>98100</v>
      </c>
    </row>
    <row r="27682" spans="6:8" ht="13.5">
      <c r="F27682" s="156" t="s">
        <v>4613</v>
      </c>
      <c r="H27682">
        <v>98100</v>
      </c>
    </row>
    <row r="27683" spans="6:8" ht="13.5">
      <c r="F27683" s="156" t="s">
        <v>4613</v>
      </c>
      <c r="H27683">
        <v>98100</v>
      </c>
    </row>
    <row r="27684" spans="6:8" ht="13.5">
      <c r="F27684" s="156" t="s">
        <v>4613</v>
      </c>
      <c r="H27684">
        <v>98100</v>
      </c>
    </row>
    <row r="27685" spans="6:8" ht="13.5">
      <c r="F27685" s="156" t="s">
        <v>4613</v>
      </c>
      <c r="H27685">
        <v>98100</v>
      </c>
    </row>
    <row r="27686" spans="6:8" ht="13.5">
      <c r="F27686" s="156" t="s">
        <v>4613</v>
      </c>
      <c r="H27686">
        <v>98100</v>
      </c>
    </row>
    <row r="27687" spans="6:8" ht="13.5">
      <c r="F27687" s="156" t="s">
        <v>4613</v>
      </c>
      <c r="H27687">
        <v>98100</v>
      </c>
    </row>
    <row r="27688" spans="6:8" ht="13.5">
      <c r="F27688" s="156" t="s">
        <v>4613</v>
      </c>
      <c r="H27688">
        <v>98100</v>
      </c>
    </row>
    <row r="27689" spans="6:8" ht="13.5">
      <c r="F27689" s="156" t="s">
        <v>4613</v>
      </c>
      <c r="H27689">
        <v>98100</v>
      </c>
    </row>
    <row r="27690" spans="6:8" ht="13.5">
      <c r="F27690" s="156" t="s">
        <v>4613</v>
      </c>
      <c r="H27690">
        <v>98100</v>
      </c>
    </row>
    <row r="27691" spans="6:8" ht="13.5">
      <c r="F27691" s="156" t="s">
        <v>4613</v>
      </c>
      <c r="H27691">
        <v>98100</v>
      </c>
    </row>
    <row r="27692" spans="6:8" ht="13.5">
      <c r="F27692" s="156" t="s">
        <v>4614</v>
      </c>
      <c r="H27692">
        <v>98101</v>
      </c>
    </row>
    <row r="27693" spans="6:8" ht="13.5">
      <c r="F27693" s="156" t="s">
        <v>4614</v>
      </c>
      <c r="H27693">
        <v>98101</v>
      </c>
    </row>
    <row r="27694" spans="6:8" ht="13.5">
      <c r="F27694" s="156" t="s">
        <v>4614</v>
      </c>
      <c r="H27694">
        <v>98101</v>
      </c>
    </row>
    <row r="27695" spans="6:8" ht="13.5">
      <c r="F27695" s="156" t="s">
        <v>4614</v>
      </c>
      <c r="H27695">
        <v>98101</v>
      </c>
    </row>
    <row r="27696" spans="6:8" ht="13.5">
      <c r="F27696" s="156" t="s">
        <v>4614</v>
      </c>
      <c r="H27696">
        <v>98101</v>
      </c>
    </row>
    <row r="27697" spans="6:8" ht="13.5">
      <c r="F27697" s="156" t="s">
        <v>4614</v>
      </c>
      <c r="H27697">
        <v>98101</v>
      </c>
    </row>
    <row r="27698" spans="6:8" ht="13.5">
      <c r="F27698" s="156" t="s">
        <v>4614</v>
      </c>
      <c r="H27698">
        <v>98101</v>
      </c>
    </row>
    <row r="27699" spans="6:8" ht="13.5">
      <c r="F27699" s="156" t="s">
        <v>4614</v>
      </c>
      <c r="H27699">
        <v>98101</v>
      </c>
    </row>
    <row r="27700" spans="6:8" ht="13.5">
      <c r="F27700" s="156" t="s">
        <v>4614</v>
      </c>
      <c r="H27700">
        <v>98101</v>
      </c>
    </row>
    <row r="27701" spans="6:8" ht="13.5">
      <c r="F27701" s="156" t="s">
        <v>4614</v>
      </c>
      <c r="H27701">
        <v>98101</v>
      </c>
    </row>
    <row r="27702" spans="6:8" ht="13.5">
      <c r="F27702" s="156" t="s">
        <v>4614</v>
      </c>
      <c r="H27702">
        <v>98101</v>
      </c>
    </row>
    <row r="27703" spans="6:8" ht="13.5">
      <c r="F27703" s="156" t="s">
        <v>4614</v>
      </c>
      <c r="H27703">
        <v>98101</v>
      </c>
    </row>
    <row r="27704" spans="6:8" ht="13.5">
      <c r="F27704" s="156" t="s">
        <v>4614</v>
      </c>
      <c r="H27704">
        <v>98101</v>
      </c>
    </row>
    <row r="27705" spans="6:8" ht="13.5">
      <c r="F27705" s="156" t="s">
        <v>4614</v>
      </c>
      <c r="H27705">
        <v>98101</v>
      </c>
    </row>
    <row r="27706" spans="6:8" ht="13.5">
      <c r="F27706" s="156" t="s">
        <v>4614</v>
      </c>
      <c r="H27706">
        <v>98101</v>
      </c>
    </row>
    <row r="27707" spans="6:8" ht="13.5">
      <c r="F27707" s="156" t="s">
        <v>4615</v>
      </c>
      <c r="H27707">
        <v>98109</v>
      </c>
    </row>
    <row r="27708" spans="6:8" ht="13.5">
      <c r="F27708" s="156" t="s">
        <v>4615</v>
      </c>
      <c r="H27708">
        <v>98109</v>
      </c>
    </row>
    <row r="27709" spans="6:8" ht="13.5">
      <c r="F27709" s="156" t="s">
        <v>4615</v>
      </c>
      <c r="H27709">
        <v>98109</v>
      </c>
    </row>
    <row r="27710" spans="6:8" ht="13.5">
      <c r="F27710" s="156" t="s">
        <v>4615</v>
      </c>
      <c r="H27710">
        <v>98109</v>
      </c>
    </row>
    <row r="27711" spans="6:8" ht="13.5">
      <c r="F27711" s="156" t="s">
        <v>4615</v>
      </c>
      <c r="H27711">
        <v>98109</v>
      </c>
    </row>
    <row r="27712" spans="6:8" ht="13.5">
      <c r="F27712" s="156" t="s">
        <v>4615</v>
      </c>
      <c r="H27712">
        <v>98109</v>
      </c>
    </row>
    <row r="27713" spans="6:8" ht="13.5">
      <c r="F27713" s="156" t="s">
        <v>4615</v>
      </c>
      <c r="H27713">
        <v>98109</v>
      </c>
    </row>
    <row r="27714" spans="6:8" ht="13.5">
      <c r="F27714" s="156" t="s">
        <v>4615</v>
      </c>
      <c r="H27714">
        <v>98109</v>
      </c>
    </row>
    <row r="27715" spans="6:8" ht="13.5">
      <c r="F27715" s="156" t="s">
        <v>4615</v>
      </c>
      <c r="H27715">
        <v>98109</v>
      </c>
    </row>
    <row r="27716" spans="6:8" ht="13.5">
      <c r="F27716" s="156" t="s">
        <v>4615</v>
      </c>
      <c r="H27716">
        <v>98109</v>
      </c>
    </row>
    <row r="27717" spans="6:8" ht="13.5">
      <c r="F27717" s="156" t="s">
        <v>4615</v>
      </c>
      <c r="H27717">
        <v>98109</v>
      </c>
    </row>
    <row r="27718" spans="6:8" ht="13.5">
      <c r="F27718" s="156" t="s">
        <v>4615</v>
      </c>
      <c r="H27718">
        <v>98109</v>
      </c>
    </row>
    <row r="27719" spans="6:8" ht="13.5">
      <c r="F27719" s="156" t="s">
        <v>4616</v>
      </c>
      <c r="H27719">
        <v>98110</v>
      </c>
    </row>
    <row r="27720" spans="6:8" ht="13.5">
      <c r="F27720" s="156" t="s">
        <v>4616</v>
      </c>
      <c r="H27720">
        <v>98110</v>
      </c>
    </row>
    <row r="27721" spans="6:8" ht="13.5">
      <c r="F27721" s="156" t="s">
        <v>4616</v>
      </c>
      <c r="H27721">
        <v>98110</v>
      </c>
    </row>
    <row r="27722" spans="6:8" ht="13.5">
      <c r="F27722" s="156" t="s">
        <v>4616</v>
      </c>
      <c r="H27722">
        <v>98110</v>
      </c>
    </row>
    <row r="27723" spans="6:8" ht="13.5">
      <c r="F27723" s="156" t="s">
        <v>4616</v>
      </c>
      <c r="H27723">
        <v>98110</v>
      </c>
    </row>
    <row r="27724" spans="6:8" ht="13.5">
      <c r="F27724" s="156" t="s">
        <v>4617</v>
      </c>
      <c r="H27724">
        <v>98111</v>
      </c>
    </row>
    <row r="27725" spans="6:8" ht="13.5">
      <c r="F27725" s="156" t="s">
        <v>4617</v>
      </c>
      <c r="H27725">
        <v>98111</v>
      </c>
    </row>
    <row r="27726" spans="6:8" ht="13.5">
      <c r="F27726" s="156" t="s">
        <v>4617</v>
      </c>
      <c r="H27726">
        <v>98111</v>
      </c>
    </row>
    <row r="27727" spans="6:8" ht="13.5">
      <c r="F27727" s="156" t="s">
        <v>4617</v>
      </c>
      <c r="H27727">
        <v>98111</v>
      </c>
    </row>
    <row r="27728" spans="6:8" ht="13.5">
      <c r="F27728" s="156" t="s">
        <v>4617</v>
      </c>
      <c r="H27728">
        <v>98111</v>
      </c>
    </row>
    <row r="27729" spans="6:8" ht="13.5">
      <c r="F27729" s="156" t="s">
        <v>4618</v>
      </c>
      <c r="H27729">
        <v>98112</v>
      </c>
    </row>
    <row r="27730" spans="6:8" ht="13.5">
      <c r="F27730" s="156" t="s">
        <v>4618</v>
      </c>
      <c r="H27730">
        <v>98112</v>
      </c>
    </row>
    <row r="27731" spans="6:8" ht="13.5">
      <c r="F27731" s="156" t="s">
        <v>4618</v>
      </c>
      <c r="H27731">
        <v>98112</v>
      </c>
    </row>
    <row r="27732" spans="6:8" ht="13.5">
      <c r="F27732" s="156" t="s">
        <v>4618</v>
      </c>
      <c r="H27732">
        <v>98112</v>
      </c>
    </row>
    <row r="27733" spans="6:8" ht="13.5">
      <c r="F27733" s="156" t="s">
        <v>4618</v>
      </c>
      <c r="H27733">
        <v>98112</v>
      </c>
    </row>
    <row r="27734" spans="6:8" ht="13.5">
      <c r="F27734" s="156" t="s">
        <v>4619</v>
      </c>
      <c r="H27734">
        <v>98114</v>
      </c>
    </row>
    <row r="27735" spans="6:8" ht="13.5">
      <c r="F27735" s="156" t="s">
        <v>4619</v>
      </c>
      <c r="H27735">
        <v>98114</v>
      </c>
    </row>
    <row r="27736" spans="6:8" ht="13.5">
      <c r="F27736" s="156" t="s">
        <v>4619</v>
      </c>
      <c r="H27736">
        <v>98114</v>
      </c>
    </row>
    <row r="27737" spans="6:8" ht="13.5">
      <c r="F27737" s="156" t="s">
        <v>4619</v>
      </c>
      <c r="H27737">
        <v>98114</v>
      </c>
    </row>
    <row r="27738" spans="6:8" ht="13.5">
      <c r="F27738" s="156" t="s">
        <v>4619</v>
      </c>
      <c r="H27738">
        <v>98114</v>
      </c>
    </row>
    <row r="27739" spans="6:8" ht="13.5">
      <c r="F27739" s="156" t="s">
        <v>4620</v>
      </c>
      <c r="H27739">
        <v>98115</v>
      </c>
    </row>
    <row r="27740" spans="6:8" ht="13.5">
      <c r="F27740" s="156" t="s">
        <v>4620</v>
      </c>
      <c r="H27740">
        <v>98115</v>
      </c>
    </row>
    <row r="27741" spans="6:8" ht="13.5">
      <c r="F27741" s="156" t="s">
        <v>4620</v>
      </c>
      <c r="H27741">
        <v>98115</v>
      </c>
    </row>
    <row r="27742" spans="6:8" ht="13.5">
      <c r="F27742" s="156" t="s">
        <v>4620</v>
      </c>
      <c r="H27742">
        <v>98115</v>
      </c>
    </row>
    <row r="27743" spans="6:8" ht="13.5">
      <c r="F27743" s="156" t="s">
        <v>4621</v>
      </c>
      <c r="H27743">
        <v>89957</v>
      </c>
    </row>
    <row r="27744" spans="6:8" ht="13.5">
      <c r="F27744" s="156" t="s">
        <v>4621</v>
      </c>
      <c r="H27744">
        <v>89957</v>
      </c>
    </row>
    <row r="27745" spans="6:8" ht="13.5">
      <c r="F27745" s="156" t="s">
        <v>4621</v>
      </c>
      <c r="H27745">
        <v>89957</v>
      </c>
    </row>
    <row r="27746" spans="6:8" ht="13.5">
      <c r="F27746" s="156" t="s">
        <v>4621</v>
      </c>
      <c r="H27746">
        <v>89957</v>
      </c>
    </row>
    <row r="27747" spans="6:8" ht="13.5">
      <c r="F27747" s="156" t="s">
        <v>4621</v>
      </c>
      <c r="H27747">
        <v>89957</v>
      </c>
    </row>
    <row r="27748" spans="6:8" ht="13.5">
      <c r="F27748" s="156" t="s">
        <v>4621</v>
      </c>
      <c r="H27748">
        <v>89957</v>
      </c>
    </row>
    <row r="27749" spans="6:8" ht="13.5">
      <c r="F27749" s="156" t="s">
        <v>4621</v>
      </c>
      <c r="H27749">
        <v>89957</v>
      </c>
    </row>
    <row r="27750" spans="6:8" ht="13.5">
      <c r="F27750" s="156" t="s">
        <v>4622</v>
      </c>
      <c r="H27750">
        <v>89959</v>
      </c>
    </row>
    <row r="27751" spans="6:8" ht="13.5">
      <c r="F27751" s="156" t="s">
        <v>4622</v>
      </c>
      <c r="H27751">
        <v>89959</v>
      </c>
    </row>
    <row r="27752" spans="6:8" ht="13.5">
      <c r="F27752" s="156" t="s">
        <v>4622</v>
      </c>
      <c r="H27752">
        <v>89959</v>
      </c>
    </row>
    <row r="27753" spans="6:8" ht="13.5">
      <c r="F27753" s="156" t="s">
        <v>4622</v>
      </c>
      <c r="H27753">
        <v>89959</v>
      </c>
    </row>
    <row r="27754" spans="6:8" ht="13.5">
      <c r="F27754" s="156" t="s">
        <v>4622</v>
      </c>
      <c r="H27754">
        <v>89959</v>
      </c>
    </row>
    <row r="27755" spans="6:8" ht="13.5">
      <c r="F27755" s="156" t="s">
        <v>4622</v>
      </c>
      <c r="H27755">
        <v>89959</v>
      </c>
    </row>
    <row r="27756" spans="6:8" ht="13.5">
      <c r="F27756" s="156" t="s">
        <v>4622</v>
      </c>
      <c r="H27756">
        <v>89959</v>
      </c>
    </row>
    <row r="27757" spans="6:8" ht="13.5">
      <c r="F27757" s="156" t="s">
        <v>4623</v>
      </c>
      <c r="H27757">
        <v>89349</v>
      </c>
    </row>
    <row r="27758" spans="6:8" ht="13.5">
      <c r="F27758" s="156" t="s">
        <v>4623</v>
      </c>
      <c r="H27758">
        <v>89349</v>
      </c>
    </row>
    <row r="27759" spans="6:8" ht="13.5">
      <c r="F27759" s="156" t="s">
        <v>4623</v>
      </c>
      <c r="H27759">
        <v>89349</v>
      </c>
    </row>
    <row r="27760" spans="6:8" ht="13.5">
      <c r="F27760" s="156" t="s">
        <v>4623</v>
      </c>
      <c r="H27760">
        <v>89349</v>
      </c>
    </row>
    <row r="27761" spans="6:8" ht="13.5">
      <c r="F27761" s="156" t="s">
        <v>4623</v>
      </c>
      <c r="H27761">
        <v>89349</v>
      </c>
    </row>
    <row r="27762" spans="6:8" ht="13.5">
      <c r="F27762" s="156" t="s">
        <v>4624</v>
      </c>
      <c r="H27762">
        <v>89351</v>
      </c>
    </row>
    <row r="27763" spans="6:8" ht="13.5">
      <c r="F27763" s="156" t="s">
        <v>4624</v>
      </c>
      <c r="H27763">
        <v>89351</v>
      </c>
    </row>
    <row r="27764" spans="6:8" ht="13.5">
      <c r="F27764" s="156" t="s">
        <v>4624</v>
      </c>
      <c r="H27764">
        <v>89351</v>
      </c>
    </row>
    <row r="27765" spans="6:8" ht="13.5">
      <c r="F27765" s="156" t="s">
        <v>4624</v>
      </c>
      <c r="H27765">
        <v>89351</v>
      </c>
    </row>
    <row r="27766" spans="6:8" ht="13.5">
      <c r="F27766" s="156" t="s">
        <v>4624</v>
      </c>
      <c r="H27766">
        <v>89351</v>
      </c>
    </row>
    <row r="27767" spans="6:8" ht="13.5">
      <c r="F27767" s="156" t="s">
        <v>4625</v>
      </c>
      <c r="H27767">
        <v>89352</v>
      </c>
    </row>
    <row r="27768" spans="6:8" ht="13.5">
      <c r="F27768" s="156" t="s">
        <v>4625</v>
      </c>
      <c r="H27768">
        <v>89352</v>
      </c>
    </row>
    <row r="27769" spans="6:8" ht="13.5">
      <c r="F27769" s="156" t="s">
        <v>4625</v>
      </c>
      <c r="H27769">
        <v>89352</v>
      </c>
    </row>
    <row r="27770" spans="6:8" ht="13.5">
      <c r="F27770" s="156" t="s">
        <v>4625</v>
      </c>
      <c r="H27770">
        <v>89352</v>
      </c>
    </row>
    <row r="27771" spans="6:8" ht="13.5">
      <c r="F27771" s="156" t="s">
        <v>4625</v>
      </c>
      <c r="H27771">
        <v>89352</v>
      </c>
    </row>
    <row r="27772" spans="6:8" ht="13.5">
      <c r="F27772" s="156" t="s">
        <v>4626</v>
      </c>
      <c r="H27772">
        <v>89353</v>
      </c>
    </row>
    <row r="27773" spans="6:8" ht="13.5">
      <c r="F27773" s="156" t="s">
        <v>4626</v>
      </c>
      <c r="H27773">
        <v>89353</v>
      </c>
    </row>
    <row r="27774" spans="6:8" ht="13.5">
      <c r="F27774" s="156" t="s">
        <v>4626</v>
      </c>
      <c r="H27774">
        <v>89353</v>
      </c>
    </row>
    <row r="27775" spans="6:8" ht="13.5">
      <c r="F27775" s="156" t="s">
        <v>4626</v>
      </c>
      <c r="H27775">
        <v>89353</v>
      </c>
    </row>
    <row r="27776" spans="6:8" ht="13.5">
      <c r="F27776" s="156" t="s">
        <v>4626</v>
      </c>
      <c r="H27776">
        <v>89353</v>
      </c>
    </row>
    <row r="27777" spans="6:8" ht="13.5">
      <c r="F27777" s="156" t="s">
        <v>4627</v>
      </c>
      <c r="H27777">
        <v>89354</v>
      </c>
    </row>
    <row r="27778" spans="6:8" ht="13.5">
      <c r="F27778" s="156" t="s">
        <v>4627</v>
      </c>
      <c r="H27778">
        <v>89354</v>
      </c>
    </row>
    <row r="27779" spans="6:8" ht="13.5">
      <c r="F27779" s="156" t="s">
        <v>4627</v>
      </c>
      <c r="H27779">
        <v>89354</v>
      </c>
    </row>
    <row r="27780" spans="6:8" ht="13.5">
      <c r="F27780" s="156" t="s">
        <v>4627</v>
      </c>
      <c r="H27780">
        <v>89354</v>
      </c>
    </row>
    <row r="27781" spans="6:8" ht="13.5">
      <c r="F27781" s="156" t="s">
        <v>4627</v>
      </c>
      <c r="H27781">
        <v>89354</v>
      </c>
    </row>
    <row r="27782" spans="6:8" ht="13.5">
      <c r="F27782" s="156" t="s">
        <v>4628</v>
      </c>
      <c r="H27782">
        <v>89969</v>
      </c>
    </row>
    <row r="27783" spans="6:8" ht="13.5">
      <c r="F27783" s="156" t="s">
        <v>4628</v>
      </c>
      <c r="H27783">
        <v>89969</v>
      </c>
    </row>
    <row r="27784" spans="6:8" ht="13.5">
      <c r="F27784" s="156" t="s">
        <v>4628</v>
      </c>
      <c r="H27784">
        <v>89969</v>
      </c>
    </row>
    <row r="27785" spans="6:8" ht="13.5">
      <c r="F27785" s="156" t="s">
        <v>4628</v>
      </c>
      <c r="H27785">
        <v>89969</v>
      </c>
    </row>
    <row r="27786" spans="6:8" ht="13.5">
      <c r="F27786" s="156" t="s">
        <v>4629</v>
      </c>
      <c r="H27786">
        <v>89970</v>
      </c>
    </row>
    <row r="27787" spans="6:8" ht="13.5">
      <c r="F27787" s="156" t="s">
        <v>4629</v>
      </c>
      <c r="H27787">
        <v>89970</v>
      </c>
    </row>
    <row r="27788" spans="6:8" ht="13.5">
      <c r="F27788" s="156" t="s">
        <v>4629</v>
      </c>
      <c r="H27788">
        <v>89970</v>
      </c>
    </row>
    <row r="27789" spans="6:8" ht="13.5">
      <c r="F27789" s="156" t="s">
        <v>4629</v>
      </c>
      <c r="H27789">
        <v>89970</v>
      </c>
    </row>
    <row r="27790" spans="6:8" ht="13.5">
      <c r="F27790" s="156" t="s">
        <v>4630</v>
      </c>
      <c r="H27790">
        <v>89971</v>
      </c>
    </row>
    <row r="27791" spans="6:8" ht="13.5">
      <c r="F27791" s="156" t="s">
        <v>4630</v>
      </c>
      <c r="H27791">
        <v>89971</v>
      </c>
    </row>
    <row r="27792" spans="6:8" ht="13.5">
      <c r="F27792" s="156" t="s">
        <v>4630</v>
      </c>
      <c r="H27792">
        <v>89971</v>
      </c>
    </row>
    <row r="27793" spans="6:8" ht="13.5">
      <c r="F27793" s="156" t="s">
        <v>4631</v>
      </c>
      <c r="H27793">
        <v>89972</v>
      </c>
    </row>
    <row r="27794" spans="6:8" ht="13.5">
      <c r="F27794" s="156" t="s">
        <v>4631</v>
      </c>
      <c r="H27794">
        <v>89972</v>
      </c>
    </row>
    <row r="27795" spans="6:8" ht="13.5">
      <c r="F27795" s="156" t="s">
        <v>4631</v>
      </c>
      <c r="H27795">
        <v>89972</v>
      </c>
    </row>
    <row r="27796" spans="6:8" ht="13.5">
      <c r="F27796" s="156" t="s">
        <v>4632</v>
      </c>
      <c r="H27796">
        <v>89973</v>
      </c>
    </row>
    <row r="27797" spans="6:8" ht="13.5">
      <c r="F27797" s="156" t="s">
        <v>4632</v>
      </c>
      <c r="H27797">
        <v>89973</v>
      </c>
    </row>
    <row r="27798" spans="6:8" ht="13.5">
      <c r="F27798" s="156" t="s">
        <v>4632</v>
      </c>
      <c r="H27798">
        <v>89973</v>
      </c>
    </row>
    <row r="27799" spans="6:8" ht="13.5">
      <c r="F27799" s="156" t="s">
        <v>4632</v>
      </c>
      <c r="H27799">
        <v>89973</v>
      </c>
    </row>
    <row r="27800" spans="6:8" ht="13.5">
      <c r="F27800" s="156" t="s">
        <v>4632</v>
      </c>
      <c r="H27800">
        <v>89973</v>
      </c>
    </row>
    <row r="27801" spans="6:8" ht="13.5">
      <c r="F27801" s="156" t="s">
        <v>4632</v>
      </c>
      <c r="H27801">
        <v>89973</v>
      </c>
    </row>
    <row r="27802" spans="6:8" ht="13.5">
      <c r="F27802" s="156" t="s">
        <v>4632</v>
      </c>
      <c r="H27802">
        <v>89973</v>
      </c>
    </row>
    <row r="27803" spans="6:8" ht="13.5">
      <c r="F27803" s="156" t="s">
        <v>4633</v>
      </c>
      <c r="H27803">
        <v>89974</v>
      </c>
    </row>
    <row r="27804" spans="6:8" ht="13.5">
      <c r="F27804" s="156" t="s">
        <v>4633</v>
      </c>
      <c r="H27804">
        <v>89974</v>
      </c>
    </row>
    <row r="27805" spans="6:8" ht="13.5">
      <c r="F27805" s="156" t="s">
        <v>4633</v>
      </c>
      <c r="H27805">
        <v>89974</v>
      </c>
    </row>
    <row r="27806" spans="6:8" ht="13.5">
      <c r="F27806" s="156" t="s">
        <v>4633</v>
      </c>
      <c r="H27806">
        <v>89974</v>
      </c>
    </row>
    <row r="27807" spans="6:8" ht="13.5">
      <c r="F27807" s="156" t="s">
        <v>4633</v>
      </c>
      <c r="H27807">
        <v>89974</v>
      </c>
    </row>
    <row r="27808" spans="6:8" ht="13.5">
      <c r="F27808" s="156" t="s">
        <v>4633</v>
      </c>
      <c r="H27808">
        <v>89974</v>
      </c>
    </row>
    <row r="27809" spans="6:8" ht="13.5">
      <c r="F27809" s="156" t="s">
        <v>4633</v>
      </c>
      <c r="H27809">
        <v>89974</v>
      </c>
    </row>
    <row r="27810" spans="6:8" ht="13.5">
      <c r="F27810" s="156" t="s">
        <v>4633</v>
      </c>
      <c r="H27810">
        <v>89974</v>
      </c>
    </row>
    <row r="27811" spans="6:8" ht="13.5">
      <c r="F27811" s="156" t="s">
        <v>4634</v>
      </c>
      <c r="H27811">
        <v>89984</v>
      </c>
    </row>
    <row r="27812" spans="6:8" ht="13.5">
      <c r="F27812" s="156" t="s">
        <v>4634</v>
      </c>
      <c r="H27812">
        <v>89984</v>
      </c>
    </row>
    <row r="27813" spans="6:8" ht="13.5">
      <c r="F27813" s="156" t="s">
        <v>4634</v>
      </c>
      <c r="H27813">
        <v>89984</v>
      </c>
    </row>
    <row r="27814" spans="6:8" ht="13.5">
      <c r="F27814" s="156" t="s">
        <v>4634</v>
      </c>
      <c r="H27814">
        <v>89984</v>
      </c>
    </row>
    <row r="27815" spans="6:8" ht="13.5">
      <c r="F27815" s="156" t="s">
        <v>4634</v>
      </c>
      <c r="H27815">
        <v>89984</v>
      </c>
    </row>
    <row r="27816" spans="6:8" ht="13.5">
      <c r="F27816" s="156" t="s">
        <v>4635</v>
      </c>
      <c r="H27816">
        <v>89985</v>
      </c>
    </row>
    <row r="27817" spans="6:8" ht="13.5">
      <c r="F27817" s="156" t="s">
        <v>4635</v>
      </c>
      <c r="H27817">
        <v>89985</v>
      </c>
    </row>
    <row r="27818" spans="6:8" ht="13.5">
      <c r="F27818" s="156" t="s">
        <v>4635</v>
      </c>
      <c r="H27818">
        <v>89985</v>
      </c>
    </row>
    <row r="27819" spans="6:8" ht="13.5">
      <c r="F27819" s="156" t="s">
        <v>4635</v>
      </c>
      <c r="H27819">
        <v>89985</v>
      </c>
    </row>
    <row r="27820" spans="6:8" ht="13.5">
      <c r="F27820" s="156" t="s">
        <v>4635</v>
      </c>
      <c r="H27820">
        <v>89985</v>
      </c>
    </row>
    <row r="27821" spans="6:8" ht="13.5">
      <c r="F27821" s="156" t="s">
        <v>4636</v>
      </c>
      <c r="H27821">
        <v>89986</v>
      </c>
    </row>
    <row r="27822" spans="6:8" ht="13.5">
      <c r="F27822" s="156" t="s">
        <v>4636</v>
      </c>
      <c r="H27822">
        <v>89986</v>
      </c>
    </row>
    <row r="27823" spans="6:8" ht="13.5">
      <c r="F27823" s="156" t="s">
        <v>4636</v>
      </c>
      <c r="H27823">
        <v>89986</v>
      </c>
    </row>
    <row r="27824" spans="6:8" ht="13.5">
      <c r="F27824" s="156" t="s">
        <v>4636</v>
      </c>
      <c r="H27824">
        <v>89986</v>
      </c>
    </row>
    <row r="27825" spans="6:8" ht="13.5">
      <c r="F27825" s="156" t="s">
        <v>4636</v>
      </c>
      <c r="H27825">
        <v>89986</v>
      </c>
    </row>
    <row r="27826" spans="6:8" ht="13.5">
      <c r="F27826" s="156" t="s">
        <v>4637</v>
      </c>
      <c r="H27826">
        <v>89987</v>
      </c>
    </row>
    <row r="27827" spans="6:8" ht="13.5">
      <c r="F27827" s="156" t="s">
        <v>4637</v>
      </c>
      <c r="H27827">
        <v>89987</v>
      </c>
    </row>
    <row r="27828" spans="6:8" ht="13.5">
      <c r="F27828" s="156" t="s">
        <v>4637</v>
      </c>
      <c r="H27828">
        <v>89987</v>
      </c>
    </row>
    <row r="27829" spans="6:8" ht="13.5">
      <c r="F27829" s="156" t="s">
        <v>4637</v>
      </c>
      <c r="H27829">
        <v>89987</v>
      </c>
    </row>
    <row r="27830" spans="6:8" ht="13.5">
      <c r="F27830" s="156" t="s">
        <v>4637</v>
      </c>
      <c r="H27830">
        <v>89987</v>
      </c>
    </row>
    <row r="27831" spans="6:8" ht="13.5">
      <c r="F27831" s="156" t="s">
        <v>4638</v>
      </c>
      <c r="H27831">
        <v>90371</v>
      </c>
    </row>
    <row r="27832" spans="6:8" ht="13.5">
      <c r="F27832" s="156" t="s">
        <v>4638</v>
      </c>
      <c r="H27832">
        <v>90371</v>
      </c>
    </row>
    <row r="27833" spans="6:8" ht="13.5">
      <c r="F27833" s="156" t="s">
        <v>4638</v>
      </c>
      <c r="H27833">
        <v>90371</v>
      </c>
    </row>
    <row r="27834" spans="6:8" ht="13.5">
      <c r="F27834" s="156" t="s">
        <v>4638</v>
      </c>
      <c r="H27834">
        <v>90371</v>
      </c>
    </row>
    <row r="27835" spans="6:8" ht="13.5">
      <c r="F27835" s="156" t="s">
        <v>4638</v>
      </c>
      <c r="H27835">
        <v>90371</v>
      </c>
    </row>
    <row r="27836" spans="6:8" ht="13.5">
      <c r="F27836" s="156" t="s">
        <v>4639</v>
      </c>
      <c r="H27836">
        <v>94489</v>
      </c>
    </row>
    <row r="27837" spans="6:8" ht="13.5">
      <c r="F27837" s="156" t="s">
        <v>4639</v>
      </c>
      <c r="H27837">
        <v>94489</v>
      </c>
    </row>
    <row r="27838" spans="6:8" ht="13.5">
      <c r="F27838" s="156" t="s">
        <v>4639</v>
      </c>
      <c r="H27838">
        <v>94489</v>
      </c>
    </row>
    <row r="27839" spans="6:8" ht="13.5">
      <c r="F27839" s="156" t="s">
        <v>4639</v>
      </c>
      <c r="H27839">
        <v>94489</v>
      </c>
    </row>
    <row r="27840" spans="6:8" ht="13.5">
      <c r="F27840" s="156" t="s">
        <v>4639</v>
      </c>
      <c r="H27840">
        <v>94489</v>
      </c>
    </row>
    <row r="27841" spans="6:8" ht="13.5">
      <c r="F27841" s="156" t="s">
        <v>4639</v>
      </c>
      <c r="H27841">
        <v>94489</v>
      </c>
    </row>
    <row r="27842" spans="6:8" ht="13.5">
      <c r="F27842" s="156" t="s">
        <v>4639</v>
      </c>
      <c r="H27842">
        <v>94489</v>
      </c>
    </row>
    <row r="27843" spans="6:8" ht="13.5">
      <c r="F27843" s="156" t="s">
        <v>4640</v>
      </c>
      <c r="H27843">
        <v>94490</v>
      </c>
    </row>
    <row r="27844" spans="6:8" ht="13.5">
      <c r="F27844" s="156" t="s">
        <v>4640</v>
      </c>
      <c r="H27844">
        <v>94490</v>
      </c>
    </row>
    <row r="27845" spans="6:8" ht="13.5">
      <c r="F27845" s="156" t="s">
        <v>4640</v>
      </c>
      <c r="H27845">
        <v>94490</v>
      </c>
    </row>
    <row r="27846" spans="6:8" ht="13.5">
      <c r="F27846" s="156" t="s">
        <v>4640</v>
      </c>
      <c r="H27846">
        <v>94490</v>
      </c>
    </row>
    <row r="27847" spans="6:8" ht="13.5">
      <c r="F27847" s="156" t="s">
        <v>4640</v>
      </c>
      <c r="H27847">
        <v>94490</v>
      </c>
    </row>
    <row r="27848" spans="6:8" ht="13.5">
      <c r="F27848" s="156" t="s">
        <v>4640</v>
      </c>
      <c r="H27848">
        <v>94490</v>
      </c>
    </row>
    <row r="27849" spans="6:8" ht="13.5">
      <c r="F27849" s="156" t="s">
        <v>4640</v>
      </c>
      <c r="H27849">
        <v>94490</v>
      </c>
    </row>
    <row r="27850" spans="6:8" ht="13.5">
      <c r="F27850" s="156" t="s">
        <v>4641</v>
      </c>
      <c r="H27850">
        <v>94491</v>
      </c>
    </row>
    <row r="27851" spans="6:8" ht="13.5">
      <c r="F27851" s="156" t="s">
        <v>4641</v>
      </c>
      <c r="H27851">
        <v>94491</v>
      </c>
    </row>
    <row r="27852" spans="6:8" ht="13.5">
      <c r="F27852" s="156" t="s">
        <v>4641</v>
      </c>
      <c r="H27852">
        <v>94491</v>
      </c>
    </row>
    <row r="27853" spans="6:8" ht="13.5">
      <c r="F27853" s="156" t="s">
        <v>4641</v>
      </c>
      <c r="H27853">
        <v>94491</v>
      </c>
    </row>
    <row r="27854" spans="6:8" ht="13.5">
      <c r="F27854" s="156" t="s">
        <v>4641</v>
      </c>
      <c r="H27854">
        <v>94491</v>
      </c>
    </row>
    <row r="27855" spans="6:8" ht="13.5">
      <c r="F27855" s="156" t="s">
        <v>4641</v>
      </c>
      <c r="H27855">
        <v>94491</v>
      </c>
    </row>
    <row r="27856" spans="6:8" ht="13.5">
      <c r="F27856" s="156" t="s">
        <v>4641</v>
      </c>
      <c r="H27856">
        <v>94491</v>
      </c>
    </row>
    <row r="27857" spans="6:8" ht="13.5">
      <c r="F27857" s="156" t="s">
        <v>4642</v>
      </c>
      <c r="H27857">
        <v>94492</v>
      </c>
    </row>
    <row r="27858" spans="6:8" ht="13.5">
      <c r="F27858" s="156" t="s">
        <v>4642</v>
      </c>
      <c r="H27858">
        <v>94492</v>
      </c>
    </row>
    <row r="27859" spans="6:8" ht="13.5">
      <c r="F27859" s="156" t="s">
        <v>4642</v>
      </c>
      <c r="H27859">
        <v>94492</v>
      </c>
    </row>
    <row r="27860" spans="6:8" ht="13.5">
      <c r="F27860" s="156" t="s">
        <v>4642</v>
      </c>
      <c r="H27860">
        <v>94492</v>
      </c>
    </row>
    <row r="27861" spans="6:8" ht="13.5">
      <c r="F27861" s="156" t="s">
        <v>4642</v>
      </c>
      <c r="H27861">
        <v>94492</v>
      </c>
    </row>
    <row r="27862" spans="6:8" ht="13.5">
      <c r="F27862" s="156" t="s">
        <v>4642</v>
      </c>
      <c r="H27862">
        <v>94492</v>
      </c>
    </row>
    <row r="27863" spans="6:8" ht="13.5">
      <c r="F27863" s="156" t="s">
        <v>4642</v>
      </c>
      <c r="H27863">
        <v>94492</v>
      </c>
    </row>
    <row r="27864" spans="6:8" ht="13.5">
      <c r="F27864" s="156" t="s">
        <v>4643</v>
      </c>
      <c r="H27864">
        <v>94493</v>
      </c>
    </row>
    <row r="27865" spans="6:8" ht="13.5">
      <c r="F27865" s="156" t="s">
        <v>4643</v>
      </c>
      <c r="H27865">
        <v>94493</v>
      </c>
    </row>
    <row r="27866" spans="6:8" ht="13.5">
      <c r="F27866" s="156" t="s">
        <v>4643</v>
      </c>
      <c r="H27866">
        <v>94493</v>
      </c>
    </row>
    <row r="27867" spans="6:8" ht="13.5">
      <c r="F27867" s="156" t="s">
        <v>4643</v>
      </c>
      <c r="H27867">
        <v>94493</v>
      </c>
    </row>
    <row r="27868" spans="6:8" ht="13.5">
      <c r="F27868" s="156" t="s">
        <v>4643</v>
      </c>
      <c r="H27868">
        <v>94493</v>
      </c>
    </row>
    <row r="27869" spans="6:8" ht="13.5">
      <c r="F27869" s="156" t="s">
        <v>4643</v>
      </c>
      <c r="H27869">
        <v>94493</v>
      </c>
    </row>
    <row r="27870" spans="6:8" ht="13.5">
      <c r="F27870" s="156" t="s">
        <v>4643</v>
      </c>
      <c r="H27870">
        <v>94493</v>
      </c>
    </row>
    <row r="27871" spans="6:8" ht="13.5">
      <c r="F27871" s="156" t="s">
        <v>4644</v>
      </c>
      <c r="H27871">
        <v>94494</v>
      </c>
    </row>
    <row r="27872" spans="6:8" ht="13.5">
      <c r="F27872" s="156" t="s">
        <v>4644</v>
      </c>
      <c r="H27872">
        <v>94494</v>
      </c>
    </row>
    <row r="27873" spans="6:8" ht="13.5">
      <c r="F27873" s="156" t="s">
        <v>4644</v>
      </c>
      <c r="H27873">
        <v>94494</v>
      </c>
    </row>
    <row r="27874" spans="6:8" ht="13.5">
      <c r="F27874" s="156" t="s">
        <v>4644</v>
      </c>
      <c r="H27874">
        <v>94494</v>
      </c>
    </row>
    <row r="27875" spans="6:8" ht="13.5">
      <c r="F27875" s="156" t="s">
        <v>4644</v>
      </c>
      <c r="H27875">
        <v>94494</v>
      </c>
    </row>
    <row r="27876" spans="6:8" ht="13.5">
      <c r="F27876" s="156" t="s">
        <v>4645</v>
      </c>
      <c r="H27876">
        <v>94495</v>
      </c>
    </row>
    <row r="27877" spans="6:8" ht="13.5">
      <c r="F27877" s="156" t="s">
        <v>4645</v>
      </c>
      <c r="H27877">
        <v>94495</v>
      </c>
    </row>
    <row r="27878" spans="6:8" ht="13.5">
      <c r="F27878" s="156" t="s">
        <v>4645</v>
      </c>
      <c r="H27878">
        <v>94495</v>
      </c>
    </row>
    <row r="27879" spans="6:8" ht="13.5">
      <c r="F27879" s="156" t="s">
        <v>4645</v>
      </c>
      <c r="H27879">
        <v>94495</v>
      </c>
    </row>
    <row r="27880" spans="6:8" ht="13.5">
      <c r="F27880" s="156" t="s">
        <v>4645</v>
      </c>
      <c r="H27880">
        <v>94495</v>
      </c>
    </row>
    <row r="27881" spans="6:8" ht="13.5">
      <c r="F27881" s="156" t="s">
        <v>4646</v>
      </c>
      <c r="H27881">
        <v>94496</v>
      </c>
    </row>
    <row r="27882" spans="6:8" ht="13.5">
      <c r="F27882" s="156" t="s">
        <v>4646</v>
      </c>
      <c r="H27882">
        <v>94496</v>
      </c>
    </row>
    <row r="27883" spans="6:8" ht="13.5">
      <c r="F27883" s="156" t="s">
        <v>4646</v>
      </c>
      <c r="H27883">
        <v>94496</v>
      </c>
    </row>
    <row r="27884" spans="6:8" ht="13.5">
      <c r="F27884" s="156" t="s">
        <v>4646</v>
      </c>
      <c r="H27884">
        <v>94496</v>
      </c>
    </row>
    <row r="27885" spans="6:8" ht="13.5">
      <c r="F27885" s="156" t="s">
        <v>4646</v>
      </c>
      <c r="H27885">
        <v>94496</v>
      </c>
    </row>
    <row r="27886" spans="6:8" ht="13.5">
      <c r="F27886" s="156" t="s">
        <v>4647</v>
      </c>
      <c r="H27886">
        <v>94497</v>
      </c>
    </row>
    <row r="27887" spans="6:8" ht="13.5">
      <c r="F27887" s="156" t="s">
        <v>4647</v>
      </c>
      <c r="H27887">
        <v>94497</v>
      </c>
    </row>
    <row r="27888" spans="6:8" ht="13.5">
      <c r="F27888" s="156" t="s">
        <v>4647</v>
      </c>
      <c r="H27888">
        <v>94497</v>
      </c>
    </row>
    <row r="27889" spans="6:8" ht="13.5">
      <c r="F27889" s="156" t="s">
        <v>4647</v>
      </c>
      <c r="H27889">
        <v>94497</v>
      </c>
    </row>
    <row r="27890" spans="6:8" ht="13.5">
      <c r="F27890" s="156" t="s">
        <v>4647</v>
      </c>
      <c r="H27890">
        <v>94497</v>
      </c>
    </row>
    <row r="27891" spans="6:8" ht="13.5">
      <c r="F27891" s="156" t="s">
        <v>4648</v>
      </c>
      <c r="H27891">
        <v>94498</v>
      </c>
    </row>
    <row r="27892" spans="6:8" ht="13.5">
      <c r="F27892" s="156" t="s">
        <v>4648</v>
      </c>
      <c r="H27892">
        <v>94498</v>
      </c>
    </row>
    <row r="27893" spans="6:8" ht="13.5">
      <c r="F27893" s="156" t="s">
        <v>4648</v>
      </c>
      <c r="H27893">
        <v>94498</v>
      </c>
    </row>
    <row r="27894" spans="6:8" ht="13.5">
      <c r="F27894" s="156" t="s">
        <v>4648</v>
      </c>
      <c r="H27894">
        <v>94498</v>
      </c>
    </row>
    <row r="27895" spans="6:8" ht="13.5">
      <c r="F27895" s="156" t="s">
        <v>4648</v>
      </c>
      <c r="H27895">
        <v>94498</v>
      </c>
    </row>
    <row r="27896" spans="6:8" ht="13.5">
      <c r="F27896" s="156" t="s">
        <v>4649</v>
      </c>
      <c r="H27896">
        <v>94499</v>
      </c>
    </row>
    <row r="27897" spans="6:8" ht="13.5">
      <c r="F27897" s="156" t="s">
        <v>4649</v>
      </c>
      <c r="H27897">
        <v>94499</v>
      </c>
    </row>
    <row r="27898" spans="6:8" ht="13.5">
      <c r="F27898" s="156" t="s">
        <v>4649</v>
      </c>
      <c r="H27898">
        <v>94499</v>
      </c>
    </row>
    <row r="27899" spans="6:8" ht="13.5">
      <c r="F27899" s="156" t="s">
        <v>4649</v>
      </c>
      <c r="H27899">
        <v>94499</v>
      </c>
    </row>
    <row r="27900" spans="6:8" ht="13.5">
      <c r="F27900" s="156" t="s">
        <v>4649</v>
      </c>
      <c r="H27900">
        <v>94499</v>
      </c>
    </row>
    <row r="27901" spans="6:8" ht="13.5">
      <c r="F27901" s="156" t="s">
        <v>4650</v>
      </c>
      <c r="H27901">
        <v>94500</v>
      </c>
    </row>
    <row r="27902" spans="6:8" ht="13.5">
      <c r="F27902" s="156" t="s">
        <v>4650</v>
      </c>
      <c r="H27902">
        <v>94500</v>
      </c>
    </row>
    <row r="27903" spans="6:8" ht="13.5">
      <c r="F27903" s="156" t="s">
        <v>4650</v>
      </c>
      <c r="H27903">
        <v>94500</v>
      </c>
    </row>
    <row r="27904" spans="6:8" ht="13.5">
      <c r="F27904" s="156" t="s">
        <v>4650</v>
      </c>
      <c r="H27904">
        <v>94500</v>
      </c>
    </row>
    <row r="27905" spans="6:8" ht="13.5">
      <c r="F27905" s="156" t="s">
        <v>4650</v>
      </c>
      <c r="H27905">
        <v>94500</v>
      </c>
    </row>
    <row r="27906" spans="6:8" ht="13.5">
      <c r="F27906" s="156" t="s">
        <v>4651</v>
      </c>
      <c r="H27906">
        <v>94501</v>
      </c>
    </row>
    <row r="27907" spans="6:8" ht="13.5">
      <c r="F27907" s="156" t="s">
        <v>4651</v>
      </c>
      <c r="H27907">
        <v>94501</v>
      </c>
    </row>
    <row r="27908" spans="6:8" ht="13.5">
      <c r="F27908" s="156" t="s">
        <v>4651</v>
      </c>
      <c r="H27908">
        <v>94501</v>
      </c>
    </row>
    <row r="27909" spans="6:8" ht="13.5">
      <c r="F27909" s="156" t="s">
        <v>4651</v>
      </c>
      <c r="H27909">
        <v>94501</v>
      </c>
    </row>
    <row r="27910" spans="6:8" ht="13.5">
      <c r="F27910" s="156" t="s">
        <v>4651</v>
      </c>
      <c r="H27910">
        <v>94501</v>
      </c>
    </row>
    <row r="27911" spans="6:8" ht="13.5">
      <c r="F27911" s="156" t="s">
        <v>4652</v>
      </c>
      <c r="H27911">
        <v>94792</v>
      </c>
    </row>
    <row r="27912" spans="6:8" ht="13.5">
      <c r="F27912" s="156" t="s">
        <v>4652</v>
      </c>
      <c r="H27912">
        <v>94792</v>
      </c>
    </row>
    <row r="27913" spans="6:8" ht="13.5">
      <c r="F27913" s="156" t="s">
        <v>4652</v>
      </c>
      <c r="H27913">
        <v>94792</v>
      </c>
    </row>
    <row r="27914" spans="6:8" ht="13.5">
      <c r="F27914" s="156" t="s">
        <v>4652</v>
      </c>
      <c r="H27914">
        <v>94792</v>
      </c>
    </row>
    <row r="27915" spans="6:8" ht="13.5">
      <c r="F27915" s="156" t="s">
        <v>4652</v>
      </c>
      <c r="H27915">
        <v>94792</v>
      </c>
    </row>
    <row r="27916" spans="6:8" ht="13.5">
      <c r="F27916" s="156" t="s">
        <v>4653</v>
      </c>
      <c r="H27916">
        <v>94793</v>
      </c>
    </row>
    <row r="27917" spans="6:8" ht="13.5">
      <c r="F27917" s="156" t="s">
        <v>4653</v>
      </c>
      <c r="H27917">
        <v>94793</v>
      </c>
    </row>
    <row r="27918" spans="6:8" ht="13.5">
      <c r="F27918" s="156" t="s">
        <v>4653</v>
      </c>
      <c r="H27918">
        <v>94793</v>
      </c>
    </row>
    <row r="27919" spans="6:8" ht="13.5">
      <c r="F27919" s="156" t="s">
        <v>4653</v>
      </c>
      <c r="H27919">
        <v>94793</v>
      </c>
    </row>
    <row r="27920" spans="6:8" ht="13.5">
      <c r="F27920" s="156" t="s">
        <v>4653</v>
      </c>
      <c r="H27920">
        <v>94793</v>
      </c>
    </row>
    <row r="27921" spans="6:8" ht="13.5">
      <c r="F27921" s="156" t="s">
        <v>4654</v>
      </c>
      <c r="H27921">
        <v>94794</v>
      </c>
    </row>
    <row r="27922" spans="6:8" ht="13.5">
      <c r="F27922" s="156" t="s">
        <v>4654</v>
      </c>
      <c r="H27922">
        <v>94794</v>
      </c>
    </row>
    <row r="27923" spans="6:8" ht="13.5">
      <c r="F27923" s="156" t="s">
        <v>4654</v>
      </c>
      <c r="H27923">
        <v>94794</v>
      </c>
    </row>
    <row r="27924" spans="6:8" ht="13.5">
      <c r="F27924" s="156" t="s">
        <v>4654</v>
      </c>
      <c r="H27924">
        <v>94794</v>
      </c>
    </row>
    <row r="27925" spans="6:8" ht="13.5">
      <c r="F27925" s="156" t="s">
        <v>4654</v>
      </c>
      <c r="H27925">
        <v>94794</v>
      </c>
    </row>
    <row r="27926" spans="6:8" ht="13.5">
      <c r="F27926" s="156" t="s">
        <v>4655</v>
      </c>
      <c r="H27926">
        <v>94795</v>
      </c>
    </row>
    <row r="27927" spans="6:8" ht="13.5">
      <c r="F27927" s="156" t="s">
        <v>4655</v>
      </c>
      <c r="H27927">
        <v>94795</v>
      </c>
    </row>
    <row r="27928" spans="6:8" ht="13.5">
      <c r="F27928" s="156" t="s">
        <v>4655</v>
      </c>
      <c r="H27928">
        <v>94795</v>
      </c>
    </row>
    <row r="27929" spans="6:8" ht="13.5">
      <c r="F27929" s="156" t="s">
        <v>4655</v>
      </c>
      <c r="H27929">
        <v>94795</v>
      </c>
    </row>
    <row r="27930" spans="6:8" ht="13.5">
      <c r="F27930" s="156" t="s">
        <v>4655</v>
      </c>
      <c r="H27930">
        <v>94795</v>
      </c>
    </row>
    <row r="27931" spans="6:8" ht="13.5">
      <c r="F27931" s="156" t="s">
        <v>4656</v>
      </c>
      <c r="H27931">
        <v>94796</v>
      </c>
    </row>
    <row r="27932" spans="6:8" ht="13.5">
      <c r="F27932" s="156" t="s">
        <v>4656</v>
      </c>
      <c r="H27932">
        <v>94796</v>
      </c>
    </row>
    <row r="27933" spans="6:8" ht="13.5">
      <c r="F27933" s="156" t="s">
        <v>4656</v>
      </c>
      <c r="H27933">
        <v>94796</v>
      </c>
    </row>
    <row r="27934" spans="6:8" ht="13.5">
      <c r="F27934" s="156" t="s">
        <v>4656</v>
      </c>
      <c r="H27934">
        <v>94796</v>
      </c>
    </row>
    <row r="27935" spans="6:8" ht="13.5">
      <c r="F27935" s="156" t="s">
        <v>4656</v>
      </c>
      <c r="H27935">
        <v>94796</v>
      </c>
    </row>
    <row r="27936" spans="6:8" ht="13.5">
      <c r="F27936" s="156" t="s">
        <v>4657</v>
      </c>
      <c r="H27936">
        <v>94797</v>
      </c>
    </row>
    <row r="27937" spans="6:8" ht="13.5">
      <c r="F27937" s="156" t="s">
        <v>4657</v>
      </c>
      <c r="H27937">
        <v>94797</v>
      </c>
    </row>
    <row r="27938" spans="6:8" ht="13.5">
      <c r="F27938" s="156" t="s">
        <v>4657</v>
      </c>
      <c r="H27938">
        <v>94797</v>
      </c>
    </row>
    <row r="27939" spans="6:8" ht="13.5">
      <c r="F27939" s="156" t="s">
        <v>4657</v>
      </c>
      <c r="H27939">
        <v>94797</v>
      </c>
    </row>
    <row r="27940" spans="6:8" ht="13.5">
      <c r="F27940" s="156" t="s">
        <v>4657</v>
      </c>
      <c r="H27940">
        <v>94797</v>
      </c>
    </row>
    <row r="27941" spans="6:8" ht="13.5">
      <c r="F27941" s="156" t="s">
        <v>4658</v>
      </c>
      <c r="H27941">
        <v>94798</v>
      </c>
    </row>
    <row r="27942" spans="6:8" ht="13.5">
      <c r="F27942" s="156" t="s">
        <v>4658</v>
      </c>
      <c r="H27942">
        <v>94798</v>
      </c>
    </row>
    <row r="27943" spans="6:8" ht="13.5">
      <c r="F27943" s="156" t="s">
        <v>4658</v>
      </c>
      <c r="H27943">
        <v>94798</v>
      </c>
    </row>
    <row r="27944" spans="6:8" ht="13.5">
      <c r="F27944" s="156" t="s">
        <v>4658</v>
      </c>
      <c r="H27944">
        <v>94798</v>
      </c>
    </row>
    <row r="27945" spans="6:8" ht="13.5">
      <c r="F27945" s="156" t="s">
        <v>4658</v>
      </c>
      <c r="H27945">
        <v>94798</v>
      </c>
    </row>
    <row r="27946" spans="6:8" ht="13.5">
      <c r="F27946" s="156" t="s">
        <v>4659</v>
      </c>
      <c r="H27946">
        <v>94799</v>
      </c>
    </row>
    <row r="27947" spans="6:8" ht="13.5">
      <c r="F27947" s="156" t="s">
        <v>4659</v>
      </c>
      <c r="H27947">
        <v>94799</v>
      </c>
    </row>
    <row r="27948" spans="6:8" ht="13.5">
      <c r="F27948" s="156" t="s">
        <v>4659</v>
      </c>
      <c r="H27948">
        <v>94799</v>
      </c>
    </row>
    <row r="27949" spans="6:8" ht="13.5">
      <c r="F27949" s="156" t="s">
        <v>4659</v>
      </c>
      <c r="H27949">
        <v>94799</v>
      </c>
    </row>
    <row r="27950" spans="6:8" ht="13.5">
      <c r="F27950" s="156" t="s">
        <v>4659</v>
      </c>
      <c r="H27950">
        <v>94799</v>
      </c>
    </row>
    <row r="27951" spans="6:8" ht="13.5">
      <c r="F27951" s="156" t="s">
        <v>4660</v>
      </c>
      <c r="H27951">
        <v>94800</v>
      </c>
    </row>
    <row r="27952" spans="6:8" ht="13.5">
      <c r="F27952" s="156" t="s">
        <v>4660</v>
      </c>
      <c r="H27952">
        <v>94800</v>
      </c>
    </row>
    <row r="27953" spans="6:8" ht="13.5">
      <c r="F27953" s="156" t="s">
        <v>4660</v>
      </c>
      <c r="H27953">
        <v>94800</v>
      </c>
    </row>
    <row r="27954" spans="6:8" ht="13.5">
      <c r="F27954" s="156" t="s">
        <v>4660</v>
      </c>
      <c r="H27954">
        <v>94800</v>
      </c>
    </row>
    <row r="27955" spans="6:8" ht="13.5">
      <c r="F27955" s="156" t="s">
        <v>4660</v>
      </c>
      <c r="H27955">
        <v>94800</v>
      </c>
    </row>
    <row r="27956" spans="6:8" ht="13.5">
      <c r="F27956" s="156" t="s">
        <v>4661</v>
      </c>
      <c r="H27956">
        <v>95248</v>
      </c>
    </row>
    <row r="27957" spans="6:8" ht="13.5">
      <c r="F27957" s="156" t="s">
        <v>4661</v>
      </c>
      <c r="H27957">
        <v>95248</v>
      </c>
    </row>
    <row r="27958" spans="6:8" ht="13.5">
      <c r="F27958" s="156" t="s">
        <v>4661</v>
      </c>
      <c r="H27958">
        <v>95248</v>
      </c>
    </row>
    <row r="27959" spans="6:8" ht="13.5">
      <c r="F27959" s="156" t="s">
        <v>4661</v>
      </c>
      <c r="H27959">
        <v>95248</v>
      </c>
    </row>
    <row r="27960" spans="6:8" ht="13.5">
      <c r="F27960" s="156" t="s">
        <v>4661</v>
      </c>
      <c r="H27960">
        <v>95248</v>
      </c>
    </row>
    <row r="27961" spans="6:8" ht="13.5">
      <c r="F27961" s="156" t="s">
        <v>4662</v>
      </c>
      <c r="H27961">
        <v>95249</v>
      </c>
    </row>
    <row r="27962" spans="6:8" ht="13.5">
      <c r="F27962" s="156" t="s">
        <v>4662</v>
      </c>
      <c r="H27962">
        <v>95249</v>
      </c>
    </row>
    <row r="27963" spans="6:8" ht="13.5">
      <c r="F27963" s="156" t="s">
        <v>4662</v>
      </c>
      <c r="H27963">
        <v>95249</v>
      </c>
    </row>
    <row r="27964" spans="6:8" ht="13.5">
      <c r="F27964" s="156" t="s">
        <v>4662</v>
      </c>
      <c r="H27964">
        <v>95249</v>
      </c>
    </row>
    <row r="27965" spans="6:8" ht="13.5">
      <c r="F27965" s="156" t="s">
        <v>4662</v>
      </c>
      <c r="H27965">
        <v>95249</v>
      </c>
    </row>
    <row r="27966" spans="6:8" ht="13.5">
      <c r="F27966" s="156" t="s">
        <v>4663</v>
      </c>
      <c r="H27966">
        <v>95250</v>
      </c>
    </row>
    <row r="27967" spans="6:8" ht="13.5">
      <c r="F27967" s="156" t="s">
        <v>4663</v>
      </c>
      <c r="H27967">
        <v>95250</v>
      </c>
    </row>
    <row r="27968" spans="6:8" ht="13.5">
      <c r="F27968" s="156" t="s">
        <v>4663</v>
      </c>
      <c r="H27968">
        <v>95250</v>
      </c>
    </row>
    <row r="27969" spans="6:8" ht="13.5">
      <c r="F27969" s="156" t="s">
        <v>4663</v>
      </c>
      <c r="H27969">
        <v>95250</v>
      </c>
    </row>
    <row r="27970" spans="6:8" ht="13.5">
      <c r="F27970" s="156" t="s">
        <v>4663</v>
      </c>
      <c r="H27970">
        <v>95250</v>
      </c>
    </row>
    <row r="27971" spans="6:8" ht="13.5">
      <c r="F27971" s="156" t="s">
        <v>4664</v>
      </c>
      <c r="H27971">
        <v>95251</v>
      </c>
    </row>
    <row r="27972" spans="6:8" ht="13.5">
      <c r="F27972" s="156" t="s">
        <v>4664</v>
      </c>
      <c r="H27972">
        <v>95251</v>
      </c>
    </row>
    <row r="27973" spans="6:8" ht="13.5">
      <c r="F27973" s="156" t="s">
        <v>4664</v>
      </c>
      <c r="H27973">
        <v>95251</v>
      </c>
    </row>
    <row r="27974" spans="6:8" ht="13.5">
      <c r="F27974" s="156" t="s">
        <v>4664</v>
      </c>
      <c r="H27974">
        <v>95251</v>
      </c>
    </row>
    <row r="27975" spans="6:8" ht="13.5">
      <c r="F27975" s="156" t="s">
        <v>4664</v>
      </c>
      <c r="H27975">
        <v>95251</v>
      </c>
    </row>
    <row r="27976" spans="6:8" ht="13.5">
      <c r="F27976" s="156" t="s">
        <v>4665</v>
      </c>
      <c r="H27976">
        <v>95252</v>
      </c>
    </row>
    <row r="27977" spans="6:8" ht="13.5">
      <c r="F27977" s="156" t="s">
        <v>4665</v>
      </c>
      <c r="H27977">
        <v>95252</v>
      </c>
    </row>
    <row r="27978" spans="6:8" ht="13.5">
      <c r="F27978" s="156" t="s">
        <v>4665</v>
      </c>
      <c r="H27978">
        <v>95252</v>
      </c>
    </row>
    <row r="27979" spans="6:8" ht="13.5">
      <c r="F27979" s="156" t="s">
        <v>4665</v>
      </c>
      <c r="H27979">
        <v>95252</v>
      </c>
    </row>
    <row r="27980" spans="6:8" ht="13.5">
      <c r="F27980" s="156" t="s">
        <v>4665</v>
      </c>
      <c r="H27980">
        <v>95252</v>
      </c>
    </row>
    <row r="27981" spans="6:8" ht="13.5">
      <c r="F27981" s="156" t="s">
        <v>4666</v>
      </c>
      <c r="H27981">
        <v>95253</v>
      </c>
    </row>
    <row r="27982" spans="6:8" ht="13.5">
      <c r="F27982" s="156" t="s">
        <v>4666</v>
      </c>
      <c r="H27982">
        <v>95253</v>
      </c>
    </row>
    <row r="27983" spans="6:8" ht="13.5">
      <c r="F27983" s="156" t="s">
        <v>4666</v>
      </c>
      <c r="H27983">
        <v>95253</v>
      </c>
    </row>
    <row r="27984" spans="6:8" ht="13.5">
      <c r="F27984" s="156" t="s">
        <v>4666</v>
      </c>
      <c r="H27984">
        <v>95253</v>
      </c>
    </row>
    <row r="27985" spans="6:8" ht="13.5">
      <c r="F27985" s="156" t="s">
        <v>4666</v>
      </c>
      <c r="H27985">
        <v>95253</v>
      </c>
    </row>
    <row r="27986" spans="6:8" ht="13.5">
      <c r="F27986" s="156" t="s">
        <v>4667</v>
      </c>
      <c r="H27986">
        <v>99619</v>
      </c>
    </row>
    <row r="27987" spans="6:8" ht="13.5">
      <c r="F27987" s="156" t="s">
        <v>4667</v>
      </c>
      <c r="H27987">
        <v>99619</v>
      </c>
    </row>
    <row r="27988" spans="6:8" ht="13.5">
      <c r="F27988" s="156" t="s">
        <v>4667</v>
      </c>
      <c r="H27988">
        <v>99619</v>
      </c>
    </row>
    <row r="27989" spans="6:8" ht="13.5">
      <c r="F27989" s="156" t="s">
        <v>4667</v>
      </c>
      <c r="H27989">
        <v>99619</v>
      </c>
    </row>
    <row r="27990" spans="6:8" ht="13.5">
      <c r="F27990" s="156" t="s">
        <v>4667</v>
      </c>
      <c r="H27990">
        <v>99619</v>
      </c>
    </row>
    <row r="27991" spans="6:8" ht="13.5">
      <c r="F27991" s="156" t="s">
        <v>4668</v>
      </c>
      <c r="H27991">
        <v>99620</v>
      </c>
    </row>
    <row r="27992" spans="6:8" ht="13.5">
      <c r="F27992" s="156" t="s">
        <v>4668</v>
      </c>
      <c r="H27992">
        <v>99620</v>
      </c>
    </row>
    <row r="27993" spans="6:8" ht="13.5">
      <c r="F27993" s="156" t="s">
        <v>4668</v>
      </c>
      <c r="H27993">
        <v>99620</v>
      </c>
    </row>
    <row r="27994" spans="6:8" ht="13.5">
      <c r="F27994" s="156" t="s">
        <v>4668</v>
      </c>
      <c r="H27994">
        <v>99620</v>
      </c>
    </row>
    <row r="27995" spans="6:8" ht="13.5">
      <c r="F27995" s="156" t="s">
        <v>4668</v>
      </c>
      <c r="H27995">
        <v>99620</v>
      </c>
    </row>
    <row r="27996" spans="6:8" ht="13.5">
      <c r="F27996" s="156" t="s">
        <v>4669</v>
      </c>
      <c r="H27996">
        <v>99621</v>
      </c>
    </row>
    <row r="27997" spans="6:8" ht="13.5">
      <c r="F27997" s="156" t="s">
        <v>4669</v>
      </c>
      <c r="H27997">
        <v>99621</v>
      </c>
    </row>
    <row r="27998" spans="6:8" ht="13.5">
      <c r="F27998" s="156" t="s">
        <v>4669</v>
      </c>
      <c r="H27998">
        <v>99621</v>
      </c>
    </row>
    <row r="27999" spans="6:8" ht="13.5">
      <c r="F27999" s="156" t="s">
        <v>4669</v>
      </c>
      <c r="H27999">
        <v>99621</v>
      </c>
    </row>
    <row r="28000" spans="6:8" ht="13.5">
      <c r="F28000" s="156" t="s">
        <v>4669</v>
      </c>
      <c r="H28000">
        <v>99621</v>
      </c>
    </row>
    <row r="28001" spans="6:8" ht="13.5">
      <c r="F28001" s="156" t="s">
        <v>4670</v>
      </c>
      <c r="H28001">
        <v>99622</v>
      </c>
    </row>
    <row r="28002" spans="6:8" ht="13.5">
      <c r="F28002" s="156" t="s">
        <v>4670</v>
      </c>
      <c r="H28002">
        <v>99622</v>
      </c>
    </row>
    <row r="28003" spans="6:8" ht="13.5">
      <c r="F28003" s="156" t="s">
        <v>4670</v>
      </c>
      <c r="H28003">
        <v>99622</v>
      </c>
    </row>
    <row r="28004" spans="6:8" ht="13.5">
      <c r="F28004" s="156" t="s">
        <v>4670</v>
      </c>
      <c r="H28004">
        <v>99622</v>
      </c>
    </row>
    <row r="28005" spans="6:8" ht="13.5">
      <c r="F28005" s="156" t="s">
        <v>4670</v>
      </c>
      <c r="H28005">
        <v>99622</v>
      </c>
    </row>
    <row r="28006" spans="6:8" ht="13.5">
      <c r="F28006" s="156" t="s">
        <v>4671</v>
      </c>
      <c r="H28006">
        <v>99623</v>
      </c>
    </row>
    <row r="28007" spans="6:8" ht="13.5">
      <c r="F28007" s="156" t="s">
        <v>4671</v>
      </c>
      <c r="H28007">
        <v>99623</v>
      </c>
    </row>
    <row r="28008" spans="6:8" ht="13.5">
      <c r="F28008" s="156" t="s">
        <v>4671</v>
      </c>
      <c r="H28008">
        <v>99623</v>
      </c>
    </row>
    <row r="28009" spans="6:8" ht="13.5">
      <c r="F28009" s="156" t="s">
        <v>4671</v>
      </c>
      <c r="H28009">
        <v>99623</v>
      </c>
    </row>
    <row r="28010" spans="6:8" ht="13.5">
      <c r="F28010" s="156" t="s">
        <v>4671</v>
      </c>
      <c r="H28010">
        <v>99623</v>
      </c>
    </row>
    <row r="28011" spans="6:8" ht="13.5">
      <c r="F28011" s="156" t="s">
        <v>4672</v>
      </c>
      <c r="H28011">
        <v>99624</v>
      </c>
    </row>
    <row r="28012" spans="6:8" ht="13.5">
      <c r="F28012" s="156" t="s">
        <v>4672</v>
      </c>
      <c r="H28012">
        <v>99624</v>
      </c>
    </row>
    <row r="28013" spans="6:8" ht="13.5">
      <c r="F28013" s="156" t="s">
        <v>4672</v>
      </c>
      <c r="H28013">
        <v>99624</v>
      </c>
    </row>
    <row r="28014" spans="6:8" ht="13.5">
      <c r="F28014" s="156" t="s">
        <v>4672</v>
      </c>
      <c r="H28014">
        <v>99624</v>
      </c>
    </row>
    <row r="28015" spans="6:8" ht="13.5">
      <c r="F28015" s="156" t="s">
        <v>4672</v>
      </c>
      <c r="H28015">
        <v>99624</v>
      </c>
    </row>
    <row r="28016" spans="6:8" ht="13.5">
      <c r="F28016" s="156" t="s">
        <v>4673</v>
      </c>
      <c r="H28016">
        <v>99625</v>
      </c>
    </row>
    <row r="28017" spans="6:8" ht="13.5">
      <c r="F28017" s="156" t="s">
        <v>4673</v>
      </c>
      <c r="H28017">
        <v>99625</v>
      </c>
    </row>
    <row r="28018" spans="6:8" ht="13.5">
      <c r="F28018" s="156" t="s">
        <v>4673</v>
      </c>
      <c r="H28018">
        <v>99625</v>
      </c>
    </row>
    <row r="28019" spans="6:8" ht="13.5">
      <c r="F28019" s="156" t="s">
        <v>4673</v>
      </c>
      <c r="H28019">
        <v>99625</v>
      </c>
    </row>
    <row r="28020" spans="6:8" ht="13.5">
      <c r="F28020" s="156" t="s">
        <v>4673</v>
      </c>
      <c r="H28020">
        <v>99625</v>
      </c>
    </row>
    <row r="28021" spans="6:8" ht="13.5">
      <c r="F28021" s="156" t="s">
        <v>4674</v>
      </c>
      <c r="H28021">
        <v>99626</v>
      </c>
    </row>
    <row r="28022" spans="6:8" ht="13.5">
      <c r="F28022" s="156" t="s">
        <v>4674</v>
      </c>
      <c r="H28022">
        <v>99626</v>
      </c>
    </row>
    <row r="28023" spans="6:8" ht="13.5">
      <c r="F28023" s="156" t="s">
        <v>4674</v>
      </c>
      <c r="H28023">
        <v>99626</v>
      </c>
    </row>
    <row r="28024" spans="6:8" ht="13.5">
      <c r="F28024" s="156" t="s">
        <v>4674</v>
      </c>
      <c r="H28024">
        <v>99626</v>
      </c>
    </row>
    <row r="28025" spans="6:8" ht="13.5">
      <c r="F28025" s="156" t="s">
        <v>4674</v>
      </c>
      <c r="H28025">
        <v>99626</v>
      </c>
    </row>
    <row r="28026" spans="6:8" ht="13.5">
      <c r="F28026" s="156" t="s">
        <v>4675</v>
      </c>
      <c r="H28026">
        <v>99627</v>
      </c>
    </row>
    <row r="28027" spans="6:8" ht="13.5">
      <c r="F28027" s="156" t="s">
        <v>4675</v>
      </c>
      <c r="H28027">
        <v>99627</v>
      </c>
    </row>
    <row r="28028" spans="6:8" ht="13.5">
      <c r="F28028" s="156" t="s">
        <v>4675</v>
      </c>
      <c r="H28028">
        <v>99627</v>
      </c>
    </row>
    <row r="28029" spans="6:8" ht="13.5">
      <c r="F28029" s="156" t="s">
        <v>4675</v>
      </c>
      <c r="H28029">
        <v>99627</v>
      </c>
    </row>
    <row r="28030" spans="6:8" ht="13.5">
      <c r="F28030" s="156" t="s">
        <v>4675</v>
      </c>
      <c r="H28030">
        <v>99627</v>
      </c>
    </row>
    <row r="28031" spans="6:8" ht="13.5">
      <c r="F28031" s="156" t="s">
        <v>4676</v>
      </c>
      <c r="H28031">
        <v>99628</v>
      </c>
    </row>
    <row r="28032" spans="6:8" ht="13.5">
      <c r="F28032" s="156" t="s">
        <v>4676</v>
      </c>
      <c r="H28032">
        <v>99628</v>
      </c>
    </row>
    <row r="28033" spans="6:8" ht="13.5">
      <c r="F28033" s="156" t="s">
        <v>4676</v>
      </c>
      <c r="H28033">
        <v>99628</v>
      </c>
    </row>
    <row r="28034" spans="6:8" ht="13.5">
      <c r="F28034" s="156" t="s">
        <v>4676</v>
      </c>
      <c r="H28034">
        <v>99628</v>
      </c>
    </row>
    <row r="28035" spans="6:8" ht="13.5">
      <c r="F28035" s="156" t="s">
        <v>4676</v>
      </c>
      <c r="H28035">
        <v>99628</v>
      </c>
    </row>
    <row r="28036" spans="6:8" ht="13.5">
      <c r="F28036" s="156" t="s">
        <v>4677</v>
      </c>
      <c r="H28036">
        <v>99629</v>
      </c>
    </row>
    <row r="28037" spans="6:8" ht="13.5">
      <c r="F28037" s="156" t="s">
        <v>4677</v>
      </c>
      <c r="H28037">
        <v>99629</v>
      </c>
    </row>
    <row r="28038" spans="6:8" ht="13.5">
      <c r="F28038" s="156" t="s">
        <v>4677</v>
      </c>
      <c r="H28038">
        <v>99629</v>
      </c>
    </row>
    <row r="28039" spans="6:8" ht="13.5">
      <c r="F28039" s="156" t="s">
        <v>4677</v>
      </c>
      <c r="H28039">
        <v>99629</v>
      </c>
    </row>
    <row r="28040" spans="6:8" ht="13.5">
      <c r="F28040" s="156" t="s">
        <v>4677</v>
      </c>
      <c r="H28040">
        <v>99629</v>
      </c>
    </row>
    <row r="28041" spans="6:8" ht="13.5">
      <c r="F28041" s="156" t="s">
        <v>4678</v>
      </c>
      <c r="H28041">
        <v>99630</v>
      </c>
    </row>
    <row r="28042" spans="6:8" ht="13.5">
      <c r="F28042" s="156" t="s">
        <v>4678</v>
      </c>
      <c r="H28042">
        <v>99630</v>
      </c>
    </row>
    <row r="28043" spans="6:8" ht="13.5">
      <c r="F28043" s="156" t="s">
        <v>4678</v>
      </c>
      <c r="H28043">
        <v>99630</v>
      </c>
    </row>
    <row r="28044" spans="6:8" ht="13.5">
      <c r="F28044" s="156" t="s">
        <v>4678</v>
      </c>
      <c r="H28044">
        <v>99630</v>
      </c>
    </row>
    <row r="28045" spans="6:8" ht="13.5">
      <c r="F28045" s="156" t="s">
        <v>4678</v>
      </c>
      <c r="H28045">
        <v>99630</v>
      </c>
    </row>
    <row r="28046" spans="6:8" ht="13.5">
      <c r="F28046" s="156" t="s">
        <v>4679</v>
      </c>
      <c r="H28046">
        <v>99631</v>
      </c>
    </row>
    <row r="28047" spans="6:8" ht="13.5">
      <c r="F28047" s="156" t="s">
        <v>4679</v>
      </c>
      <c r="H28047">
        <v>99631</v>
      </c>
    </row>
    <row r="28048" spans="6:8" ht="13.5">
      <c r="F28048" s="156" t="s">
        <v>4679</v>
      </c>
      <c r="H28048">
        <v>99631</v>
      </c>
    </row>
    <row r="28049" spans="6:8" ht="13.5">
      <c r="F28049" s="156" t="s">
        <v>4679</v>
      </c>
      <c r="H28049">
        <v>99631</v>
      </c>
    </row>
    <row r="28050" spans="6:8" ht="13.5">
      <c r="F28050" s="156" t="s">
        <v>4679</v>
      </c>
      <c r="H28050">
        <v>99631</v>
      </c>
    </row>
    <row r="28051" spans="6:8" ht="13.5">
      <c r="F28051" s="156" t="s">
        <v>4680</v>
      </c>
      <c r="H28051">
        <v>99632</v>
      </c>
    </row>
    <row r="28052" spans="6:8" ht="13.5">
      <c r="F28052" s="156" t="s">
        <v>4680</v>
      </c>
      <c r="H28052">
        <v>99632</v>
      </c>
    </row>
    <row r="28053" spans="6:8" ht="13.5">
      <c r="F28053" s="156" t="s">
        <v>4680</v>
      </c>
      <c r="H28053">
        <v>99632</v>
      </c>
    </row>
    <row r="28054" spans="6:8" ht="13.5">
      <c r="F28054" s="156" t="s">
        <v>4680</v>
      </c>
      <c r="H28054">
        <v>99632</v>
      </c>
    </row>
    <row r="28055" spans="6:8" ht="13.5">
      <c r="F28055" s="156" t="s">
        <v>4680</v>
      </c>
      <c r="H28055">
        <v>99632</v>
      </c>
    </row>
    <row r="28056" spans="6:8" ht="13.5">
      <c r="F28056" s="156" t="s">
        <v>4681</v>
      </c>
      <c r="H28056">
        <v>99633</v>
      </c>
    </row>
    <row r="28057" spans="6:8" ht="13.5">
      <c r="F28057" s="156" t="s">
        <v>4681</v>
      </c>
      <c r="H28057">
        <v>99633</v>
      </c>
    </row>
    <row r="28058" spans="6:8" ht="13.5">
      <c r="F28058" s="156" t="s">
        <v>4681</v>
      </c>
      <c r="H28058">
        <v>99633</v>
      </c>
    </row>
    <row r="28059" spans="6:8" ht="13.5">
      <c r="F28059" s="156" t="s">
        <v>4681</v>
      </c>
      <c r="H28059">
        <v>99633</v>
      </c>
    </row>
    <row r="28060" spans="6:8" ht="13.5">
      <c r="F28060" s="156" t="s">
        <v>4681</v>
      </c>
      <c r="H28060">
        <v>99633</v>
      </c>
    </row>
    <row r="28061" spans="6:8" ht="13.5">
      <c r="F28061" s="156" t="s">
        <v>4682</v>
      </c>
      <c r="H28061">
        <v>99634</v>
      </c>
    </row>
    <row r="28062" spans="6:8" ht="13.5">
      <c r="F28062" s="156" t="s">
        <v>4682</v>
      </c>
      <c r="H28062">
        <v>99634</v>
      </c>
    </row>
    <row r="28063" spans="6:8" ht="13.5">
      <c r="F28063" s="156" t="s">
        <v>4682</v>
      </c>
      <c r="H28063">
        <v>99634</v>
      </c>
    </row>
    <row r="28064" spans="6:8" ht="13.5">
      <c r="F28064" s="156" t="s">
        <v>4682</v>
      </c>
      <c r="H28064">
        <v>99634</v>
      </c>
    </row>
    <row r="28065" spans="6:8" ht="13.5">
      <c r="F28065" s="156" t="s">
        <v>4682</v>
      </c>
      <c r="H28065">
        <v>99634</v>
      </c>
    </row>
    <row r="28066" spans="6:8" ht="13.5">
      <c r="F28066" s="156" t="s">
        <v>4683</v>
      </c>
      <c r="H28066">
        <v>99635</v>
      </c>
    </row>
    <row r="28067" spans="6:8" ht="13.5">
      <c r="F28067" s="156" t="s">
        <v>4683</v>
      </c>
      <c r="H28067">
        <v>99635</v>
      </c>
    </row>
    <row r="28068" spans="6:8" ht="13.5">
      <c r="F28068" s="156" t="s">
        <v>4683</v>
      </c>
      <c r="H28068">
        <v>99635</v>
      </c>
    </row>
    <row r="28069" spans="6:8" ht="13.5">
      <c r="F28069" s="156" t="s">
        <v>4683</v>
      </c>
      <c r="H28069">
        <v>99635</v>
      </c>
    </row>
    <row r="28070" spans="6:8" ht="13.5">
      <c r="F28070" s="156" t="s">
        <v>4683</v>
      </c>
      <c r="H28070">
        <v>99635</v>
      </c>
    </row>
    <row r="28071" spans="6:8" ht="13.5">
      <c r="F28071" s="156" t="s">
        <v>4684</v>
      </c>
      <c r="H28071">
        <v>95634</v>
      </c>
    </row>
    <row r="28072" spans="6:8" ht="13.5">
      <c r="F28072" s="156" t="s">
        <v>4684</v>
      </c>
      <c r="H28072">
        <v>95634</v>
      </c>
    </row>
    <row r="28073" spans="6:8" ht="13.5">
      <c r="F28073" s="156" t="s">
        <v>4684</v>
      </c>
      <c r="H28073">
        <v>95634</v>
      </c>
    </row>
    <row r="28074" spans="6:8" ht="13.5">
      <c r="F28074" s="156" t="s">
        <v>4684</v>
      </c>
      <c r="H28074">
        <v>95634</v>
      </c>
    </row>
    <row r="28075" spans="6:8" ht="13.5">
      <c r="F28075" s="156" t="s">
        <v>4684</v>
      </c>
      <c r="H28075">
        <v>95634</v>
      </c>
    </row>
    <row r="28076" spans="6:8" ht="13.5">
      <c r="F28076" s="156" t="s">
        <v>4684</v>
      </c>
      <c r="H28076">
        <v>95634</v>
      </c>
    </row>
    <row r="28077" spans="6:8" ht="13.5">
      <c r="F28077" s="156" t="s">
        <v>4684</v>
      </c>
      <c r="H28077">
        <v>95634</v>
      </c>
    </row>
    <row r="28078" spans="6:8" ht="13.5">
      <c r="F28078" s="156" t="s">
        <v>4685</v>
      </c>
      <c r="H28078">
        <v>95635</v>
      </c>
    </row>
    <row r="28079" spans="6:8" ht="13.5">
      <c r="F28079" s="156" t="s">
        <v>4685</v>
      </c>
      <c r="H28079">
        <v>95635</v>
      </c>
    </row>
    <row r="28080" spans="6:8" ht="13.5">
      <c r="F28080" s="156" t="s">
        <v>4685</v>
      </c>
      <c r="H28080">
        <v>95635</v>
      </c>
    </row>
    <row r="28081" spans="6:8" ht="13.5">
      <c r="F28081" s="156" t="s">
        <v>4685</v>
      </c>
      <c r="H28081">
        <v>95635</v>
      </c>
    </row>
    <row r="28082" spans="6:8" ht="13.5">
      <c r="F28082" s="156" t="s">
        <v>4685</v>
      </c>
      <c r="H28082">
        <v>95635</v>
      </c>
    </row>
    <row r="28083" spans="6:8" ht="13.5">
      <c r="F28083" s="156" t="s">
        <v>4685</v>
      </c>
      <c r="H28083">
        <v>95635</v>
      </c>
    </row>
    <row r="28084" spans="6:8" ht="13.5">
      <c r="F28084" s="156" t="s">
        <v>4685</v>
      </c>
      <c r="H28084">
        <v>95635</v>
      </c>
    </row>
    <row r="28085" spans="6:8" ht="13.5">
      <c r="F28085" s="156" t="s">
        <v>4686</v>
      </c>
      <c r="H28085">
        <v>95637</v>
      </c>
    </row>
    <row r="28086" spans="6:8" ht="13.5">
      <c r="F28086" s="156" t="s">
        <v>4686</v>
      </c>
      <c r="H28086">
        <v>95637</v>
      </c>
    </row>
    <row r="28087" spans="6:8" ht="13.5">
      <c r="F28087" s="156" t="s">
        <v>4686</v>
      </c>
      <c r="H28087">
        <v>95637</v>
      </c>
    </row>
    <row r="28088" spans="6:8" ht="13.5">
      <c r="F28088" s="156" t="s">
        <v>4686</v>
      </c>
      <c r="H28088">
        <v>95637</v>
      </c>
    </row>
    <row r="28089" spans="6:8" ht="13.5">
      <c r="F28089" s="156" t="s">
        <v>4686</v>
      </c>
      <c r="H28089">
        <v>95637</v>
      </c>
    </row>
    <row r="28090" spans="6:8" ht="13.5">
      <c r="F28090" s="156" t="s">
        <v>4686</v>
      </c>
      <c r="H28090">
        <v>95637</v>
      </c>
    </row>
    <row r="28091" spans="6:8" ht="13.5">
      <c r="F28091" s="156" t="s">
        <v>4686</v>
      </c>
      <c r="H28091">
        <v>95637</v>
      </c>
    </row>
    <row r="28092" spans="6:8" ht="13.5">
      <c r="F28092" s="156" t="s">
        <v>4686</v>
      </c>
      <c r="H28092">
        <v>95637</v>
      </c>
    </row>
    <row r="28093" spans="6:8" ht="13.5">
      <c r="F28093" s="156" t="s">
        <v>4686</v>
      </c>
      <c r="H28093">
        <v>95637</v>
      </c>
    </row>
    <row r="28094" spans="6:8" ht="13.5">
      <c r="F28094" s="156" t="s">
        <v>4686</v>
      </c>
      <c r="H28094">
        <v>95637</v>
      </c>
    </row>
    <row r="28095" spans="6:8" ht="13.5">
      <c r="F28095" s="156" t="s">
        <v>4687</v>
      </c>
      <c r="H28095">
        <v>95638</v>
      </c>
    </row>
    <row r="28096" spans="6:8" ht="13.5">
      <c r="F28096" s="156" t="s">
        <v>4687</v>
      </c>
      <c r="H28096">
        <v>95638</v>
      </c>
    </row>
    <row r="28097" spans="6:8" ht="13.5">
      <c r="F28097" s="156" t="s">
        <v>4687</v>
      </c>
      <c r="H28097">
        <v>95638</v>
      </c>
    </row>
    <row r="28098" spans="6:8" ht="13.5">
      <c r="F28098" s="156" t="s">
        <v>4687</v>
      </c>
      <c r="H28098">
        <v>95638</v>
      </c>
    </row>
    <row r="28099" spans="6:8" ht="13.5">
      <c r="F28099" s="156" t="s">
        <v>4687</v>
      </c>
      <c r="H28099">
        <v>95638</v>
      </c>
    </row>
    <row r="28100" spans="6:8" ht="13.5">
      <c r="F28100" s="156" t="s">
        <v>4687</v>
      </c>
      <c r="H28100">
        <v>95638</v>
      </c>
    </row>
    <row r="28101" spans="6:8" ht="13.5">
      <c r="F28101" s="156" t="s">
        <v>4687</v>
      </c>
      <c r="H28101">
        <v>95638</v>
      </c>
    </row>
    <row r="28102" spans="6:8" ht="13.5">
      <c r="F28102" s="156" t="s">
        <v>4687</v>
      </c>
      <c r="H28102">
        <v>95638</v>
      </c>
    </row>
    <row r="28103" spans="6:8" ht="13.5">
      <c r="F28103" s="156" t="s">
        <v>4687</v>
      </c>
      <c r="H28103">
        <v>95638</v>
      </c>
    </row>
    <row r="28104" spans="6:8" ht="13.5">
      <c r="F28104" s="156" t="s">
        <v>4687</v>
      </c>
      <c r="H28104">
        <v>95638</v>
      </c>
    </row>
    <row r="28105" spans="6:8" ht="13.5">
      <c r="F28105" s="156" t="s">
        <v>4688</v>
      </c>
      <c r="H28105">
        <v>95639</v>
      </c>
    </row>
    <row r="28106" spans="6:8" ht="13.5">
      <c r="F28106" s="156" t="s">
        <v>4688</v>
      </c>
      <c r="H28106">
        <v>95639</v>
      </c>
    </row>
    <row r="28107" spans="6:8" ht="13.5">
      <c r="F28107" s="156" t="s">
        <v>4688</v>
      </c>
      <c r="H28107">
        <v>95639</v>
      </c>
    </row>
    <row r="28108" spans="6:8" ht="13.5">
      <c r="F28108" s="156" t="s">
        <v>4688</v>
      </c>
      <c r="H28108">
        <v>95639</v>
      </c>
    </row>
    <row r="28109" spans="6:8" ht="13.5">
      <c r="F28109" s="156" t="s">
        <v>4688</v>
      </c>
      <c r="H28109">
        <v>95639</v>
      </c>
    </row>
    <row r="28110" spans="6:8" ht="13.5">
      <c r="F28110" s="156" t="s">
        <v>4688</v>
      </c>
      <c r="H28110">
        <v>95639</v>
      </c>
    </row>
    <row r="28111" spans="6:8" ht="13.5">
      <c r="F28111" s="156" t="s">
        <v>4688</v>
      </c>
      <c r="H28111">
        <v>95639</v>
      </c>
    </row>
    <row r="28112" spans="6:8" ht="13.5">
      <c r="F28112" s="156" t="s">
        <v>4688</v>
      </c>
      <c r="H28112">
        <v>95639</v>
      </c>
    </row>
    <row r="28113" spans="6:8" ht="13.5">
      <c r="F28113" s="156" t="s">
        <v>4688</v>
      </c>
      <c r="H28113">
        <v>95639</v>
      </c>
    </row>
    <row r="28114" spans="6:8" ht="13.5">
      <c r="F28114" s="156" t="s">
        <v>4688</v>
      </c>
      <c r="H28114">
        <v>95639</v>
      </c>
    </row>
    <row r="28115" spans="6:8" ht="13.5">
      <c r="F28115" s="156" t="s">
        <v>4689</v>
      </c>
      <c r="H28115">
        <v>95641</v>
      </c>
    </row>
    <row r="28116" spans="6:8" ht="13.5">
      <c r="F28116" s="156" t="s">
        <v>4689</v>
      </c>
      <c r="H28116">
        <v>95641</v>
      </c>
    </row>
    <row r="28117" spans="6:8" ht="13.5">
      <c r="F28117" s="156" t="s">
        <v>4689</v>
      </c>
      <c r="H28117">
        <v>95641</v>
      </c>
    </row>
    <row r="28118" spans="6:8" ht="13.5">
      <c r="F28118" s="156" t="s">
        <v>4689</v>
      </c>
      <c r="H28118">
        <v>95641</v>
      </c>
    </row>
    <row r="28119" spans="6:8" ht="13.5">
      <c r="F28119" s="156" t="s">
        <v>4689</v>
      </c>
      <c r="H28119">
        <v>95641</v>
      </c>
    </row>
    <row r="28120" spans="6:8" ht="13.5">
      <c r="F28120" s="156" t="s">
        <v>4689</v>
      </c>
      <c r="H28120">
        <v>95641</v>
      </c>
    </row>
    <row r="28121" spans="6:8" ht="13.5">
      <c r="F28121" s="156" t="s">
        <v>4689</v>
      </c>
      <c r="H28121">
        <v>95641</v>
      </c>
    </row>
    <row r="28122" spans="6:8" ht="13.5">
      <c r="F28122" s="156" t="s">
        <v>4689</v>
      </c>
      <c r="H28122">
        <v>95641</v>
      </c>
    </row>
    <row r="28123" spans="6:8" ht="13.5">
      <c r="F28123" s="156" t="s">
        <v>4689</v>
      </c>
      <c r="H28123">
        <v>95641</v>
      </c>
    </row>
    <row r="28124" spans="6:8" ht="13.5">
      <c r="F28124" s="156" t="s">
        <v>4689</v>
      </c>
      <c r="H28124">
        <v>95641</v>
      </c>
    </row>
    <row r="28125" spans="6:8" ht="13.5">
      <c r="F28125" s="156" t="s">
        <v>4689</v>
      </c>
      <c r="H28125">
        <v>95641</v>
      </c>
    </row>
    <row r="28126" spans="6:8" ht="13.5">
      <c r="F28126" s="156" t="s">
        <v>4689</v>
      </c>
      <c r="H28126">
        <v>95641</v>
      </c>
    </row>
    <row r="28127" spans="6:8" ht="13.5">
      <c r="F28127" s="156" t="s">
        <v>4689</v>
      </c>
      <c r="H28127">
        <v>95641</v>
      </c>
    </row>
    <row r="28128" spans="6:8" ht="13.5">
      <c r="F28128" s="156" t="s">
        <v>4689</v>
      </c>
      <c r="H28128">
        <v>95641</v>
      </c>
    </row>
    <row r="28129" spans="6:8" ht="13.5">
      <c r="F28129" s="156" t="s">
        <v>4690</v>
      </c>
      <c r="H28129">
        <v>95642</v>
      </c>
    </row>
    <row r="28130" spans="6:8" ht="13.5">
      <c r="F28130" s="156" t="s">
        <v>4690</v>
      </c>
      <c r="H28130">
        <v>95642</v>
      </c>
    </row>
    <row r="28131" spans="6:8" ht="13.5">
      <c r="F28131" s="156" t="s">
        <v>4690</v>
      </c>
      <c r="H28131">
        <v>95642</v>
      </c>
    </row>
    <row r="28132" spans="6:8" ht="13.5">
      <c r="F28132" s="156" t="s">
        <v>4690</v>
      </c>
      <c r="H28132">
        <v>95642</v>
      </c>
    </row>
    <row r="28133" spans="6:8" ht="13.5">
      <c r="F28133" s="156" t="s">
        <v>4690</v>
      </c>
      <c r="H28133">
        <v>95642</v>
      </c>
    </row>
    <row r="28134" spans="6:8" ht="13.5">
      <c r="F28134" s="156" t="s">
        <v>4690</v>
      </c>
      <c r="H28134">
        <v>95642</v>
      </c>
    </row>
    <row r="28135" spans="6:8" ht="13.5">
      <c r="F28135" s="156" t="s">
        <v>4690</v>
      </c>
      <c r="H28135">
        <v>95642</v>
      </c>
    </row>
    <row r="28136" spans="6:8" ht="13.5">
      <c r="F28136" s="156" t="s">
        <v>4690</v>
      </c>
      <c r="H28136">
        <v>95642</v>
      </c>
    </row>
    <row r="28137" spans="6:8" ht="13.5">
      <c r="F28137" s="156" t="s">
        <v>4690</v>
      </c>
      <c r="H28137">
        <v>95642</v>
      </c>
    </row>
    <row r="28138" spans="6:8" ht="13.5">
      <c r="F28138" s="156" t="s">
        <v>4690</v>
      </c>
      <c r="H28138">
        <v>95642</v>
      </c>
    </row>
    <row r="28139" spans="6:8" ht="13.5">
      <c r="F28139" s="156" t="s">
        <v>4690</v>
      </c>
      <c r="H28139">
        <v>95642</v>
      </c>
    </row>
    <row r="28140" spans="6:8" ht="13.5">
      <c r="F28140" s="156" t="s">
        <v>4690</v>
      </c>
      <c r="H28140">
        <v>95642</v>
      </c>
    </row>
    <row r="28141" spans="6:8" ht="13.5">
      <c r="F28141" s="156" t="s">
        <v>4690</v>
      </c>
      <c r="H28141">
        <v>95642</v>
      </c>
    </row>
    <row r="28142" spans="6:8" ht="13.5">
      <c r="F28142" s="156" t="s">
        <v>4690</v>
      </c>
      <c r="H28142">
        <v>95642</v>
      </c>
    </row>
    <row r="28143" spans="6:8" ht="13.5">
      <c r="F28143" s="156" t="s">
        <v>4691</v>
      </c>
      <c r="H28143">
        <v>95643</v>
      </c>
    </row>
    <row r="28144" spans="6:8" ht="13.5">
      <c r="F28144" s="156" t="s">
        <v>4691</v>
      </c>
      <c r="H28144">
        <v>95643</v>
      </c>
    </row>
    <row r="28145" spans="6:8" ht="13.5">
      <c r="F28145" s="156" t="s">
        <v>4691</v>
      </c>
      <c r="H28145">
        <v>95643</v>
      </c>
    </row>
    <row r="28146" spans="6:8" ht="13.5">
      <c r="F28146" s="156" t="s">
        <v>4691</v>
      </c>
      <c r="H28146">
        <v>95643</v>
      </c>
    </row>
    <row r="28147" spans="6:8" ht="13.5">
      <c r="F28147" s="156" t="s">
        <v>4691</v>
      </c>
      <c r="H28147">
        <v>95643</v>
      </c>
    </row>
    <row r="28148" spans="6:8" ht="13.5">
      <c r="F28148" s="156" t="s">
        <v>4691</v>
      </c>
      <c r="H28148">
        <v>95643</v>
      </c>
    </row>
    <row r="28149" spans="6:8" ht="13.5">
      <c r="F28149" s="156" t="s">
        <v>4691</v>
      </c>
      <c r="H28149">
        <v>95643</v>
      </c>
    </row>
    <row r="28150" spans="6:8" ht="13.5">
      <c r="F28150" s="156" t="s">
        <v>4691</v>
      </c>
      <c r="H28150">
        <v>95643</v>
      </c>
    </row>
    <row r="28151" spans="6:8" ht="13.5">
      <c r="F28151" s="156" t="s">
        <v>4691</v>
      </c>
      <c r="H28151">
        <v>95643</v>
      </c>
    </row>
    <row r="28152" spans="6:8" ht="13.5">
      <c r="F28152" s="156" t="s">
        <v>4691</v>
      </c>
      <c r="H28152">
        <v>95643</v>
      </c>
    </row>
    <row r="28153" spans="6:8" ht="13.5">
      <c r="F28153" s="156" t="s">
        <v>4691</v>
      </c>
      <c r="H28153">
        <v>95643</v>
      </c>
    </row>
    <row r="28154" spans="6:8" ht="13.5">
      <c r="F28154" s="156" t="s">
        <v>4691</v>
      </c>
      <c r="H28154">
        <v>95643</v>
      </c>
    </row>
    <row r="28155" spans="6:8" ht="13.5">
      <c r="F28155" s="156" t="s">
        <v>4691</v>
      </c>
      <c r="H28155">
        <v>95643</v>
      </c>
    </row>
    <row r="28156" spans="6:8" ht="13.5">
      <c r="F28156" s="156" t="s">
        <v>4691</v>
      </c>
      <c r="H28156">
        <v>95643</v>
      </c>
    </row>
    <row r="28157" spans="6:8" ht="13.5">
      <c r="F28157" s="156" t="s">
        <v>4692</v>
      </c>
      <c r="H28157">
        <v>95644</v>
      </c>
    </row>
    <row r="28158" spans="6:8" ht="13.5">
      <c r="F28158" s="156" t="s">
        <v>4692</v>
      </c>
      <c r="H28158">
        <v>95644</v>
      </c>
    </row>
    <row r="28159" spans="6:8" ht="13.5">
      <c r="F28159" s="156" t="s">
        <v>4692</v>
      </c>
      <c r="H28159">
        <v>95644</v>
      </c>
    </row>
    <row r="28160" spans="6:8" ht="13.5">
      <c r="F28160" s="156" t="s">
        <v>4692</v>
      </c>
      <c r="H28160">
        <v>95644</v>
      </c>
    </row>
    <row r="28161" spans="6:8" ht="13.5">
      <c r="F28161" s="156" t="s">
        <v>4692</v>
      </c>
      <c r="H28161">
        <v>95644</v>
      </c>
    </row>
    <row r="28162" spans="6:8" ht="13.5">
      <c r="F28162" s="156" t="s">
        <v>4692</v>
      </c>
      <c r="H28162">
        <v>95644</v>
      </c>
    </row>
    <row r="28163" spans="6:8" ht="13.5">
      <c r="F28163" s="156" t="s">
        <v>4692</v>
      </c>
      <c r="H28163">
        <v>95644</v>
      </c>
    </row>
    <row r="28164" spans="6:8" ht="13.5">
      <c r="F28164" s="156" t="s">
        <v>4692</v>
      </c>
      <c r="H28164">
        <v>95644</v>
      </c>
    </row>
    <row r="28165" spans="6:8" ht="13.5">
      <c r="F28165" s="156" t="s">
        <v>4692</v>
      </c>
      <c r="H28165">
        <v>95644</v>
      </c>
    </row>
    <row r="28166" spans="6:8" ht="13.5">
      <c r="F28166" s="156" t="s">
        <v>4692</v>
      </c>
      <c r="H28166">
        <v>95644</v>
      </c>
    </row>
    <row r="28167" spans="6:8" ht="13.5">
      <c r="F28167" s="156" t="s">
        <v>4692</v>
      </c>
      <c r="H28167">
        <v>95644</v>
      </c>
    </row>
    <row r="28168" spans="6:8" ht="13.5">
      <c r="F28168" s="156" t="s">
        <v>4692</v>
      </c>
      <c r="H28168">
        <v>95644</v>
      </c>
    </row>
    <row r="28169" spans="6:8" ht="13.5">
      <c r="F28169" s="156" t="s">
        <v>4692</v>
      </c>
      <c r="H28169">
        <v>95644</v>
      </c>
    </row>
    <row r="28170" spans="6:8" ht="13.5">
      <c r="F28170" s="156" t="s">
        <v>4693</v>
      </c>
      <c r="H28170">
        <v>95645</v>
      </c>
    </row>
    <row r="28171" spans="6:8" ht="13.5">
      <c r="F28171" s="156" t="s">
        <v>4693</v>
      </c>
      <c r="H28171">
        <v>95645</v>
      </c>
    </row>
    <row r="28172" spans="6:8" ht="13.5">
      <c r="F28172" s="156" t="s">
        <v>4693</v>
      </c>
      <c r="H28172">
        <v>95645</v>
      </c>
    </row>
    <row r="28173" spans="6:8" ht="13.5">
      <c r="F28173" s="156" t="s">
        <v>4693</v>
      </c>
      <c r="H28173">
        <v>95645</v>
      </c>
    </row>
    <row r="28174" spans="6:8" ht="13.5">
      <c r="F28174" s="156" t="s">
        <v>4693</v>
      </c>
      <c r="H28174">
        <v>95645</v>
      </c>
    </row>
    <row r="28175" spans="6:8" ht="13.5">
      <c r="F28175" s="156" t="s">
        <v>4693</v>
      </c>
      <c r="H28175">
        <v>95645</v>
      </c>
    </row>
    <row r="28176" spans="6:8" ht="13.5">
      <c r="F28176" s="156" t="s">
        <v>4693</v>
      </c>
      <c r="H28176">
        <v>95645</v>
      </c>
    </row>
    <row r="28177" spans="6:8" ht="13.5">
      <c r="F28177" s="156" t="s">
        <v>4693</v>
      </c>
      <c r="H28177">
        <v>95645</v>
      </c>
    </row>
    <row r="28178" spans="6:8" ht="13.5">
      <c r="F28178" s="156" t="s">
        <v>4693</v>
      </c>
      <c r="H28178">
        <v>95645</v>
      </c>
    </row>
    <row r="28179" spans="6:8" ht="13.5">
      <c r="F28179" s="156" t="s">
        <v>4693</v>
      </c>
      <c r="H28179">
        <v>95645</v>
      </c>
    </row>
    <row r="28180" spans="6:8" ht="13.5">
      <c r="F28180" s="156" t="s">
        <v>4693</v>
      </c>
      <c r="H28180">
        <v>95645</v>
      </c>
    </row>
    <row r="28181" spans="6:8" ht="13.5">
      <c r="F28181" s="156" t="s">
        <v>4693</v>
      </c>
      <c r="H28181">
        <v>95645</v>
      </c>
    </row>
    <row r="28182" spans="6:8" ht="13.5">
      <c r="F28182" s="156" t="s">
        <v>4693</v>
      </c>
      <c r="H28182">
        <v>95645</v>
      </c>
    </row>
    <row r="28183" spans="6:8" ht="13.5">
      <c r="F28183" s="156" t="s">
        <v>4693</v>
      </c>
      <c r="H28183">
        <v>95645</v>
      </c>
    </row>
    <row r="28184" spans="6:8" ht="13.5">
      <c r="F28184" s="156" t="s">
        <v>4694</v>
      </c>
      <c r="H28184">
        <v>95646</v>
      </c>
    </row>
    <row r="28185" spans="6:8" ht="13.5">
      <c r="F28185" s="156" t="s">
        <v>4694</v>
      </c>
      <c r="H28185">
        <v>95646</v>
      </c>
    </row>
    <row r="28186" spans="6:8" ht="13.5">
      <c r="F28186" s="156" t="s">
        <v>4694</v>
      </c>
      <c r="H28186">
        <v>95646</v>
      </c>
    </row>
    <row r="28187" spans="6:8" ht="13.5">
      <c r="F28187" s="156" t="s">
        <v>4694</v>
      </c>
      <c r="H28187">
        <v>95646</v>
      </c>
    </row>
    <row r="28188" spans="6:8" ht="13.5">
      <c r="F28188" s="156" t="s">
        <v>4694</v>
      </c>
      <c r="H28188">
        <v>95646</v>
      </c>
    </row>
    <row r="28189" spans="6:8" ht="13.5">
      <c r="F28189" s="156" t="s">
        <v>4694</v>
      </c>
      <c r="H28189">
        <v>95646</v>
      </c>
    </row>
    <row r="28190" spans="6:8" ht="13.5">
      <c r="F28190" s="156" t="s">
        <v>4694</v>
      </c>
      <c r="H28190">
        <v>95646</v>
      </c>
    </row>
    <row r="28191" spans="6:8" ht="13.5">
      <c r="F28191" s="156" t="s">
        <v>4694</v>
      </c>
      <c r="H28191">
        <v>95646</v>
      </c>
    </row>
    <row r="28192" spans="6:8" ht="13.5">
      <c r="F28192" s="156" t="s">
        <v>4694</v>
      </c>
      <c r="H28192">
        <v>95646</v>
      </c>
    </row>
    <row r="28193" spans="6:8" ht="13.5">
      <c r="F28193" s="156" t="s">
        <v>4694</v>
      </c>
      <c r="H28193">
        <v>95646</v>
      </c>
    </row>
    <row r="28194" spans="6:8" ht="13.5">
      <c r="F28194" s="156" t="s">
        <v>4694</v>
      </c>
      <c r="H28194">
        <v>95646</v>
      </c>
    </row>
    <row r="28195" spans="6:8" ht="13.5">
      <c r="F28195" s="156" t="s">
        <v>4694</v>
      </c>
      <c r="H28195">
        <v>95646</v>
      </c>
    </row>
    <row r="28196" spans="6:8" ht="13.5">
      <c r="F28196" s="156" t="s">
        <v>4694</v>
      </c>
      <c r="H28196">
        <v>95646</v>
      </c>
    </row>
    <row r="28197" spans="6:8" ht="13.5">
      <c r="F28197" s="156" t="s">
        <v>4694</v>
      </c>
      <c r="H28197">
        <v>95646</v>
      </c>
    </row>
    <row r="28198" spans="6:8" ht="13.5">
      <c r="F28198" s="156" t="s">
        <v>4695</v>
      </c>
      <c r="H28198">
        <v>95647</v>
      </c>
    </row>
    <row r="28199" spans="6:8" ht="13.5">
      <c r="F28199" s="156" t="s">
        <v>4695</v>
      </c>
      <c r="H28199">
        <v>95647</v>
      </c>
    </row>
    <row r="28200" spans="6:8" ht="13.5">
      <c r="F28200" s="156" t="s">
        <v>4695</v>
      </c>
      <c r="H28200">
        <v>95647</v>
      </c>
    </row>
    <row r="28201" spans="6:8" ht="13.5">
      <c r="F28201" s="156" t="s">
        <v>4695</v>
      </c>
      <c r="H28201">
        <v>95647</v>
      </c>
    </row>
    <row r="28202" spans="6:8" ht="13.5">
      <c r="F28202" s="156" t="s">
        <v>4695</v>
      </c>
      <c r="H28202">
        <v>95647</v>
      </c>
    </row>
    <row r="28203" spans="6:8" ht="13.5">
      <c r="F28203" s="156" t="s">
        <v>4695</v>
      </c>
      <c r="H28203">
        <v>95647</v>
      </c>
    </row>
    <row r="28204" spans="6:8" ht="13.5">
      <c r="F28204" s="156" t="s">
        <v>4695</v>
      </c>
      <c r="H28204">
        <v>95647</v>
      </c>
    </row>
    <row r="28205" spans="6:8" ht="13.5">
      <c r="F28205" s="156" t="s">
        <v>4695</v>
      </c>
      <c r="H28205">
        <v>95647</v>
      </c>
    </row>
    <row r="28206" spans="6:8" ht="13.5">
      <c r="F28206" s="156" t="s">
        <v>4695</v>
      </c>
      <c r="H28206">
        <v>95647</v>
      </c>
    </row>
    <row r="28207" spans="6:8" ht="13.5">
      <c r="F28207" s="156" t="s">
        <v>4695</v>
      </c>
      <c r="H28207">
        <v>95647</v>
      </c>
    </row>
    <row r="28208" spans="6:8" ht="13.5">
      <c r="F28208" s="156" t="s">
        <v>4695</v>
      </c>
      <c r="H28208">
        <v>95647</v>
      </c>
    </row>
    <row r="28209" spans="6:8" ht="13.5">
      <c r="F28209" s="156" t="s">
        <v>4695</v>
      </c>
      <c r="H28209">
        <v>95647</v>
      </c>
    </row>
    <row r="28210" spans="6:8" ht="13.5">
      <c r="F28210" s="156" t="s">
        <v>4695</v>
      </c>
      <c r="H28210">
        <v>95647</v>
      </c>
    </row>
    <row r="28211" spans="6:8" ht="13.5">
      <c r="F28211" s="156" t="s">
        <v>4695</v>
      </c>
      <c r="H28211">
        <v>95647</v>
      </c>
    </row>
    <row r="28212" spans="6:8" ht="13.5">
      <c r="F28212" s="156" t="s">
        <v>4696</v>
      </c>
      <c r="H28212">
        <v>95673</v>
      </c>
    </row>
    <row r="28213" spans="6:8" ht="13.5">
      <c r="F28213" s="156" t="s">
        <v>4696</v>
      </c>
      <c r="H28213">
        <v>95673</v>
      </c>
    </row>
    <row r="28214" spans="6:8" ht="13.5">
      <c r="F28214" s="156" t="s">
        <v>4696</v>
      </c>
      <c r="H28214">
        <v>95673</v>
      </c>
    </row>
    <row r="28215" spans="6:8" ht="13.5">
      <c r="F28215" s="156" t="s">
        <v>4696</v>
      </c>
      <c r="H28215">
        <v>95673</v>
      </c>
    </row>
    <row r="28216" spans="6:8" ht="13.5">
      <c r="F28216" s="156" t="s">
        <v>4696</v>
      </c>
      <c r="H28216">
        <v>95673</v>
      </c>
    </row>
    <row r="28217" spans="6:8" ht="13.5">
      <c r="F28217" s="156" t="s">
        <v>4697</v>
      </c>
      <c r="H28217">
        <v>95674</v>
      </c>
    </row>
    <row r="28218" spans="6:8" ht="13.5">
      <c r="F28218" s="156" t="s">
        <v>4697</v>
      </c>
      <c r="H28218">
        <v>95674</v>
      </c>
    </row>
    <row r="28219" spans="6:8" ht="13.5">
      <c r="F28219" s="156" t="s">
        <v>4697</v>
      </c>
      <c r="H28219">
        <v>95674</v>
      </c>
    </row>
    <row r="28220" spans="6:8" ht="13.5">
      <c r="F28220" s="156" t="s">
        <v>4697</v>
      </c>
      <c r="H28220">
        <v>95674</v>
      </c>
    </row>
    <row r="28221" spans="6:8" ht="13.5">
      <c r="F28221" s="156" t="s">
        <v>4697</v>
      </c>
      <c r="H28221">
        <v>95674</v>
      </c>
    </row>
    <row r="28222" spans="6:8" ht="13.5">
      <c r="F28222" s="156" t="s">
        <v>4698</v>
      </c>
      <c r="H28222">
        <v>95675</v>
      </c>
    </row>
    <row r="28223" spans="6:8" ht="13.5">
      <c r="F28223" s="156" t="s">
        <v>4698</v>
      </c>
      <c r="H28223">
        <v>95675</v>
      </c>
    </row>
    <row r="28224" spans="6:8" ht="13.5">
      <c r="F28224" s="156" t="s">
        <v>4698</v>
      </c>
      <c r="H28224">
        <v>95675</v>
      </c>
    </row>
    <row r="28225" spans="6:8" ht="13.5">
      <c r="F28225" s="156" t="s">
        <v>4698</v>
      </c>
      <c r="H28225">
        <v>95675</v>
      </c>
    </row>
    <row r="28226" spans="6:8" ht="13.5">
      <c r="F28226" s="156" t="s">
        <v>4698</v>
      </c>
      <c r="H28226">
        <v>95675</v>
      </c>
    </row>
    <row r="28227" spans="6:8" ht="13.5">
      <c r="F28227" s="156" t="s">
        <v>4699</v>
      </c>
      <c r="H28227">
        <v>95676</v>
      </c>
    </row>
    <row r="28228" spans="6:8" ht="13.5">
      <c r="F28228" s="156" t="s">
        <v>4699</v>
      </c>
      <c r="H28228">
        <v>95676</v>
      </c>
    </row>
    <row r="28229" spans="6:8" ht="13.5">
      <c r="F28229" s="156" t="s">
        <v>4699</v>
      </c>
      <c r="H28229">
        <v>95676</v>
      </c>
    </row>
    <row r="28230" spans="6:8" ht="13.5">
      <c r="F28230" s="156" t="s">
        <v>4699</v>
      </c>
      <c r="H28230">
        <v>95676</v>
      </c>
    </row>
    <row r="28231" spans="6:8" ht="13.5">
      <c r="F28231" s="156" t="s">
        <v>4700</v>
      </c>
      <c r="H28231">
        <v>97741</v>
      </c>
    </row>
    <row r="28232" spans="6:8" ht="13.5">
      <c r="F28232" s="156" t="s">
        <v>4700</v>
      </c>
      <c r="H28232">
        <v>97741</v>
      </c>
    </row>
    <row r="28233" spans="6:8" ht="13.5">
      <c r="F28233" s="156" t="s">
        <v>4700</v>
      </c>
      <c r="H28233">
        <v>97741</v>
      </c>
    </row>
    <row r="28234" spans="6:8" ht="13.5">
      <c r="F28234" s="156" t="s">
        <v>4700</v>
      </c>
      <c r="H28234">
        <v>97741</v>
      </c>
    </row>
    <row r="28235" spans="6:8" ht="13.5">
      <c r="F28235" s="156" t="s">
        <v>4700</v>
      </c>
      <c r="H28235">
        <v>97741</v>
      </c>
    </row>
    <row r="28236" spans="6:8" ht="13.5">
      <c r="F28236" s="156" t="s">
        <v>4700</v>
      </c>
      <c r="H28236">
        <v>97741</v>
      </c>
    </row>
    <row r="28237" spans="6:8" ht="13.5">
      <c r="F28237" s="156" t="s">
        <v>4700</v>
      </c>
      <c r="H28237">
        <v>97741</v>
      </c>
    </row>
    <row r="28238" spans="6:8" ht="13.5">
      <c r="F28238" s="156" t="s">
        <v>4700</v>
      </c>
      <c r="H28238">
        <v>97741</v>
      </c>
    </row>
    <row r="28239" spans="6:8" ht="13.5">
      <c r="F28239" s="156" t="s">
        <v>4700</v>
      </c>
      <c r="H28239">
        <v>97741</v>
      </c>
    </row>
    <row r="28240" spans="6:8" ht="13.5">
      <c r="F28240" s="156" t="s">
        <v>4700</v>
      </c>
      <c r="H28240">
        <v>97741</v>
      </c>
    </row>
    <row r="28241" spans="6:8" ht="13.5">
      <c r="F28241" s="156" t="s">
        <v>4700</v>
      </c>
      <c r="H28241">
        <v>97741</v>
      </c>
    </row>
    <row r="28242" spans="6:8" ht="13.5">
      <c r="F28242" s="156" t="s">
        <v>4700</v>
      </c>
      <c r="H28242">
        <v>97741</v>
      </c>
    </row>
    <row r="28243" spans="6:8" ht="13.5">
      <c r="F28243" s="156" t="s">
        <v>4700</v>
      </c>
      <c r="H28243">
        <v>97741</v>
      </c>
    </row>
    <row r="28244" spans="6:8" ht="13.5">
      <c r="F28244" s="156" t="s">
        <v>4701</v>
      </c>
      <c r="H28244">
        <v>72285</v>
      </c>
    </row>
    <row r="28245" spans="6:8" ht="13.5">
      <c r="F28245" s="156" t="s">
        <v>4701</v>
      </c>
      <c r="H28245">
        <v>72285</v>
      </c>
    </row>
    <row r="28246" spans="6:8" ht="13.5">
      <c r="F28246" s="156" t="s">
        <v>4701</v>
      </c>
      <c r="H28246">
        <v>72285</v>
      </c>
    </row>
    <row r="28247" spans="6:8" ht="13.5">
      <c r="F28247" s="156" t="s">
        <v>4701</v>
      </c>
      <c r="H28247">
        <v>72285</v>
      </c>
    </row>
    <row r="28248" spans="6:8" ht="13.5">
      <c r="F28248" s="156" t="s">
        <v>4701</v>
      </c>
      <c r="H28248">
        <v>72285</v>
      </c>
    </row>
    <row r="28249" spans="6:8" ht="13.5">
      <c r="F28249" s="156" t="s">
        <v>4701</v>
      </c>
      <c r="H28249">
        <v>72285</v>
      </c>
    </row>
    <row r="28250" spans="6:8" ht="13.5">
      <c r="F28250" s="156" t="s">
        <v>4701</v>
      </c>
      <c r="H28250">
        <v>72285</v>
      </c>
    </row>
    <row r="28251" spans="6:8" ht="13.5">
      <c r="F28251" s="156" t="s">
        <v>4702</v>
      </c>
      <c r="H28251">
        <v>90436</v>
      </c>
    </row>
    <row r="28252" spans="6:8" ht="13.5">
      <c r="F28252" s="156" t="s">
        <v>4702</v>
      </c>
      <c r="H28252">
        <v>90436</v>
      </c>
    </row>
    <row r="28253" spans="6:8" ht="13.5">
      <c r="F28253" s="156" t="s">
        <v>4702</v>
      </c>
      <c r="H28253">
        <v>90436</v>
      </c>
    </row>
    <row r="28254" spans="6:8" ht="13.5">
      <c r="F28254" s="156" t="s">
        <v>4703</v>
      </c>
      <c r="H28254">
        <v>90437</v>
      </c>
    </row>
    <row r="28255" spans="6:8" ht="13.5">
      <c r="F28255" s="156" t="s">
        <v>4703</v>
      </c>
      <c r="H28255">
        <v>90437</v>
      </c>
    </row>
    <row r="28256" spans="6:8" ht="13.5">
      <c r="F28256" s="156" t="s">
        <v>4703</v>
      </c>
      <c r="H28256">
        <v>90437</v>
      </c>
    </row>
    <row r="28257" spans="6:8" ht="13.5">
      <c r="F28257" s="156" t="s">
        <v>4704</v>
      </c>
      <c r="H28257">
        <v>90438</v>
      </c>
    </row>
    <row r="28258" spans="6:8" ht="13.5">
      <c r="F28258" s="156" t="s">
        <v>4704</v>
      </c>
      <c r="H28258">
        <v>90438</v>
      </c>
    </row>
    <row r="28259" spans="6:8" ht="13.5">
      <c r="F28259" s="156" t="s">
        <v>4704</v>
      </c>
      <c r="H28259">
        <v>90438</v>
      </c>
    </row>
    <row r="28260" spans="6:8" ht="13.5">
      <c r="F28260" s="156" t="s">
        <v>4705</v>
      </c>
      <c r="H28260">
        <v>90439</v>
      </c>
    </row>
    <row r="28261" spans="6:8" ht="13.5">
      <c r="F28261" s="156" t="s">
        <v>4705</v>
      </c>
      <c r="H28261">
        <v>90439</v>
      </c>
    </row>
    <row r="28262" spans="6:8" ht="13.5">
      <c r="F28262" s="156" t="s">
        <v>4705</v>
      </c>
      <c r="H28262">
        <v>90439</v>
      </c>
    </row>
    <row r="28263" spans="6:8" ht="13.5">
      <c r="F28263" s="156" t="s">
        <v>4705</v>
      </c>
      <c r="H28263">
        <v>90439</v>
      </c>
    </row>
    <row r="28264" spans="6:8" ht="13.5">
      <c r="F28264" s="156" t="s">
        <v>4705</v>
      </c>
      <c r="H28264">
        <v>90439</v>
      </c>
    </row>
    <row r="28265" spans="6:8" ht="13.5">
      <c r="F28265" s="156" t="s">
        <v>4706</v>
      </c>
      <c r="H28265">
        <v>90440</v>
      </c>
    </row>
    <row r="28266" spans="6:8" ht="13.5">
      <c r="F28266" s="156" t="s">
        <v>4706</v>
      </c>
      <c r="H28266">
        <v>90440</v>
      </c>
    </row>
    <row r="28267" spans="6:8" ht="13.5">
      <c r="F28267" s="156" t="s">
        <v>4706</v>
      </c>
      <c r="H28267">
        <v>90440</v>
      </c>
    </row>
    <row r="28268" spans="6:8" ht="13.5">
      <c r="F28268" s="156" t="s">
        <v>4706</v>
      </c>
      <c r="H28268">
        <v>90440</v>
      </c>
    </row>
    <row r="28269" spans="6:8" ht="13.5">
      <c r="F28269" s="156" t="s">
        <v>4706</v>
      </c>
      <c r="H28269">
        <v>90440</v>
      </c>
    </row>
    <row r="28270" spans="6:8" ht="13.5">
      <c r="F28270" s="156" t="s">
        <v>4707</v>
      </c>
      <c r="H28270">
        <v>90441</v>
      </c>
    </row>
    <row r="28271" spans="6:8" ht="13.5">
      <c r="F28271" s="156" t="s">
        <v>4707</v>
      </c>
      <c r="H28271">
        <v>90441</v>
      </c>
    </row>
    <row r="28272" spans="6:8" ht="13.5">
      <c r="F28272" s="156" t="s">
        <v>4707</v>
      </c>
      <c r="H28272">
        <v>90441</v>
      </c>
    </row>
    <row r="28273" spans="6:8" ht="13.5">
      <c r="F28273" s="156" t="s">
        <v>4707</v>
      </c>
      <c r="H28273">
        <v>90441</v>
      </c>
    </row>
    <row r="28274" spans="6:8" ht="13.5">
      <c r="F28274" s="156" t="s">
        <v>4707</v>
      </c>
      <c r="H28274">
        <v>90441</v>
      </c>
    </row>
    <row r="28275" spans="6:8" ht="13.5">
      <c r="F28275" s="156" t="s">
        <v>4708</v>
      </c>
      <c r="H28275">
        <v>90443</v>
      </c>
    </row>
    <row r="28276" spans="6:8" ht="13.5">
      <c r="F28276" s="156" t="s">
        <v>4708</v>
      </c>
      <c r="H28276">
        <v>90443</v>
      </c>
    </row>
    <row r="28277" spans="6:8" ht="13.5">
      <c r="F28277" s="156" t="s">
        <v>4708</v>
      </c>
      <c r="H28277">
        <v>90443</v>
      </c>
    </row>
    <row r="28278" spans="6:8" ht="13.5">
      <c r="F28278" s="156" t="s">
        <v>4709</v>
      </c>
      <c r="H28278">
        <v>90444</v>
      </c>
    </row>
    <row r="28279" spans="6:8" ht="13.5">
      <c r="F28279" s="156" t="s">
        <v>4709</v>
      </c>
      <c r="H28279">
        <v>90444</v>
      </c>
    </row>
    <row r="28280" spans="6:8" ht="13.5">
      <c r="F28280" s="156" t="s">
        <v>4709</v>
      </c>
      <c r="H28280">
        <v>90444</v>
      </c>
    </row>
    <row r="28281" spans="6:8" ht="13.5">
      <c r="F28281" s="156" t="s">
        <v>4709</v>
      </c>
      <c r="H28281">
        <v>90444</v>
      </c>
    </row>
    <row r="28282" spans="6:8" ht="13.5">
      <c r="F28282" s="156" t="s">
        <v>4709</v>
      </c>
      <c r="H28282">
        <v>90444</v>
      </c>
    </row>
    <row r="28283" spans="6:8" ht="13.5">
      <c r="F28283" s="156" t="s">
        <v>4710</v>
      </c>
      <c r="H28283">
        <v>90445</v>
      </c>
    </row>
    <row r="28284" spans="6:8" ht="13.5">
      <c r="F28284" s="156" t="s">
        <v>4710</v>
      </c>
      <c r="H28284">
        <v>90445</v>
      </c>
    </row>
    <row r="28285" spans="6:8" ht="13.5">
      <c r="F28285" s="156" t="s">
        <v>4710</v>
      </c>
      <c r="H28285">
        <v>90445</v>
      </c>
    </row>
    <row r="28286" spans="6:8" ht="13.5">
      <c r="F28286" s="156" t="s">
        <v>4710</v>
      </c>
      <c r="H28286">
        <v>90445</v>
      </c>
    </row>
    <row r="28287" spans="6:8" ht="13.5">
      <c r="F28287" s="156" t="s">
        <v>4710</v>
      </c>
      <c r="H28287">
        <v>90445</v>
      </c>
    </row>
    <row r="28288" spans="6:8" ht="13.5">
      <c r="F28288" s="156" t="s">
        <v>4711</v>
      </c>
      <c r="H28288">
        <v>90446</v>
      </c>
    </row>
    <row r="28289" spans="6:8" ht="13.5">
      <c r="F28289" s="156" t="s">
        <v>4711</v>
      </c>
      <c r="H28289">
        <v>90446</v>
      </c>
    </row>
    <row r="28290" spans="6:8" ht="13.5">
      <c r="F28290" s="156" t="s">
        <v>4711</v>
      </c>
      <c r="H28290">
        <v>90446</v>
      </c>
    </row>
    <row r="28291" spans="6:8" ht="13.5">
      <c r="F28291" s="156" t="s">
        <v>4711</v>
      </c>
      <c r="H28291">
        <v>90446</v>
      </c>
    </row>
    <row r="28292" spans="6:8" ht="13.5">
      <c r="F28292" s="156" t="s">
        <v>4711</v>
      </c>
      <c r="H28292">
        <v>90446</v>
      </c>
    </row>
    <row r="28293" spans="6:8" ht="13.5">
      <c r="F28293" s="156" t="s">
        <v>4712</v>
      </c>
      <c r="H28293">
        <v>90447</v>
      </c>
    </row>
    <row r="28294" spans="6:8" ht="13.5">
      <c r="F28294" s="156" t="s">
        <v>4712</v>
      </c>
      <c r="H28294">
        <v>90447</v>
      </c>
    </row>
    <row r="28295" spans="6:8" ht="13.5">
      <c r="F28295" s="156" t="s">
        <v>4712</v>
      </c>
      <c r="H28295">
        <v>90447</v>
      </c>
    </row>
    <row r="28296" spans="6:8" ht="13.5">
      <c r="F28296" s="156" t="s">
        <v>4713</v>
      </c>
      <c r="H28296">
        <v>90451</v>
      </c>
    </row>
    <row r="28297" spans="6:8" ht="13.5">
      <c r="F28297" s="156" t="s">
        <v>4713</v>
      </c>
      <c r="H28297">
        <v>90451</v>
      </c>
    </row>
    <row r="28298" spans="6:8" ht="13.5">
      <c r="F28298" s="156" t="s">
        <v>4713</v>
      </c>
      <c r="H28298">
        <v>90451</v>
      </c>
    </row>
    <row r="28299" spans="6:8" ht="13.5">
      <c r="F28299" s="156" t="s">
        <v>4713</v>
      </c>
      <c r="H28299">
        <v>90451</v>
      </c>
    </row>
    <row r="28300" spans="6:8" ht="13.5">
      <c r="F28300" s="156" t="s">
        <v>4713</v>
      </c>
      <c r="H28300">
        <v>90451</v>
      </c>
    </row>
    <row r="28301" spans="6:8" ht="13.5">
      <c r="F28301" s="156" t="s">
        <v>4714</v>
      </c>
      <c r="H28301">
        <v>90452</v>
      </c>
    </row>
    <row r="28302" spans="6:8" ht="13.5">
      <c r="F28302" s="156" t="s">
        <v>4714</v>
      </c>
      <c r="H28302">
        <v>90452</v>
      </c>
    </row>
    <row r="28303" spans="6:8" ht="13.5">
      <c r="F28303" s="156" t="s">
        <v>4714</v>
      </c>
      <c r="H28303">
        <v>90452</v>
      </c>
    </row>
    <row r="28304" spans="6:8" ht="13.5">
      <c r="F28304" s="156" t="s">
        <v>4714</v>
      </c>
      <c r="H28304">
        <v>90452</v>
      </c>
    </row>
    <row r="28305" spans="6:8" ht="13.5">
      <c r="F28305" s="156" t="s">
        <v>4714</v>
      </c>
      <c r="H28305">
        <v>90452</v>
      </c>
    </row>
    <row r="28306" spans="6:8" ht="13.5">
      <c r="F28306" s="156" t="s">
        <v>4715</v>
      </c>
      <c r="H28306">
        <v>90453</v>
      </c>
    </row>
    <row r="28307" spans="6:8" ht="13.5">
      <c r="F28307" s="156" t="s">
        <v>4715</v>
      </c>
      <c r="H28307">
        <v>90453</v>
      </c>
    </row>
    <row r="28308" spans="6:8" ht="13.5">
      <c r="F28308" s="156" t="s">
        <v>4715</v>
      </c>
      <c r="H28308">
        <v>90453</v>
      </c>
    </row>
    <row r="28309" spans="6:8" ht="13.5">
      <c r="F28309" s="156" t="s">
        <v>4715</v>
      </c>
      <c r="H28309">
        <v>90453</v>
      </c>
    </row>
    <row r="28310" spans="6:8" ht="13.5">
      <c r="F28310" s="156" t="s">
        <v>4715</v>
      </c>
      <c r="H28310">
        <v>90453</v>
      </c>
    </row>
    <row r="28311" spans="6:8" ht="13.5">
      <c r="F28311" s="156" t="s">
        <v>4716</v>
      </c>
      <c r="H28311">
        <v>90454</v>
      </c>
    </row>
    <row r="28312" spans="6:8" ht="13.5">
      <c r="F28312" s="156" t="s">
        <v>4716</v>
      </c>
      <c r="H28312">
        <v>90454</v>
      </c>
    </row>
    <row r="28313" spans="6:8" ht="13.5">
      <c r="F28313" s="156" t="s">
        <v>4716</v>
      </c>
      <c r="H28313">
        <v>90454</v>
      </c>
    </row>
    <row r="28314" spans="6:8" ht="13.5">
      <c r="F28314" s="156" t="s">
        <v>4716</v>
      </c>
      <c r="H28314">
        <v>90454</v>
      </c>
    </row>
    <row r="28315" spans="6:8" ht="13.5">
      <c r="F28315" s="156" t="s">
        <v>4716</v>
      </c>
      <c r="H28315">
        <v>90454</v>
      </c>
    </row>
    <row r="28316" spans="6:8" ht="13.5">
      <c r="F28316" s="156" t="s">
        <v>4717</v>
      </c>
      <c r="H28316">
        <v>90455</v>
      </c>
    </row>
    <row r="28317" spans="6:8" ht="13.5">
      <c r="F28317" s="156" t="s">
        <v>4717</v>
      </c>
      <c r="H28317">
        <v>90455</v>
      </c>
    </row>
    <row r="28318" spans="6:8" ht="13.5">
      <c r="F28318" s="156" t="s">
        <v>4717</v>
      </c>
      <c r="H28318">
        <v>90455</v>
      </c>
    </row>
    <row r="28319" spans="6:8" ht="13.5">
      <c r="F28319" s="156" t="s">
        <v>4717</v>
      </c>
      <c r="H28319">
        <v>90455</v>
      </c>
    </row>
    <row r="28320" spans="6:8" ht="13.5">
      <c r="F28320" s="156" t="s">
        <v>4717</v>
      </c>
      <c r="H28320">
        <v>90455</v>
      </c>
    </row>
    <row r="28321" spans="6:8" ht="13.5">
      <c r="F28321" s="156" t="s">
        <v>4718</v>
      </c>
      <c r="H28321">
        <v>90456</v>
      </c>
    </row>
    <row r="28322" spans="6:8" ht="13.5">
      <c r="F28322" s="156" t="s">
        <v>4718</v>
      </c>
      <c r="H28322">
        <v>90456</v>
      </c>
    </row>
    <row r="28323" spans="6:8" ht="13.5">
      <c r="F28323" s="156" t="s">
        <v>4718</v>
      </c>
      <c r="H28323">
        <v>90456</v>
      </c>
    </row>
    <row r="28324" spans="6:8" ht="13.5">
      <c r="F28324" s="156" t="s">
        <v>4719</v>
      </c>
      <c r="H28324">
        <v>90457</v>
      </c>
    </row>
    <row r="28325" spans="6:8" ht="13.5">
      <c r="F28325" s="156" t="s">
        <v>4719</v>
      </c>
      <c r="H28325">
        <v>90457</v>
      </c>
    </row>
    <row r="28326" spans="6:8" ht="13.5">
      <c r="F28326" s="156" t="s">
        <v>4719</v>
      </c>
      <c r="H28326">
        <v>90457</v>
      </c>
    </row>
    <row r="28327" spans="6:8" ht="13.5">
      <c r="F28327" s="156" t="s">
        <v>4720</v>
      </c>
      <c r="H28327">
        <v>90458</v>
      </c>
    </row>
    <row r="28328" spans="6:8" ht="13.5">
      <c r="F28328" s="156" t="s">
        <v>4720</v>
      </c>
      <c r="H28328">
        <v>90458</v>
      </c>
    </row>
    <row r="28329" spans="6:8" ht="13.5">
      <c r="F28329" s="156" t="s">
        <v>4720</v>
      </c>
      <c r="H28329">
        <v>90458</v>
      </c>
    </row>
    <row r="28330" spans="6:8" ht="13.5">
      <c r="F28330" s="156" t="s">
        <v>4721</v>
      </c>
      <c r="H28330">
        <v>90459</v>
      </c>
    </row>
    <row r="28331" spans="6:8" ht="13.5">
      <c r="F28331" s="156" t="s">
        <v>4721</v>
      </c>
      <c r="H28331">
        <v>90459</v>
      </c>
    </row>
    <row r="28332" spans="6:8" ht="13.5">
      <c r="F28332" s="156" t="s">
        <v>4721</v>
      </c>
      <c r="H28332">
        <v>90459</v>
      </c>
    </row>
    <row r="28333" spans="6:8" ht="13.5">
      <c r="F28333" s="156" t="s">
        <v>4722</v>
      </c>
      <c r="H28333">
        <v>90460</v>
      </c>
    </row>
    <row r="28334" spans="6:8" ht="13.5">
      <c r="F28334" s="156" t="s">
        <v>4722</v>
      </c>
      <c r="H28334">
        <v>90460</v>
      </c>
    </row>
    <row r="28335" spans="6:8" ht="13.5">
      <c r="F28335" s="156" t="s">
        <v>4722</v>
      </c>
      <c r="H28335">
        <v>90460</v>
      </c>
    </row>
    <row r="28336" spans="6:8" ht="13.5">
      <c r="F28336" s="156" t="s">
        <v>4722</v>
      </c>
      <c r="H28336">
        <v>90460</v>
      </c>
    </row>
    <row r="28337" spans="6:8" ht="13.5">
      <c r="F28337" s="156" t="s">
        <v>4722</v>
      </c>
      <c r="H28337">
        <v>90460</v>
      </c>
    </row>
    <row r="28338" spans="6:8" ht="13.5">
      <c r="F28338" s="156" t="s">
        <v>4722</v>
      </c>
      <c r="H28338">
        <v>90460</v>
      </c>
    </row>
    <row r="28339" spans="6:8" ht="13.5">
      <c r="F28339" s="156" t="s">
        <v>4722</v>
      </c>
      <c r="H28339">
        <v>90460</v>
      </c>
    </row>
    <row r="28340" spans="6:8" ht="13.5">
      <c r="F28340" s="156" t="s">
        <v>4722</v>
      </c>
      <c r="H28340">
        <v>90460</v>
      </c>
    </row>
    <row r="28341" spans="6:8" ht="13.5">
      <c r="F28341" s="156" t="s">
        <v>4723</v>
      </c>
      <c r="H28341">
        <v>90461</v>
      </c>
    </row>
    <row r="28342" spans="6:8" ht="13.5">
      <c r="F28342" s="156" t="s">
        <v>4723</v>
      </c>
      <c r="H28342">
        <v>90461</v>
      </c>
    </row>
    <row r="28343" spans="6:8" ht="13.5">
      <c r="F28343" s="156" t="s">
        <v>4723</v>
      </c>
      <c r="H28343">
        <v>90461</v>
      </c>
    </row>
    <row r="28344" spans="6:8" ht="13.5">
      <c r="F28344" s="156" t="s">
        <v>4723</v>
      </c>
      <c r="H28344">
        <v>90461</v>
      </c>
    </row>
    <row r="28345" spans="6:8" ht="13.5">
      <c r="F28345" s="156" t="s">
        <v>4723</v>
      </c>
      <c r="H28345">
        <v>90461</v>
      </c>
    </row>
    <row r="28346" spans="6:8" ht="13.5">
      <c r="F28346" s="156" t="s">
        <v>4723</v>
      </c>
      <c r="H28346">
        <v>90461</v>
      </c>
    </row>
    <row r="28347" spans="6:8" ht="13.5">
      <c r="F28347" s="156" t="s">
        <v>4723</v>
      </c>
      <c r="H28347">
        <v>90461</v>
      </c>
    </row>
    <row r="28348" spans="6:8" ht="13.5">
      <c r="F28348" s="156" t="s">
        <v>4723</v>
      </c>
      <c r="H28348">
        <v>90461</v>
      </c>
    </row>
    <row r="28349" spans="6:8" ht="13.5">
      <c r="F28349" s="156" t="s">
        <v>4724</v>
      </c>
      <c r="H28349">
        <v>90462</v>
      </c>
    </row>
    <row r="28350" spans="6:8" ht="13.5">
      <c r="F28350" s="156" t="s">
        <v>4724</v>
      </c>
      <c r="H28350">
        <v>90462</v>
      </c>
    </row>
    <row r="28351" spans="6:8" ht="13.5">
      <c r="F28351" s="156" t="s">
        <v>4724</v>
      </c>
      <c r="H28351">
        <v>90462</v>
      </c>
    </row>
    <row r="28352" spans="6:8" ht="13.5">
      <c r="F28352" s="156" t="s">
        <v>4724</v>
      </c>
      <c r="H28352">
        <v>90462</v>
      </c>
    </row>
    <row r="28353" spans="6:8" ht="13.5">
      <c r="F28353" s="156" t="s">
        <v>4724</v>
      </c>
      <c r="H28353">
        <v>90462</v>
      </c>
    </row>
    <row r="28354" spans="6:8" ht="13.5">
      <c r="F28354" s="156" t="s">
        <v>4724</v>
      </c>
      <c r="H28354">
        <v>90462</v>
      </c>
    </row>
    <row r="28355" spans="6:8" ht="13.5">
      <c r="F28355" s="156" t="s">
        <v>4724</v>
      </c>
      <c r="H28355">
        <v>90462</v>
      </c>
    </row>
    <row r="28356" spans="6:8" ht="13.5">
      <c r="F28356" s="156" t="s">
        <v>4725</v>
      </c>
      <c r="H28356">
        <v>90463</v>
      </c>
    </row>
    <row r="28357" spans="6:8" ht="13.5">
      <c r="F28357" s="156" t="s">
        <v>4725</v>
      </c>
      <c r="H28357">
        <v>90463</v>
      </c>
    </row>
    <row r="28358" spans="6:8" ht="13.5">
      <c r="F28358" s="156" t="s">
        <v>4725</v>
      </c>
      <c r="H28358">
        <v>90463</v>
      </c>
    </row>
    <row r="28359" spans="6:8" ht="13.5">
      <c r="F28359" s="156" t="s">
        <v>4725</v>
      </c>
      <c r="H28359">
        <v>90463</v>
      </c>
    </row>
    <row r="28360" spans="6:8" ht="13.5">
      <c r="F28360" s="156" t="s">
        <v>4725</v>
      </c>
      <c r="H28360">
        <v>90463</v>
      </c>
    </row>
    <row r="28361" spans="6:8" ht="13.5">
      <c r="F28361" s="156" t="s">
        <v>4725</v>
      </c>
      <c r="H28361">
        <v>90463</v>
      </c>
    </row>
    <row r="28362" spans="6:8" ht="13.5">
      <c r="F28362" s="156" t="s">
        <v>4725</v>
      </c>
      <c r="H28362">
        <v>90463</v>
      </c>
    </row>
    <row r="28363" spans="6:8" ht="13.5">
      <c r="F28363" s="156" t="s">
        <v>4726</v>
      </c>
      <c r="H28363">
        <v>90466</v>
      </c>
    </row>
    <row r="28364" spans="6:8" ht="13.5">
      <c r="F28364" s="156" t="s">
        <v>4726</v>
      </c>
      <c r="H28364">
        <v>90466</v>
      </c>
    </row>
    <row r="28365" spans="6:8" ht="13.5">
      <c r="F28365" s="156" t="s">
        <v>4726</v>
      </c>
      <c r="H28365">
        <v>90466</v>
      </c>
    </row>
    <row r="28366" spans="6:8" ht="13.5">
      <c r="F28366" s="156" t="s">
        <v>4726</v>
      </c>
      <c r="H28366">
        <v>90466</v>
      </c>
    </row>
    <row r="28367" spans="6:8" ht="13.5">
      <c r="F28367" s="156" t="s">
        <v>4727</v>
      </c>
      <c r="H28367">
        <v>90467</v>
      </c>
    </row>
    <row r="28368" spans="6:8" ht="13.5">
      <c r="F28368" s="156" t="s">
        <v>4727</v>
      </c>
      <c r="H28368">
        <v>90467</v>
      </c>
    </row>
    <row r="28369" spans="6:8" ht="13.5">
      <c r="F28369" s="156" t="s">
        <v>4727</v>
      </c>
      <c r="H28369">
        <v>90467</v>
      </c>
    </row>
    <row r="28370" spans="6:8" ht="13.5">
      <c r="F28370" s="156" t="s">
        <v>4727</v>
      </c>
      <c r="H28370">
        <v>90467</v>
      </c>
    </row>
    <row r="28371" spans="6:8" ht="13.5">
      <c r="F28371" s="156" t="s">
        <v>4728</v>
      </c>
      <c r="H28371">
        <v>90468</v>
      </c>
    </row>
    <row r="28372" spans="6:8" ht="13.5">
      <c r="F28372" s="156" t="s">
        <v>4728</v>
      </c>
      <c r="H28372">
        <v>90468</v>
      </c>
    </row>
    <row r="28373" spans="6:8" ht="13.5">
      <c r="F28373" s="156" t="s">
        <v>4728</v>
      </c>
      <c r="H28373">
        <v>90468</v>
      </c>
    </row>
    <row r="28374" spans="6:8" ht="13.5">
      <c r="F28374" s="156" t="s">
        <v>4728</v>
      </c>
      <c r="H28374">
        <v>90468</v>
      </c>
    </row>
    <row r="28375" spans="6:8" ht="13.5">
      <c r="F28375" s="156" t="s">
        <v>4729</v>
      </c>
      <c r="H28375">
        <v>90469</v>
      </c>
    </row>
    <row r="28376" spans="6:8" ht="13.5">
      <c r="F28376" s="156" t="s">
        <v>4729</v>
      </c>
      <c r="H28376">
        <v>90469</v>
      </c>
    </row>
    <row r="28377" spans="6:8" ht="13.5">
      <c r="F28377" s="156" t="s">
        <v>4729</v>
      </c>
      <c r="H28377">
        <v>90469</v>
      </c>
    </row>
    <row r="28378" spans="6:8" ht="13.5">
      <c r="F28378" s="156" t="s">
        <v>4729</v>
      </c>
      <c r="H28378">
        <v>90469</v>
      </c>
    </row>
    <row r="28379" spans="6:8" ht="13.5">
      <c r="F28379" s="156" t="s">
        <v>4730</v>
      </c>
      <c r="H28379">
        <v>90470</v>
      </c>
    </row>
    <row r="28380" spans="6:8" ht="13.5">
      <c r="F28380" s="156" t="s">
        <v>4730</v>
      </c>
      <c r="H28380">
        <v>90470</v>
      </c>
    </row>
    <row r="28381" spans="6:8" ht="13.5">
      <c r="F28381" s="156" t="s">
        <v>4730</v>
      </c>
      <c r="H28381">
        <v>90470</v>
      </c>
    </row>
    <row r="28382" spans="6:8" ht="13.5">
      <c r="F28382" s="156" t="s">
        <v>4730</v>
      </c>
      <c r="H28382">
        <v>90470</v>
      </c>
    </row>
    <row r="28383" spans="6:8" ht="13.5">
      <c r="F28383" s="156" t="s">
        <v>4731</v>
      </c>
      <c r="H28383">
        <v>91166</v>
      </c>
    </row>
    <row r="28384" spans="6:8" ht="13.5">
      <c r="F28384" s="156" t="s">
        <v>4731</v>
      </c>
      <c r="H28384">
        <v>91166</v>
      </c>
    </row>
    <row r="28385" spans="6:8" ht="13.5">
      <c r="F28385" s="156" t="s">
        <v>4731</v>
      </c>
      <c r="H28385">
        <v>91166</v>
      </c>
    </row>
    <row r="28386" spans="6:8" ht="13.5">
      <c r="F28386" s="156" t="s">
        <v>4731</v>
      </c>
      <c r="H28386">
        <v>91166</v>
      </c>
    </row>
    <row r="28387" spans="6:8" ht="13.5">
      <c r="F28387" s="156" t="s">
        <v>4732</v>
      </c>
      <c r="H28387">
        <v>91167</v>
      </c>
    </row>
    <row r="28388" spans="6:8" ht="13.5">
      <c r="F28388" s="156" t="s">
        <v>4732</v>
      </c>
      <c r="H28388">
        <v>91167</v>
      </c>
    </row>
    <row r="28389" spans="6:8" ht="13.5">
      <c r="F28389" s="156" t="s">
        <v>4732</v>
      </c>
      <c r="H28389">
        <v>91167</v>
      </c>
    </row>
    <row r="28390" spans="6:8" ht="13.5">
      <c r="F28390" s="156" t="s">
        <v>4732</v>
      </c>
      <c r="H28390">
        <v>91167</v>
      </c>
    </row>
    <row r="28391" spans="6:8" ht="13.5">
      <c r="F28391" s="156" t="s">
        <v>4733</v>
      </c>
      <c r="H28391">
        <v>91168</v>
      </c>
    </row>
    <row r="28392" spans="6:8" ht="13.5">
      <c r="F28392" s="156" t="s">
        <v>4733</v>
      </c>
      <c r="H28392">
        <v>91168</v>
      </c>
    </row>
    <row r="28393" spans="6:8" ht="13.5">
      <c r="F28393" s="156" t="s">
        <v>4733</v>
      </c>
      <c r="H28393">
        <v>91168</v>
      </c>
    </row>
    <row r="28394" spans="6:8" ht="13.5">
      <c r="F28394" s="156" t="s">
        <v>4733</v>
      </c>
      <c r="H28394">
        <v>91168</v>
      </c>
    </row>
    <row r="28395" spans="6:8" ht="13.5">
      <c r="F28395" s="156" t="s">
        <v>4734</v>
      </c>
      <c r="H28395">
        <v>91169</v>
      </c>
    </row>
    <row r="28396" spans="6:8" ht="13.5">
      <c r="F28396" s="156" t="s">
        <v>4734</v>
      </c>
      <c r="H28396">
        <v>91169</v>
      </c>
    </row>
    <row r="28397" spans="6:8" ht="13.5">
      <c r="F28397" s="156" t="s">
        <v>4734</v>
      </c>
      <c r="H28397">
        <v>91169</v>
      </c>
    </row>
    <row r="28398" spans="6:8" ht="13.5">
      <c r="F28398" s="156" t="s">
        <v>4734</v>
      </c>
      <c r="H28398">
        <v>91169</v>
      </c>
    </row>
    <row r="28399" spans="6:8" ht="13.5">
      <c r="F28399" s="156" t="s">
        <v>4735</v>
      </c>
      <c r="H28399">
        <v>91170</v>
      </c>
    </row>
    <row r="28400" spans="6:8" ht="13.5">
      <c r="F28400" s="156" t="s">
        <v>4735</v>
      </c>
      <c r="H28400">
        <v>91170</v>
      </c>
    </row>
    <row r="28401" spans="6:8" ht="13.5">
      <c r="F28401" s="156" t="s">
        <v>4735</v>
      </c>
      <c r="H28401">
        <v>91170</v>
      </c>
    </row>
    <row r="28402" spans="6:8" ht="13.5">
      <c r="F28402" s="156" t="s">
        <v>4735</v>
      </c>
      <c r="H28402">
        <v>91170</v>
      </c>
    </row>
    <row r="28403" spans="6:8" ht="13.5">
      <c r="F28403" s="156" t="s">
        <v>4736</v>
      </c>
      <c r="H28403">
        <v>91171</v>
      </c>
    </row>
    <row r="28404" spans="6:8" ht="13.5">
      <c r="F28404" s="156" t="s">
        <v>4736</v>
      </c>
      <c r="H28404">
        <v>91171</v>
      </c>
    </row>
    <row r="28405" spans="6:8" ht="13.5">
      <c r="F28405" s="156" t="s">
        <v>4736</v>
      </c>
      <c r="H28405">
        <v>91171</v>
      </c>
    </row>
    <row r="28406" spans="6:8" ht="13.5">
      <c r="F28406" s="156" t="s">
        <v>4736</v>
      </c>
      <c r="H28406">
        <v>91171</v>
      </c>
    </row>
    <row r="28407" spans="6:8" ht="13.5">
      <c r="F28407" s="156" t="s">
        <v>4737</v>
      </c>
      <c r="H28407">
        <v>91172</v>
      </c>
    </row>
    <row r="28408" spans="6:8" ht="13.5">
      <c r="F28408" s="156" t="s">
        <v>4737</v>
      </c>
      <c r="H28408">
        <v>91172</v>
      </c>
    </row>
    <row r="28409" spans="6:8" ht="13.5">
      <c r="F28409" s="156" t="s">
        <v>4737</v>
      </c>
      <c r="H28409">
        <v>91172</v>
      </c>
    </row>
    <row r="28410" spans="6:8" ht="13.5">
      <c r="F28410" s="156" t="s">
        <v>4737</v>
      </c>
      <c r="H28410">
        <v>91172</v>
      </c>
    </row>
    <row r="28411" spans="6:8" ht="13.5">
      <c r="F28411" s="156" t="s">
        <v>4738</v>
      </c>
      <c r="H28411">
        <v>91173</v>
      </c>
    </row>
    <row r="28412" spans="6:8" ht="13.5">
      <c r="F28412" s="156" t="s">
        <v>4738</v>
      </c>
      <c r="H28412">
        <v>91173</v>
      </c>
    </row>
    <row r="28413" spans="6:8" ht="13.5">
      <c r="F28413" s="156" t="s">
        <v>4738</v>
      </c>
      <c r="H28413">
        <v>91173</v>
      </c>
    </row>
    <row r="28414" spans="6:8" ht="13.5">
      <c r="F28414" s="156" t="s">
        <v>4738</v>
      </c>
      <c r="H28414">
        <v>91173</v>
      </c>
    </row>
    <row r="28415" spans="6:8" ht="13.5">
      <c r="F28415" s="156" t="s">
        <v>4739</v>
      </c>
      <c r="H28415">
        <v>91174</v>
      </c>
    </row>
    <row r="28416" spans="6:8" ht="13.5">
      <c r="F28416" s="156" t="s">
        <v>4739</v>
      </c>
      <c r="H28416">
        <v>91174</v>
      </c>
    </row>
    <row r="28417" spans="6:8" ht="13.5">
      <c r="F28417" s="156" t="s">
        <v>4739</v>
      </c>
      <c r="H28417">
        <v>91174</v>
      </c>
    </row>
    <row r="28418" spans="6:8" ht="13.5">
      <c r="F28418" s="156" t="s">
        <v>4739</v>
      </c>
      <c r="H28418">
        <v>91174</v>
      </c>
    </row>
    <row r="28419" spans="6:8" ht="13.5">
      <c r="F28419" s="156" t="s">
        <v>4740</v>
      </c>
      <c r="H28419">
        <v>91175</v>
      </c>
    </row>
    <row r="28420" spans="6:8" ht="13.5">
      <c r="F28420" s="156" t="s">
        <v>4740</v>
      </c>
      <c r="H28420">
        <v>91175</v>
      </c>
    </row>
    <row r="28421" spans="6:8" ht="13.5">
      <c r="F28421" s="156" t="s">
        <v>4740</v>
      </c>
      <c r="H28421">
        <v>91175</v>
      </c>
    </row>
    <row r="28422" spans="6:8" ht="13.5">
      <c r="F28422" s="156" t="s">
        <v>4740</v>
      </c>
      <c r="H28422">
        <v>91175</v>
      </c>
    </row>
    <row r="28423" spans="6:8" ht="13.5">
      <c r="F28423" s="156" t="s">
        <v>4741</v>
      </c>
      <c r="H28423">
        <v>91176</v>
      </c>
    </row>
    <row r="28424" spans="6:8" ht="13.5">
      <c r="F28424" s="156" t="s">
        <v>4741</v>
      </c>
      <c r="H28424">
        <v>91176</v>
      </c>
    </row>
    <row r="28425" spans="6:8" ht="13.5">
      <c r="F28425" s="156" t="s">
        <v>4741</v>
      </c>
      <c r="H28425">
        <v>91176</v>
      </c>
    </row>
    <row r="28426" spans="6:8" ht="13.5">
      <c r="F28426" s="156" t="s">
        <v>4741</v>
      </c>
      <c r="H28426">
        <v>91176</v>
      </c>
    </row>
    <row r="28427" spans="6:8" ht="13.5">
      <c r="F28427" s="156" t="s">
        <v>4741</v>
      </c>
      <c r="H28427">
        <v>91176</v>
      </c>
    </row>
    <row r="28428" spans="6:8" ht="13.5">
      <c r="F28428" s="156" t="s">
        <v>4741</v>
      </c>
      <c r="H28428">
        <v>91176</v>
      </c>
    </row>
    <row r="28429" spans="6:8" ht="13.5">
      <c r="F28429" s="156" t="s">
        <v>4741</v>
      </c>
      <c r="H28429">
        <v>91176</v>
      </c>
    </row>
    <row r="28430" spans="6:8" ht="13.5">
      <c r="F28430" s="156" t="s">
        <v>4741</v>
      </c>
      <c r="H28430">
        <v>91176</v>
      </c>
    </row>
    <row r="28431" spans="6:8" ht="13.5">
      <c r="F28431" s="156" t="s">
        <v>4742</v>
      </c>
      <c r="H28431">
        <v>91177</v>
      </c>
    </row>
    <row r="28432" spans="6:8" ht="13.5">
      <c r="F28432" s="156" t="s">
        <v>4742</v>
      </c>
      <c r="H28432">
        <v>91177</v>
      </c>
    </row>
    <row r="28433" spans="6:8" ht="13.5">
      <c r="F28433" s="156" t="s">
        <v>4742</v>
      </c>
      <c r="H28433">
        <v>91177</v>
      </c>
    </row>
    <row r="28434" spans="6:8" ht="13.5">
      <c r="F28434" s="156" t="s">
        <v>4742</v>
      </c>
      <c r="H28434">
        <v>91177</v>
      </c>
    </row>
    <row r="28435" spans="6:8" ht="13.5">
      <c r="F28435" s="156" t="s">
        <v>4742</v>
      </c>
      <c r="H28435">
        <v>91177</v>
      </c>
    </row>
    <row r="28436" spans="6:8" ht="13.5">
      <c r="F28436" s="156" t="s">
        <v>4742</v>
      </c>
      <c r="H28436">
        <v>91177</v>
      </c>
    </row>
    <row r="28437" spans="6:8" ht="13.5">
      <c r="F28437" s="156" t="s">
        <v>4742</v>
      </c>
      <c r="H28437">
        <v>91177</v>
      </c>
    </row>
    <row r="28438" spans="6:8" ht="13.5">
      <c r="F28438" s="156" t="s">
        <v>4742</v>
      </c>
      <c r="H28438">
        <v>91177</v>
      </c>
    </row>
    <row r="28439" spans="6:8" ht="13.5">
      <c r="F28439" s="156" t="s">
        <v>4743</v>
      </c>
      <c r="H28439">
        <v>91178</v>
      </c>
    </row>
    <row r="28440" spans="6:8" ht="13.5">
      <c r="F28440" s="156" t="s">
        <v>4743</v>
      </c>
      <c r="H28440">
        <v>91178</v>
      </c>
    </row>
    <row r="28441" spans="6:8" ht="13.5">
      <c r="F28441" s="156" t="s">
        <v>4743</v>
      </c>
      <c r="H28441">
        <v>91178</v>
      </c>
    </row>
    <row r="28442" spans="6:8" ht="13.5">
      <c r="F28442" s="156" t="s">
        <v>4743</v>
      </c>
      <c r="H28442">
        <v>91178</v>
      </c>
    </row>
    <row r="28443" spans="6:8" ht="13.5">
      <c r="F28443" s="156" t="s">
        <v>4743</v>
      </c>
      <c r="H28443">
        <v>91178</v>
      </c>
    </row>
    <row r="28444" spans="6:8" ht="13.5">
      <c r="F28444" s="156" t="s">
        <v>4743</v>
      </c>
      <c r="H28444">
        <v>91178</v>
      </c>
    </row>
    <row r="28445" spans="6:8" ht="13.5">
      <c r="F28445" s="156" t="s">
        <v>4743</v>
      </c>
      <c r="H28445">
        <v>91178</v>
      </c>
    </row>
    <row r="28446" spans="6:8" ht="13.5">
      <c r="F28446" s="156" t="s">
        <v>4743</v>
      </c>
      <c r="H28446">
        <v>91178</v>
      </c>
    </row>
    <row r="28447" spans="6:8" ht="13.5">
      <c r="F28447" s="156" t="s">
        <v>4744</v>
      </c>
      <c r="H28447">
        <v>91179</v>
      </c>
    </row>
    <row r="28448" spans="6:8" ht="13.5">
      <c r="F28448" s="156" t="s">
        <v>4744</v>
      </c>
      <c r="H28448">
        <v>91179</v>
      </c>
    </row>
    <row r="28449" spans="6:8" ht="13.5">
      <c r="F28449" s="156" t="s">
        <v>4744</v>
      </c>
      <c r="H28449">
        <v>91179</v>
      </c>
    </row>
    <row r="28450" spans="6:8" ht="13.5">
      <c r="F28450" s="156" t="s">
        <v>4744</v>
      </c>
      <c r="H28450">
        <v>91179</v>
      </c>
    </row>
    <row r="28451" spans="6:8" ht="13.5">
      <c r="F28451" s="156" t="s">
        <v>4744</v>
      </c>
      <c r="H28451">
        <v>91179</v>
      </c>
    </row>
    <row r="28452" spans="6:8" ht="13.5">
      <c r="F28452" s="156" t="s">
        <v>4744</v>
      </c>
      <c r="H28452">
        <v>91179</v>
      </c>
    </row>
    <row r="28453" spans="6:8" ht="13.5">
      <c r="F28453" s="156" t="s">
        <v>4744</v>
      </c>
      <c r="H28453">
        <v>91179</v>
      </c>
    </row>
    <row r="28454" spans="6:8" ht="13.5">
      <c r="F28454" s="156" t="s">
        <v>4744</v>
      </c>
      <c r="H28454">
        <v>91179</v>
      </c>
    </row>
    <row r="28455" spans="6:8" ht="13.5">
      <c r="F28455" s="156" t="s">
        <v>4745</v>
      </c>
      <c r="H28455">
        <v>91180</v>
      </c>
    </row>
    <row r="28456" spans="6:8" ht="13.5">
      <c r="F28456" s="156" t="s">
        <v>4745</v>
      </c>
      <c r="H28456">
        <v>91180</v>
      </c>
    </row>
    <row r="28457" spans="6:8" ht="13.5">
      <c r="F28457" s="156" t="s">
        <v>4745</v>
      </c>
      <c r="H28457">
        <v>91180</v>
      </c>
    </row>
    <row r="28458" spans="6:8" ht="13.5">
      <c r="F28458" s="156" t="s">
        <v>4745</v>
      </c>
      <c r="H28458">
        <v>91180</v>
      </c>
    </row>
    <row r="28459" spans="6:8" ht="13.5">
      <c r="F28459" s="156" t="s">
        <v>4745</v>
      </c>
      <c r="H28459">
        <v>91180</v>
      </c>
    </row>
    <row r="28460" spans="6:8" ht="13.5">
      <c r="F28460" s="156" t="s">
        <v>4745</v>
      </c>
      <c r="H28460">
        <v>91180</v>
      </c>
    </row>
    <row r="28461" spans="6:8" ht="13.5">
      <c r="F28461" s="156" t="s">
        <v>4745</v>
      </c>
      <c r="H28461">
        <v>91180</v>
      </c>
    </row>
    <row r="28462" spans="6:8" ht="13.5">
      <c r="F28462" s="156" t="s">
        <v>4745</v>
      </c>
      <c r="H28462">
        <v>91180</v>
      </c>
    </row>
    <row r="28463" spans="6:8" ht="13.5">
      <c r="F28463" s="156" t="s">
        <v>4746</v>
      </c>
      <c r="H28463">
        <v>91181</v>
      </c>
    </row>
    <row r="28464" spans="6:8" ht="13.5">
      <c r="F28464" s="156" t="s">
        <v>4746</v>
      </c>
      <c r="H28464">
        <v>91181</v>
      </c>
    </row>
    <row r="28465" spans="6:8" ht="13.5">
      <c r="F28465" s="156" t="s">
        <v>4746</v>
      </c>
      <c r="H28465">
        <v>91181</v>
      </c>
    </row>
    <row r="28466" spans="6:8" ht="13.5">
      <c r="F28466" s="156" t="s">
        <v>4746</v>
      </c>
      <c r="H28466">
        <v>91181</v>
      </c>
    </row>
    <row r="28467" spans="6:8" ht="13.5">
      <c r="F28467" s="156" t="s">
        <v>4746</v>
      </c>
      <c r="H28467">
        <v>91181</v>
      </c>
    </row>
    <row r="28468" spans="6:8" ht="13.5">
      <c r="F28468" s="156" t="s">
        <v>4746</v>
      </c>
      <c r="H28468">
        <v>91181</v>
      </c>
    </row>
    <row r="28469" spans="6:8" ht="13.5">
      <c r="F28469" s="156" t="s">
        <v>4746</v>
      </c>
      <c r="H28469">
        <v>91181</v>
      </c>
    </row>
    <row r="28470" spans="6:8" ht="13.5">
      <c r="F28470" s="156" t="s">
        <v>4746</v>
      </c>
      <c r="H28470">
        <v>91181</v>
      </c>
    </row>
    <row r="28471" spans="6:8" ht="13.5">
      <c r="F28471" s="156" t="s">
        <v>4747</v>
      </c>
      <c r="H28471">
        <v>91182</v>
      </c>
    </row>
    <row r="28472" spans="6:8" ht="13.5">
      <c r="F28472" s="156" t="s">
        <v>4747</v>
      </c>
      <c r="H28472">
        <v>91182</v>
      </c>
    </row>
    <row r="28473" spans="6:8" ht="13.5">
      <c r="F28473" s="156" t="s">
        <v>4747</v>
      </c>
      <c r="H28473">
        <v>91182</v>
      </c>
    </row>
    <row r="28474" spans="6:8" ht="13.5">
      <c r="F28474" s="156" t="s">
        <v>4747</v>
      </c>
      <c r="H28474">
        <v>91182</v>
      </c>
    </row>
    <row r="28475" spans="6:8" ht="13.5">
      <c r="F28475" s="156" t="s">
        <v>4747</v>
      </c>
      <c r="H28475">
        <v>91182</v>
      </c>
    </row>
    <row r="28476" spans="6:8" ht="13.5">
      <c r="F28476" s="156" t="s">
        <v>4748</v>
      </c>
      <c r="H28476">
        <v>91183</v>
      </c>
    </row>
    <row r="28477" spans="6:8" ht="13.5">
      <c r="F28477" s="156" t="s">
        <v>4748</v>
      </c>
      <c r="H28477">
        <v>91183</v>
      </c>
    </row>
    <row r="28478" spans="6:8" ht="13.5">
      <c r="F28478" s="156" t="s">
        <v>4748</v>
      </c>
      <c r="H28478">
        <v>91183</v>
      </c>
    </row>
    <row r="28479" spans="6:8" ht="13.5">
      <c r="F28479" s="156" t="s">
        <v>4748</v>
      </c>
      <c r="H28479">
        <v>91183</v>
      </c>
    </row>
    <row r="28480" spans="6:8" ht="13.5">
      <c r="F28480" s="156" t="s">
        <v>4748</v>
      </c>
      <c r="H28480">
        <v>91183</v>
      </c>
    </row>
    <row r="28481" spans="6:8" ht="13.5">
      <c r="F28481" s="156" t="s">
        <v>4749</v>
      </c>
      <c r="H28481">
        <v>91184</v>
      </c>
    </row>
    <row r="28482" spans="6:8" ht="13.5">
      <c r="F28482" s="156" t="s">
        <v>4749</v>
      </c>
      <c r="H28482">
        <v>91184</v>
      </c>
    </row>
    <row r="28483" spans="6:8" ht="13.5">
      <c r="F28483" s="156" t="s">
        <v>4749</v>
      </c>
      <c r="H28483">
        <v>91184</v>
      </c>
    </row>
    <row r="28484" spans="6:8" ht="13.5">
      <c r="F28484" s="156" t="s">
        <v>4749</v>
      </c>
      <c r="H28484">
        <v>91184</v>
      </c>
    </row>
    <row r="28485" spans="6:8" ht="13.5">
      <c r="F28485" s="156" t="s">
        <v>4749</v>
      </c>
      <c r="H28485">
        <v>91184</v>
      </c>
    </row>
    <row r="28486" spans="6:8" ht="13.5">
      <c r="F28486" s="156" t="s">
        <v>4750</v>
      </c>
      <c r="H28486">
        <v>91185</v>
      </c>
    </row>
    <row r="28487" spans="6:8" ht="13.5">
      <c r="F28487" s="156" t="s">
        <v>4750</v>
      </c>
      <c r="H28487">
        <v>91185</v>
      </c>
    </row>
    <row r="28488" spans="6:8" ht="13.5">
      <c r="F28488" s="156" t="s">
        <v>4750</v>
      </c>
      <c r="H28488">
        <v>91185</v>
      </c>
    </row>
    <row r="28489" spans="6:8" ht="13.5">
      <c r="F28489" s="156" t="s">
        <v>4750</v>
      </c>
      <c r="H28489">
        <v>91185</v>
      </c>
    </row>
    <row r="28490" spans="6:8" ht="13.5">
      <c r="F28490" s="156" t="s">
        <v>4750</v>
      </c>
      <c r="H28490">
        <v>91185</v>
      </c>
    </row>
    <row r="28491" spans="6:8" ht="13.5">
      <c r="F28491" s="156" t="s">
        <v>4751</v>
      </c>
      <c r="H28491">
        <v>91186</v>
      </c>
    </row>
    <row r="28492" spans="6:8" ht="13.5">
      <c r="F28492" s="156" t="s">
        <v>4751</v>
      </c>
      <c r="H28492">
        <v>91186</v>
      </c>
    </row>
    <row r="28493" spans="6:8" ht="13.5">
      <c r="F28493" s="156" t="s">
        <v>4751</v>
      </c>
      <c r="H28493">
        <v>91186</v>
      </c>
    </row>
    <row r="28494" spans="6:8" ht="13.5">
      <c r="F28494" s="156" t="s">
        <v>4751</v>
      </c>
      <c r="H28494">
        <v>91186</v>
      </c>
    </row>
    <row r="28495" spans="6:8" ht="13.5">
      <c r="F28495" s="156" t="s">
        <v>4751</v>
      </c>
      <c r="H28495">
        <v>91186</v>
      </c>
    </row>
    <row r="28496" spans="6:8" ht="13.5">
      <c r="F28496" s="156" t="s">
        <v>4752</v>
      </c>
      <c r="H28496">
        <v>91187</v>
      </c>
    </row>
    <row r="28497" spans="6:8" ht="13.5">
      <c r="F28497" s="156" t="s">
        <v>4752</v>
      </c>
      <c r="H28497">
        <v>91187</v>
      </c>
    </row>
    <row r="28498" spans="6:8" ht="13.5">
      <c r="F28498" s="156" t="s">
        <v>4752</v>
      </c>
      <c r="H28498">
        <v>91187</v>
      </c>
    </row>
    <row r="28499" spans="6:8" ht="13.5">
      <c r="F28499" s="156" t="s">
        <v>4752</v>
      </c>
      <c r="H28499">
        <v>91187</v>
      </c>
    </row>
    <row r="28500" spans="6:8" ht="13.5">
      <c r="F28500" s="156" t="s">
        <v>4752</v>
      </c>
      <c r="H28500">
        <v>91187</v>
      </c>
    </row>
    <row r="28501" spans="6:8" ht="13.5">
      <c r="F28501" s="156" t="s">
        <v>4753</v>
      </c>
      <c r="H28501">
        <v>91188</v>
      </c>
    </row>
    <row r="28502" spans="6:8" ht="13.5">
      <c r="F28502" s="156" t="s">
        <v>4753</v>
      </c>
      <c r="H28502">
        <v>91188</v>
      </c>
    </row>
    <row r="28503" spans="6:8" ht="13.5">
      <c r="F28503" s="156" t="s">
        <v>4753</v>
      </c>
      <c r="H28503">
        <v>91188</v>
      </c>
    </row>
    <row r="28504" spans="6:8" ht="13.5">
      <c r="F28504" s="156" t="s">
        <v>4753</v>
      </c>
      <c r="H28504">
        <v>91188</v>
      </c>
    </row>
    <row r="28505" spans="6:8" ht="13.5">
      <c r="F28505" s="156" t="s">
        <v>4753</v>
      </c>
      <c r="H28505">
        <v>91188</v>
      </c>
    </row>
    <row r="28506" spans="6:8" ht="13.5">
      <c r="F28506" s="156" t="s">
        <v>4754</v>
      </c>
      <c r="H28506">
        <v>91189</v>
      </c>
    </row>
    <row r="28507" spans="6:8" ht="13.5">
      <c r="F28507" s="156" t="s">
        <v>4754</v>
      </c>
      <c r="H28507">
        <v>91189</v>
      </c>
    </row>
    <row r="28508" spans="6:8" ht="13.5">
      <c r="F28508" s="156" t="s">
        <v>4754</v>
      </c>
      <c r="H28508">
        <v>91189</v>
      </c>
    </row>
    <row r="28509" spans="6:8" ht="13.5">
      <c r="F28509" s="156" t="s">
        <v>4754</v>
      </c>
      <c r="H28509">
        <v>91189</v>
      </c>
    </row>
    <row r="28510" spans="6:8" ht="13.5">
      <c r="F28510" s="156" t="s">
        <v>4754</v>
      </c>
      <c r="H28510">
        <v>91189</v>
      </c>
    </row>
    <row r="28511" spans="6:8" ht="13.5">
      <c r="F28511" s="156" t="s">
        <v>4755</v>
      </c>
      <c r="H28511">
        <v>91190</v>
      </c>
    </row>
    <row r="28512" spans="6:8" ht="13.5">
      <c r="F28512" s="156" t="s">
        <v>4755</v>
      </c>
      <c r="H28512">
        <v>91190</v>
      </c>
    </row>
    <row r="28513" spans="6:8" ht="13.5">
      <c r="F28513" s="156" t="s">
        <v>4755</v>
      </c>
      <c r="H28513">
        <v>91190</v>
      </c>
    </row>
    <row r="28514" spans="6:8" ht="13.5">
      <c r="F28514" s="156" t="s">
        <v>4755</v>
      </c>
      <c r="H28514">
        <v>91190</v>
      </c>
    </row>
    <row r="28515" spans="6:8" ht="13.5">
      <c r="F28515" s="156" t="s">
        <v>4756</v>
      </c>
      <c r="H28515">
        <v>91191</v>
      </c>
    </row>
    <row r="28516" spans="6:8" ht="13.5">
      <c r="F28516" s="156" t="s">
        <v>4756</v>
      </c>
      <c r="H28516">
        <v>91191</v>
      </c>
    </row>
    <row r="28517" spans="6:8" ht="13.5">
      <c r="F28517" s="156" t="s">
        <v>4756</v>
      </c>
      <c r="H28517">
        <v>91191</v>
      </c>
    </row>
    <row r="28518" spans="6:8" ht="13.5">
      <c r="F28518" s="156" t="s">
        <v>4756</v>
      </c>
      <c r="H28518">
        <v>91191</v>
      </c>
    </row>
    <row r="28519" spans="6:8" ht="13.5">
      <c r="F28519" s="156" t="s">
        <v>4757</v>
      </c>
      <c r="H28519">
        <v>91192</v>
      </c>
    </row>
    <row r="28520" spans="6:8" ht="13.5">
      <c r="F28520" s="156" t="s">
        <v>4757</v>
      </c>
      <c r="H28520">
        <v>91192</v>
      </c>
    </row>
    <row r="28521" spans="6:8" ht="13.5">
      <c r="F28521" s="156" t="s">
        <v>4757</v>
      </c>
      <c r="H28521">
        <v>91192</v>
      </c>
    </row>
    <row r="28522" spans="6:8" ht="13.5">
      <c r="F28522" s="156" t="s">
        <v>4757</v>
      </c>
      <c r="H28522">
        <v>91192</v>
      </c>
    </row>
    <row r="28523" spans="6:8" ht="13.5">
      <c r="F28523" s="156" t="s">
        <v>4758</v>
      </c>
      <c r="H28523">
        <v>91222</v>
      </c>
    </row>
    <row r="28524" spans="6:8" ht="13.5">
      <c r="F28524" s="156" t="s">
        <v>4758</v>
      </c>
      <c r="H28524">
        <v>91222</v>
      </c>
    </row>
    <row r="28525" spans="6:8" ht="13.5">
      <c r="F28525" s="156" t="s">
        <v>4758</v>
      </c>
      <c r="H28525">
        <v>91222</v>
      </c>
    </row>
    <row r="28526" spans="6:8" ht="13.5">
      <c r="F28526" s="156" t="s">
        <v>4759</v>
      </c>
      <c r="H28526">
        <v>94480</v>
      </c>
    </row>
    <row r="28527" spans="6:8" ht="13.5">
      <c r="F28527" s="156" t="s">
        <v>4759</v>
      </c>
      <c r="H28527">
        <v>94480</v>
      </c>
    </row>
    <row r="28528" spans="6:8" ht="13.5">
      <c r="F28528" s="156" t="s">
        <v>4759</v>
      </c>
      <c r="H28528">
        <v>94480</v>
      </c>
    </row>
    <row r="28529" spans="6:8" ht="13.5">
      <c r="F28529" s="156" t="s">
        <v>4759</v>
      </c>
      <c r="H28529">
        <v>94480</v>
      </c>
    </row>
    <row r="28530" spans="6:8" ht="13.5">
      <c r="F28530" s="156" t="s">
        <v>4759</v>
      </c>
      <c r="H28530">
        <v>94480</v>
      </c>
    </row>
    <row r="28531" spans="6:8" ht="13.5">
      <c r="F28531" s="156" t="s">
        <v>4759</v>
      </c>
      <c r="H28531">
        <v>94480</v>
      </c>
    </row>
    <row r="28532" spans="6:8" ht="13.5">
      <c r="F28532" s="156" t="s">
        <v>4759</v>
      </c>
      <c r="H28532">
        <v>94480</v>
      </c>
    </row>
    <row r="28533" spans="6:8" ht="13.5">
      <c r="F28533" s="156" t="s">
        <v>4759</v>
      </c>
      <c r="H28533">
        <v>94480</v>
      </c>
    </row>
    <row r="28534" spans="6:8" ht="13.5">
      <c r="F28534" s="156" t="s">
        <v>4759</v>
      </c>
      <c r="H28534">
        <v>94480</v>
      </c>
    </row>
    <row r="28535" spans="6:8" ht="13.5">
      <c r="F28535" s="156" t="s">
        <v>4759</v>
      </c>
      <c r="H28535">
        <v>94480</v>
      </c>
    </row>
    <row r="28536" spans="6:8" ht="13.5">
      <c r="F28536" s="156" t="s">
        <v>4759</v>
      </c>
      <c r="H28536">
        <v>94480</v>
      </c>
    </row>
    <row r="28537" spans="6:8" ht="13.5">
      <c r="F28537" s="156" t="s">
        <v>4759</v>
      </c>
      <c r="H28537">
        <v>94480</v>
      </c>
    </row>
    <row r="28538" spans="6:8" ht="13.5">
      <c r="F28538" s="156" t="s">
        <v>4759</v>
      </c>
      <c r="H28538">
        <v>94480</v>
      </c>
    </row>
    <row r="28539" spans="6:8" ht="13.5">
      <c r="F28539" s="156" t="s">
        <v>4759</v>
      </c>
      <c r="H28539">
        <v>94480</v>
      </c>
    </row>
    <row r="28540" spans="6:8" ht="13.5">
      <c r="F28540" s="156" t="s">
        <v>4759</v>
      </c>
      <c r="H28540">
        <v>94480</v>
      </c>
    </row>
    <row r="28541" spans="6:8" ht="13.5">
      <c r="F28541" s="156" t="s">
        <v>4759</v>
      </c>
      <c r="H28541">
        <v>94480</v>
      </c>
    </row>
    <row r="28542" spans="6:8" ht="13.5">
      <c r="F28542" s="156" t="s">
        <v>4759</v>
      </c>
      <c r="H28542">
        <v>94480</v>
      </c>
    </row>
    <row r="28543" spans="6:8" ht="13.5">
      <c r="F28543" s="156" t="s">
        <v>4759</v>
      </c>
      <c r="H28543">
        <v>94480</v>
      </c>
    </row>
    <row r="28544" spans="6:8" ht="13.5">
      <c r="F28544" s="156" t="s">
        <v>4759</v>
      </c>
      <c r="H28544">
        <v>94480</v>
      </c>
    </row>
    <row r="28545" spans="6:8" ht="13.5">
      <c r="F28545" s="156" t="s">
        <v>4759</v>
      </c>
      <c r="H28545">
        <v>94480</v>
      </c>
    </row>
    <row r="28546" spans="6:8" ht="13.5">
      <c r="F28546" s="156" t="s">
        <v>4760</v>
      </c>
      <c r="H28546">
        <v>94481</v>
      </c>
    </row>
    <row r="28547" spans="6:8" ht="13.5">
      <c r="F28547" s="156" t="s">
        <v>4760</v>
      </c>
      <c r="H28547">
        <v>94481</v>
      </c>
    </row>
    <row r="28548" spans="6:8" ht="13.5">
      <c r="F28548" s="156" t="s">
        <v>4760</v>
      </c>
      <c r="H28548">
        <v>94481</v>
      </c>
    </row>
    <row r="28549" spans="6:8" ht="13.5">
      <c r="F28549" s="156" t="s">
        <v>4760</v>
      </c>
      <c r="H28549">
        <v>94481</v>
      </c>
    </row>
    <row r="28550" spans="6:8" ht="13.5">
      <c r="F28550" s="156" t="s">
        <v>4760</v>
      </c>
      <c r="H28550">
        <v>94481</v>
      </c>
    </row>
    <row r="28551" spans="6:8" ht="13.5">
      <c r="F28551" s="156" t="s">
        <v>4760</v>
      </c>
      <c r="H28551">
        <v>94481</v>
      </c>
    </row>
    <row r="28552" spans="6:8" ht="13.5">
      <c r="F28552" s="156" t="s">
        <v>4760</v>
      </c>
      <c r="H28552">
        <v>94481</v>
      </c>
    </row>
    <row r="28553" spans="6:8" ht="13.5">
      <c r="F28553" s="156" t="s">
        <v>4760</v>
      </c>
      <c r="H28553">
        <v>94481</v>
      </c>
    </row>
    <row r="28554" spans="6:8" ht="13.5">
      <c r="F28554" s="156" t="s">
        <v>4760</v>
      </c>
      <c r="H28554">
        <v>94481</v>
      </c>
    </row>
    <row r="28555" spans="6:8" ht="13.5">
      <c r="F28555" s="156" t="s">
        <v>4760</v>
      </c>
      <c r="H28555">
        <v>94481</v>
      </c>
    </row>
    <row r="28556" spans="6:8" ht="13.5">
      <c r="F28556" s="156" t="s">
        <v>4760</v>
      </c>
      <c r="H28556">
        <v>94481</v>
      </c>
    </row>
    <row r="28557" spans="6:8" ht="13.5">
      <c r="F28557" s="156" t="s">
        <v>4760</v>
      </c>
      <c r="H28557">
        <v>94481</v>
      </c>
    </row>
    <row r="28558" spans="6:8" ht="13.5">
      <c r="F28558" s="156" t="s">
        <v>4760</v>
      </c>
      <c r="H28558">
        <v>94481</v>
      </c>
    </row>
    <row r="28559" spans="6:8" ht="13.5">
      <c r="F28559" s="156" t="s">
        <v>4760</v>
      </c>
      <c r="H28559">
        <v>94481</v>
      </c>
    </row>
    <row r="28560" spans="6:8" ht="13.5">
      <c r="F28560" s="156" t="s">
        <v>4760</v>
      </c>
      <c r="H28560">
        <v>94481</v>
      </c>
    </row>
    <row r="28561" spans="6:8" ht="13.5">
      <c r="F28561" s="156" t="s">
        <v>4760</v>
      </c>
      <c r="H28561">
        <v>94481</v>
      </c>
    </row>
    <row r="28562" spans="6:8" ht="13.5">
      <c r="F28562" s="156" t="s">
        <v>4760</v>
      </c>
      <c r="H28562">
        <v>94481</v>
      </c>
    </row>
    <row r="28563" spans="6:8" ht="13.5">
      <c r="F28563" s="156" t="s">
        <v>4760</v>
      </c>
      <c r="H28563">
        <v>94481</v>
      </c>
    </row>
    <row r="28564" spans="6:8" ht="13.5">
      <c r="F28564" s="156" t="s">
        <v>4760</v>
      </c>
      <c r="H28564">
        <v>94481</v>
      </c>
    </row>
    <row r="28565" spans="6:8" ht="13.5">
      <c r="F28565" s="156" t="s">
        <v>4760</v>
      </c>
      <c r="H28565">
        <v>94481</v>
      </c>
    </row>
    <row r="28566" spans="6:8" ht="13.5">
      <c r="F28566" s="156" t="s">
        <v>4761</v>
      </c>
      <c r="H28566">
        <v>94482</v>
      </c>
    </row>
    <row r="28567" spans="6:8" ht="13.5">
      <c r="F28567" s="156" t="s">
        <v>4761</v>
      </c>
      <c r="H28567">
        <v>94482</v>
      </c>
    </row>
    <row r="28568" spans="6:8" ht="13.5">
      <c r="F28568" s="156" t="s">
        <v>4761</v>
      </c>
      <c r="H28568">
        <v>94482</v>
      </c>
    </row>
    <row r="28569" spans="6:8" ht="13.5">
      <c r="F28569" s="156" t="s">
        <v>4761</v>
      </c>
      <c r="H28569">
        <v>94482</v>
      </c>
    </row>
    <row r="28570" spans="6:8" ht="13.5">
      <c r="F28570" s="156" t="s">
        <v>4761</v>
      </c>
      <c r="H28570">
        <v>94482</v>
      </c>
    </row>
    <row r="28571" spans="6:8" ht="13.5">
      <c r="F28571" s="156" t="s">
        <v>4761</v>
      </c>
      <c r="H28571">
        <v>94482</v>
      </c>
    </row>
    <row r="28572" spans="6:8" ht="13.5">
      <c r="F28572" s="156" t="s">
        <v>4761</v>
      </c>
      <c r="H28572">
        <v>94482</v>
      </c>
    </row>
    <row r="28573" spans="6:8" ht="13.5">
      <c r="F28573" s="156" t="s">
        <v>4761</v>
      </c>
      <c r="H28573">
        <v>94482</v>
      </c>
    </row>
    <row r="28574" spans="6:8" ht="13.5">
      <c r="F28574" s="156" t="s">
        <v>4761</v>
      </c>
      <c r="H28574">
        <v>94482</v>
      </c>
    </row>
    <row r="28575" spans="6:8" ht="13.5">
      <c r="F28575" s="156" t="s">
        <v>4761</v>
      </c>
      <c r="H28575">
        <v>94482</v>
      </c>
    </row>
    <row r="28576" spans="6:8" ht="13.5">
      <c r="F28576" s="156" t="s">
        <v>4761</v>
      </c>
      <c r="H28576">
        <v>94482</v>
      </c>
    </row>
    <row r="28577" spans="6:8" ht="13.5">
      <c r="F28577" s="156" t="s">
        <v>4761</v>
      </c>
      <c r="H28577">
        <v>94482</v>
      </c>
    </row>
    <row r="28578" spans="6:8" ht="13.5">
      <c r="F28578" s="156" t="s">
        <v>4761</v>
      </c>
      <c r="H28578">
        <v>94482</v>
      </c>
    </row>
    <row r="28579" spans="6:8" ht="13.5">
      <c r="F28579" s="156" t="s">
        <v>4761</v>
      </c>
      <c r="H28579">
        <v>94482</v>
      </c>
    </row>
    <row r="28580" spans="6:8" ht="13.5">
      <c r="F28580" s="156" t="s">
        <v>4761</v>
      </c>
      <c r="H28580">
        <v>94482</v>
      </c>
    </row>
    <row r="28581" spans="6:8" ht="13.5">
      <c r="F28581" s="156" t="s">
        <v>4761</v>
      </c>
      <c r="H28581">
        <v>94482</v>
      </c>
    </row>
    <row r="28582" spans="6:8" ht="13.5">
      <c r="F28582" s="156" t="s">
        <v>4761</v>
      </c>
      <c r="H28582">
        <v>94482</v>
      </c>
    </row>
    <row r="28583" spans="6:8" ht="13.5">
      <c r="F28583" s="156" t="s">
        <v>4761</v>
      </c>
      <c r="H28583">
        <v>94482</v>
      </c>
    </row>
    <row r="28584" spans="6:8" ht="13.5">
      <c r="F28584" s="156" t="s">
        <v>4761</v>
      </c>
      <c r="H28584">
        <v>94482</v>
      </c>
    </row>
    <row r="28585" spans="6:8" ht="13.5">
      <c r="F28585" s="156" t="s">
        <v>4761</v>
      </c>
      <c r="H28585">
        <v>94482</v>
      </c>
    </row>
    <row r="28586" spans="6:8" ht="13.5">
      <c r="F28586" s="156" t="s">
        <v>4762</v>
      </c>
      <c r="H28586">
        <v>94483</v>
      </c>
    </row>
    <row r="28587" spans="6:8" ht="13.5">
      <c r="F28587" s="156" t="s">
        <v>4762</v>
      </c>
      <c r="H28587">
        <v>94483</v>
      </c>
    </row>
    <row r="28588" spans="6:8" ht="13.5">
      <c r="F28588" s="156" t="s">
        <v>4762</v>
      </c>
      <c r="H28588">
        <v>94483</v>
      </c>
    </row>
    <row r="28589" spans="6:8" ht="13.5">
      <c r="F28589" s="156" t="s">
        <v>4762</v>
      </c>
      <c r="H28589">
        <v>94483</v>
      </c>
    </row>
    <row r="28590" spans="6:8" ht="13.5">
      <c r="F28590" s="156" t="s">
        <v>4762</v>
      </c>
      <c r="H28590">
        <v>94483</v>
      </c>
    </row>
    <row r="28591" spans="6:8" ht="13.5">
      <c r="F28591" s="156" t="s">
        <v>4762</v>
      </c>
      <c r="H28591">
        <v>94483</v>
      </c>
    </row>
    <row r="28592" spans="6:8" ht="13.5">
      <c r="F28592" s="156" t="s">
        <v>4762</v>
      </c>
      <c r="H28592">
        <v>94483</v>
      </c>
    </row>
    <row r="28593" spans="6:8" ht="13.5">
      <c r="F28593" s="156" t="s">
        <v>4762</v>
      </c>
      <c r="H28593">
        <v>94483</v>
      </c>
    </row>
    <row r="28594" spans="6:8" ht="13.5">
      <c r="F28594" s="156" t="s">
        <v>4762</v>
      </c>
      <c r="H28594">
        <v>94483</v>
      </c>
    </row>
    <row r="28595" spans="6:8" ht="13.5">
      <c r="F28595" s="156" t="s">
        <v>4762</v>
      </c>
      <c r="H28595">
        <v>94483</v>
      </c>
    </row>
    <row r="28596" spans="6:8" ht="13.5">
      <c r="F28596" s="156" t="s">
        <v>4762</v>
      </c>
      <c r="H28596">
        <v>94483</v>
      </c>
    </row>
    <row r="28597" spans="6:8" ht="13.5">
      <c r="F28597" s="156" t="s">
        <v>4762</v>
      </c>
      <c r="H28597">
        <v>94483</v>
      </c>
    </row>
    <row r="28598" spans="6:8" ht="13.5">
      <c r="F28598" s="156" t="s">
        <v>4762</v>
      </c>
      <c r="H28598">
        <v>94483</v>
      </c>
    </row>
    <row r="28599" spans="6:8" ht="13.5">
      <c r="F28599" s="156" t="s">
        <v>4762</v>
      </c>
      <c r="H28599">
        <v>94483</v>
      </c>
    </row>
    <row r="28600" spans="6:8" ht="13.5">
      <c r="F28600" s="156" t="s">
        <v>4762</v>
      </c>
      <c r="H28600">
        <v>94483</v>
      </c>
    </row>
    <row r="28601" spans="6:8" ht="13.5">
      <c r="F28601" s="156" t="s">
        <v>4762</v>
      </c>
      <c r="H28601">
        <v>94483</v>
      </c>
    </row>
    <row r="28602" spans="6:8" ht="13.5">
      <c r="F28602" s="156" t="s">
        <v>4762</v>
      </c>
      <c r="H28602">
        <v>94483</v>
      </c>
    </row>
    <row r="28603" spans="6:8" ht="13.5">
      <c r="F28603" s="156" t="s">
        <v>4762</v>
      </c>
      <c r="H28603">
        <v>94483</v>
      </c>
    </row>
    <row r="28604" spans="6:8" ht="13.5">
      <c r="F28604" s="156" t="s">
        <v>4762</v>
      </c>
      <c r="H28604">
        <v>94483</v>
      </c>
    </row>
    <row r="28605" spans="6:8" ht="13.5">
      <c r="F28605" s="156" t="s">
        <v>4762</v>
      </c>
      <c r="H28605">
        <v>94483</v>
      </c>
    </row>
    <row r="28606" spans="6:8" ht="13.5">
      <c r="F28606" s="156" t="s">
        <v>4763</v>
      </c>
      <c r="H28606">
        <v>95541</v>
      </c>
    </row>
    <row r="28607" spans="6:8" ht="13.5">
      <c r="F28607" s="156" t="s">
        <v>4763</v>
      </c>
      <c r="H28607">
        <v>95541</v>
      </c>
    </row>
    <row r="28608" spans="6:8" ht="13.5">
      <c r="F28608" s="156" t="s">
        <v>4763</v>
      </c>
      <c r="H28608">
        <v>95541</v>
      </c>
    </row>
    <row r="28609" spans="6:8" ht="13.5">
      <c r="F28609" s="156" t="s">
        <v>4764</v>
      </c>
      <c r="H28609">
        <v>96559</v>
      </c>
    </row>
    <row r="28610" spans="6:8" ht="13.5">
      <c r="F28610" s="156" t="s">
        <v>4764</v>
      </c>
      <c r="H28610">
        <v>96559</v>
      </c>
    </row>
    <row r="28611" spans="6:8" ht="13.5">
      <c r="F28611" s="156" t="s">
        <v>4764</v>
      </c>
      <c r="H28611">
        <v>96559</v>
      </c>
    </row>
    <row r="28612" spans="6:8" ht="13.5">
      <c r="F28612" s="156" t="s">
        <v>4764</v>
      </c>
      <c r="H28612">
        <v>96559</v>
      </c>
    </row>
    <row r="28613" spans="6:8" ht="13.5">
      <c r="F28613" s="156" t="s">
        <v>4764</v>
      </c>
      <c r="H28613">
        <v>96559</v>
      </c>
    </row>
    <row r="28614" spans="6:8" ht="13.5">
      <c r="F28614" s="156" t="s">
        <v>4764</v>
      </c>
      <c r="H28614">
        <v>96559</v>
      </c>
    </row>
    <row r="28615" spans="6:8" ht="13.5">
      <c r="F28615" s="156" t="s">
        <v>4764</v>
      </c>
      <c r="H28615">
        <v>96559</v>
      </c>
    </row>
    <row r="28616" spans="6:8" ht="13.5">
      <c r="F28616" s="156" t="s">
        <v>4764</v>
      </c>
      <c r="H28616">
        <v>96559</v>
      </c>
    </row>
    <row r="28617" spans="6:8" ht="13.5">
      <c r="F28617" s="156" t="s">
        <v>4765</v>
      </c>
      <c r="H28617">
        <v>96560</v>
      </c>
    </row>
    <row r="28618" spans="6:8" ht="13.5">
      <c r="F28618" s="156" t="s">
        <v>4765</v>
      </c>
      <c r="H28618">
        <v>96560</v>
      </c>
    </row>
    <row r="28619" spans="6:8" ht="13.5">
      <c r="F28619" s="156" t="s">
        <v>4765</v>
      </c>
      <c r="H28619">
        <v>96560</v>
      </c>
    </row>
    <row r="28620" spans="6:8" ht="13.5">
      <c r="F28620" s="156" t="s">
        <v>4765</v>
      </c>
      <c r="H28620">
        <v>96560</v>
      </c>
    </row>
    <row r="28621" spans="6:8" ht="13.5">
      <c r="F28621" s="156" t="s">
        <v>4765</v>
      </c>
      <c r="H28621">
        <v>96560</v>
      </c>
    </row>
    <row r="28622" spans="6:8" ht="13.5">
      <c r="F28622" s="156" t="s">
        <v>4765</v>
      </c>
      <c r="H28622">
        <v>96560</v>
      </c>
    </row>
    <row r="28623" spans="6:8" ht="13.5">
      <c r="F28623" s="156" t="s">
        <v>4765</v>
      </c>
      <c r="H28623">
        <v>96560</v>
      </c>
    </row>
    <row r="28624" spans="6:8" ht="13.5">
      <c r="F28624" s="156" t="s">
        <v>4765</v>
      </c>
      <c r="H28624">
        <v>96560</v>
      </c>
    </row>
    <row r="28625" spans="6:8" ht="13.5">
      <c r="F28625" s="156" t="s">
        <v>4766</v>
      </c>
      <c r="H28625">
        <v>96561</v>
      </c>
    </row>
    <row r="28626" spans="6:8" ht="13.5">
      <c r="F28626" s="156" t="s">
        <v>4766</v>
      </c>
      <c r="H28626">
        <v>96561</v>
      </c>
    </row>
    <row r="28627" spans="6:8" ht="13.5">
      <c r="F28627" s="156" t="s">
        <v>4766</v>
      </c>
      <c r="H28627">
        <v>96561</v>
      </c>
    </row>
    <row r="28628" spans="6:8" ht="13.5">
      <c r="F28628" s="156" t="s">
        <v>4766</v>
      </c>
      <c r="H28628">
        <v>96561</v>
      </c>
    </row>
    <row r="28629" spans="6:8" ht="13.5">
      <c r="F28629" s="156" t="s">
        <v>4766</v>
      </c>
      <c r="H28629">
        <v>96561</v>
      </c>
    </row>
    <row r="28630" spans="6:8" ht="13.5">
      <c r="F28630" s="156" t="s">
        <v>4766</v>
      </c>
      <c r="H28630">
        <v>96561</v>
      </c>
    </row>
    <row r="28631" spans="6:8" ht="13.5">
      <c r="F28631" s="156" t="s">
        <v>4766</v>
      </c>
      <c r="H28631">
        <v>96561</v>
      </c>
    </row>
    <row r="28632" spans="6:8" ht="13.5">
      <c r="F28632" s="156" t="s">
        <v>4766</v>
      </c>
      <c r="H28632">
        <v>96561</v>
      </c>
    </row>
    <row r="28633" spans="6:8" ht="13.5">
      <c r="F28633" s="156" t="s">
        <v>4767</v>
      </c>
      <c r="H28633">
        <v>96562</v>
      </c>
    </row>
    <row r="28634" spans="6:8" ht="13.5">
      <c r="F28634" s="156" t="s">
        <v>4767</v>
      </c>
      <c r="H28634">
        <v>96562</v>
      </c>
    </row>
    <row r="28635" spans="6:8" ht="13.5">
      <c r="F28635" s="156" t="s">
        <v>4767</v>
      </c>
      <c r="H28635">
        <v>96562</v>
      </c>
    </row>
    <row r="28636" spans="6:8" ht="13.5">
      <c r="F28636" s="156" t="s">
        <v>4767</v>
      </c>
      <c r="H28636">
        <v>96562</v>
      </c>
    </row>
    <row r="28637" spans="6:8" ht="13.5">
      <c r="F28637" s="156" t="s">
        <v>4767</v>
      </c>
      <c r="H28637">
        <v>96562</v>
      </c>
    </row>
    <row r="28638" spans="6:8" ht="13.5">
      <c r="F28638" s="156" t="s">
        <v>4767</v>
      </c>
      <c r="H28638">
        <v>96562</v>
      </c>
    </row>
    <row r="28639" spans="6:8" ht="13.5">
      <c r="F28639" s="156" t="s">
        <v>4767</v>
      </c>
      <c r="H28639">
        <v>96562</v>
      </c>
    </row>
    <row r="28640" spans="6:8" ht="13.5">
      <c r="F28640" s="156" t="s">
        <v>4767</v>
      </c>
      <c r="H28640">
        <v>96562</v>
      </c>
    </row>
    <row r="28641" spans="6:8" ht="13.5">
      <c r="F28641" s="156" t="s">
        <v>4768</v>
      </c>
      <c r="H28641">
        <v>96563</v>
      </c>
    </row>
    <row r="28642" spans="6:8" ht="13.5">
      <c r="F28642" s="156" t="s">
        <v>4768</v>
      </c>
      <c r="H28642">
        <v>96563</v>
      </c>
    </row>
    <row r="28643" spans="6:8" ht="13.5">
      <c r="F28643" s="156" t="s">
        <v>4768</v>
      </c>
      <c r="H28643">
        <v>96563</v>
      </c>
    </row>
    <row r="28644" spans="6:8" ht="13.5">
      <c r="F28644" s="156" t="s">
        <v>4768</v>
      </c>
      <c r="H28644">
        <v>96563</v>
      </c>
    </row>
    <row r="28645" spans="6:8" ht="13.5">
      <c r="F28645" s="156" t="s">
        <v>4768</v>
      </c>
      <c r="H28645">
        <v>96563</v>
      </c>
    </row>
    <row r="28646" spans="6:8" ht="13.5">
      <c r="F28646" s="156" t="s">
        <v>4768</v>
      </c>
      <c r="H28646">
        <v>96563</v>
      </c>
    </row>
    <row r="28647" spans="6:8" ht="13.5">
      <c r="F28647" s="156" t="s">
        <v>4768</v>
      </c>
      <c r="H28647">
        <v>96563</v>
      </c>
    </row>
    <row r="28648" spans="6:8" ht="13.5">
      <c r="F28648" s="156" t="s">
        <v>4768</v>
      </c>
      <c r="H28648">
        <v>96563</v>
      </c>
    </row>
    <row r="28649" spans="6:8" ht="13.5">
      <c r="F28649" s="156" t="s">
        <v>4769</v>
      </c>
      <c r="H28649" t="s">
        <v>4769</v>
      </c>
    </row>
    <row r="28650" spans="6:8" ht="13.5">
      <c r="F28650" s="156" t="s">
        <v>4769</v>
      </c>
      <c r="H28650" t="s">
        <v>4769</v>
      </c>
    </row>
    <row r="28651" spans="6:8" ht="13.5">
      <c r="F28651" s="156" t="s">
        <v>4769</v>
      </c>
      <c r="H28651" t="s">
        <v>4769</v>
      </c>
    </row>
    <row r="28652" spans="6:8" ht="13.5">
      <c r="F28652" s="156" t="s">
        <v>4769</v>
      </c>
      <c r="H28652" t="s">
        <v>4769</v>
      </c>
    </row>
    <row r="28653" spans="6:8" ht="13.5">
      <c r="F28653" s="156" t="s">
        <v>4769</v>
      </c>
      <c r="H28653" t="s">
        <v>4769</v>
      </c>
    </row>
    <row r="28654" spans="6:8" ht="13.5">
      <c r="F28654" s="156" t="s">
        <v>4770</v>
      </c>
      <c r="H28654" t="s">
        <v>4770</v>
      </c>
    </row>
    <row r="28655" spans="6:8" ht="13.5">
      <c r="F28655" s="156" t="s">
        <v>4770</v>
      </c>
      <c r="H28655" t="s">
        <v>4770</v>
      </c>
    </row>
    <row r="28656" spans="6:8" ht="13.5">
      <c r="F28656" s="156" t="s">
        <v>4770</v>
      </c>
      <c r="H28656" t="s">
        <v>4770</v>
      </c>
    </row>
    <row r="28657" spans="6:8" ht="13.5">
      <c r="F28657" s="156" t="s">
        <v>4770</v>
      </c>
      <c r="H28657" t="s">
        <v>4770</v>
      </c>
    </row>
    <row r="28658" spans="6:8" ht="13.5">
      <c r="F28658" s="156" t="s">
        <v>4770</v>
      </c>
      <c r="H28658" t="s">
        <v>4770</v>
      </c>
    </row>
    <row r="28659" spans="6:8" ht="13.5">
      <c r="F28659" s="156" t="s">
        <v>4771</v>
      </c>
      <c r="H28659" t="s">
        <v>4771</v>
      </c>
    </row>
    <row r="28660" spans="6:8" ht="13.5">
      <c r="F28660" s="156" t="s">
        <v>4771</v>
      </c>
      <c r="H28660" t="s">
        <v>4771</v>
      </c>
    </row>
    <row r="28661" spans="6:8" ht="13.5">
      <c r="F28661" s="156" t="s">
        <v>4771</v>
      </c>
      <c r="H28661" t="s">
        <v>4771</v>
      </c>
    </row>
    <row r="28662" spans="6:8" ht="13.5">
      <c r="F28662" s="156" t="s">
        <v>4771</v>
      </c>
      <c r="H28662" t="s">
        <v>4771</v>
      </c>
    </row>
    <row r="28663" spans="6:8" ht="13.5">
      <c r="F28663" s="156" t="s">
        <v>4771</v>
      </c>
      <c r="H28663" t="s">
        <v>4771</v>
      </c>
    </row>
    <row r="28664" spans="6:8" ht="13.5">
      <c r="F28664" s="156" t="s">
        <v>4772</v>
      </c>
      <c r="H28664" t="s">
        <v>4772</v>
      </c>
    </row>
    <row r="28665" spans="6:8" ht="13.5">
      <c r="F28665" s="156" t="s">
        <v>4772</v>
      </c>
      <c r="H28665" t="s">
        <v>4772</v>
      </c>
    </row>
    <row r="28666" spans="6:8" ht="13.5">
      <c r="F28666" s="156" t="s">
        <v>4772</v>
      </c>
      <c r="H28666" t="s">
        <v>4772</v>
      </c>
    </row>
    <row r="28667" spans="6:8" ht="13.5">
      <c r="F28667" s="156" t="s">
        <v>4772</v>
      </c>
      <c r="H28667" t="s">
        <v>4772</v>
      </c>
    </row>
    <row r="28668" spans="6:8" ht="13.5">
      <c r="F28668" s="156" t="s">
        <v>4772</v>
      </c>
      <c r="H28668" t="s">
        <v>4772</v>
      </c>
    </row>
    <row r="28669" spans="6:8" ht="13.5">
      <c r="F28669" s="156" t="s">
        <v>4773</v>
      </c>
      <c r="H28669" t="s">
        <v>4773</v>
      </c>
    </row>
    <row r="28670" spans="6:8" ht="13.5">
      <c r="F28670" s="156" t="s">
        <v>4773</v>
      </c>
      <c r="H28670" t="s">
        <v>4773</v>
      </c>
    </row>
    <row r="28671" spans="6:8" ht="13.5">
      <c r="F28671" s="156" t="s">
        <v>4773</v>
      </c>
      <c r="H28671" t="s">
        <v>4773</v>
      </c>
    </row>
    <row r="28672" spans="6:8" ht="13.5">
      <c r="F28672" s="156" t="s">
        <v>4773</v>
      </c>
      <c r="H28672" t="s">
        <v>4773</v>
      </c>
    </row>
    <row r="28673" spans="6:8" ht="13.5">
      <c r="F28673" s="156" t="s">
        <v>4773</v>
      </c>
      <c r="H28673" t="s">
        <v>4773</v>
      </c>
    </row>
    <row r="28674" spans="6:8" ht="13.5">
      <c r="F28674" s="156" t="s">
        <v>4774</v>
      </c>
      <c r="H28674" t="s">
        <v>4774</v>
      </c>
    </row>
    <row r="28675" spans="6:8" ht="13.5">
      <c r="F28675" s="156" t="s">
        <v>4774</v>
      </c>
      <c r="H28675" t="s">
        <v>4774</v>
      </c>
    </row>
    <row r="28676" spans="6:8" ht="13.5">
      <c r="F28676" s="156" t="s">
        <v>4774</v>
      </c>
      <c r="H28676" t="s">
        <v>4774</v>
      </c>
    </row>
    <row r="28677" spans="6:8" ht="13.5">
      <c r="F28677" s="156" t="s">
        <v>4774</v>
      </c>
      <c r="H28677" t="s">
        <v>4774</v>
      </c>
    </row>
    <row r="28678" spans="6:8" ht="13.5">
      <c r="F28678" s="156" t="s">
        <v>4774</v>
      </c>
      <c r="H28678" t="s">
        <v>4774</v>
      </c>
    </row>
    <row r="28679" spans="6:8" ht="13.5">
      <c r="F28679" s="156" t="s">
        <v>4775</v>
      </c>
      <c r="H28679" t="s">
        <v>4775</v>
      </c>
    </row>
    <row r="28680" spans="6:8" ht="13.5">
      <c r="F28680" s="156" t="s">
        <v>4775</v>
      </c>
      <c r="H28680" t="s">
        <v>4775</v>
      </c>
    </row>
    <row r="28681" spans="6:8" ht="13.5">
      <c r="F28681" s="156" t="s">
        <v>4775</v>
      </c>
      <c r="H28681" t="s">
        <v>4775</v>
      </c>
    </row>
    <row r="28682" spans="6:8" ht="13.5">
      <c r="F28682" s="156" t="s">
        <v>4775</v>
      </c>
      <c r="H28682" t="s">
        <v>4775</v>
      </c>
    </row>
    <row r="28683" spans="6:8" ht="13.5">
      <c r="F28683" s="156" t="s">
        <v>4775</v>
      </c>
      <c r="H28683" t="s">
        <v>4775</v>
      </c>
    </row>
    <row r="28684" spans="6:8" ht="13.5">
      <c r="F28684" s="156" t="s">
        <v>4776</v>
      </c>
      <c r="H28684" t="s">
        <v>4776</v>
      </c>
    </row>
    <row r="28685" spans="6:8" ht="13.5">
      <c r="F28685" s="156" t="s">
        <v>4776</v>
      </c>
      <c r="H28685" t="s">
        <v>4776</v>
      </c>
    </row>
    <row r="28686" spans="6:8" ht="13.5">
      <c r="F28686" s="156" t="s">
        <v>4776</v>
      </c>
      <c r="H28686" t="s">
        <v>4776</v>
      </c>
    </row>
    <row r="28687" spans="6:8" ht="13.5">
      <c r="F28687" s="156" t="s">
        <v>4776</v>
      </c>
      <c r="H28687" t="s">
        <v>4776</v>
      </c>
    </row>
    <row r="28688" spans="6:8" ht="13.5">
      <c r="F28688" s="156" t="s">
        <v>4776</v>
      </c>
      <c r="H28688" t="s">
        <v>4776</v>
      </c>
    </row>
    <row r="28689" spans="6:8" ht="13.5">
      <c r="F28689" s="156" t="s">
        <v>4777</v>
      </c>
      <c r="H28689" t="s">
        <v>4777</v>
      </c>
    </row>
    <row r="28690" spans="6:8" ht="13.5">
      <c r="F28690" s="156" t="s">
        <v>4777</v>
      </c>
      <c r="H28690" t="s">
        <v>4777</v>
      </c>
    </row>
    <row r="28691" spans="6:8" ht="13.5">
      <c r="F28691" s="156" t="s">
        <v>4777</v>
      </c>
      <c r="H28691" t="s">
        <v>4777</v>
      </c>
    </row>
    <row r="28692" spans="6:8" ht="13.5">
      <c r="F28692" s="156" t="s">
        <v>4777</v>
      </c>
      <c r="H28692" t="s">
        <v>4777</v>
      </c>
    </row>
    <row r="28693" spans="6:8" ht="13.5">
      <c r="F28693" s="156" t="s">
        <v>4777</v>
      </c>
      <c r="H28693" t="s">
        <v>4777</v>
      </c>
    </row>
    <row r="28694" spans="6:8" ht="13.5">
      <c r="F28694" s="156" t="s">
        <v>4778</v>
      </c>
      <c r="H28694" t="s">
        <v>4778</v>
      </c>
    </row>
    <row r="28695" spans="6:8" ht="13.5">
      <c r="F28695" s="156" t="s">
        <v>4778</v>
      </c>
      <c r="H28695" t="s">
        <v>4778</v>
      </c>
    </row>
    <row r="28696" spans="6:8" ht="13.5">
      <c r="F28696" s="156" t="s">
        <v>4778</v>
      </c>
      <c r="H28696" t="s">
        <v>4778</v>
      </c>
    </row>
    <row r="28697" spans="6:8" ht="13.5">
      <c r="F28697" s="156" t="s">
        <v>4778</v>
      </c>
      <c r="H28697" t="s">
        <v>4778</v>
      </c>
    </row>
    <row r="28698" spans="6:8" ht="13.5">
      <c r="F28698" s="156" t="s">
        <v>4778</v>
      </c>
      <c r="H28698" t="s">
        <v>4778</v>
      </c>
    </row>
    <row r="28699" spans="6:8" ht="13.5">
      <c r="F28699" s="156" t="s">
        <v>4779</v>
      </c>
      <c r="H28699" t="s">
        <v>4779</v>
      </c>
    </row>
    <row r="28700" spans="6:8" ht="13.5">
      <c r="F28700" s="156" t="s">
        <v>4779</v>
      </c>
      <c r="H28700" t="s">
        <v>4779</v>
      </c>
    </row>
    <row r="28701" spans="6:8" ht="13.5">
      <c r="F28701" s="156" t="s">
        <v>4779</v>
      </c>
      <c r="H28701" t="s">
        <v>4779</v>
      </c>
    </row>
    <row r="28702" spans="6:8" ht="13.5">
      <c r="F28702" s="156" t="s">
        <v>4779</v>
      </c>
      <c r="H28702" t="s">
        <v>4779</v>
      </c>
    </row>
    <row r="28703" spans="6:8" ht="13.5">
      <c r="F28703" s="156" t="s">
        <v>4779</v>
      </c>
      <c r="H28703" t="s">
        <v>4779</v>
      </c>
    </row>
    <row r="28704" spans="6:8" ht="13.5">
      <c r="F28704" s="156" t="s">
        <v>4780</v>
      </c>
      <c r="H28704" t="s">
        <v>4780</v>
      </c>
    </row>
    <row r="28705" spans="6:8" ht="13.5">
      <c r="F28705" s="156" t="s">
        <v>4780</v>
      </c>
      <c r="H28705" t="s">
        <v>4780</v>
      </c>
    </row>
    <row r="28706" spans="6:8" ht="13.5">
      <c r="F28706" s="156" t="s">
        <v>4780</v>
      </c>
      <c r="H28706" t="s">
        <v>4780</v>
      </c>
    </row>
    <row r="28707" spans="6:8" ht="13.5">
      <c r="F28707" s="156" t="s">
        <v>4780</v>
      </c>
      <c r="H28707" t="s">
        <v>4780</v>
      </c>
    </row>
    <row r="28708" spans="6:8" ht="13.5">
      <c r="F28708" s="156" t="s">
        <v>4780</v>
      </c>
      <c r="H28708" t="s">
        <v>4780</v>
      </c>
    </row>
    <row r="28709" spans="6:8" ht="13.5">
      <c r="F28709" s="156" t="s">
        <v>4781</v>
      </c>
      <c r="H28709" t="s">
        <v>4781</v>
      </c>
    </row>
    <row r="28710" spans="6:8" ht="13.5">
      <c r="F28710" s="156" t="s">
        <v>4781</v>
      </c>
      <c r="H28710" t="s">
        <v>4781</v>
      </c>
    </row>
    <row r="28711" spans="6:8" ht="13.5">
      <c r="F28711" s="156" t="s">
        <v>4781</v>
      </c>
      <c r="H28711" t="s">
        <v>4781</v>
      </c>
    </row>
    <row r="28712" spans="6:8" ht="13.5">
      <c r="F28712" s="156" t="s">
        <v>4781</v>
      </c>
      <c r="H28712" t="s">
        <v>4781</v>
      </c>
    </row>
    <row r="28713" spans="6:8" ht="13.5">
      <c r="F28713" s="156" t="s">
        <v>4781</v>
      </c>
      <c r="H28713" t="s">
        <v>4781</v>
      </c>
    </row>
    <row r="28714" spans="6:8" ht="13.5">
      <c r="F28714" s="156" t="s">
        <v>4782</v>
      </c>
      <c r="H28714" t="s">
        <v>4782</v>
      </c>
    </row>
    <row r="28715" spans="6:8" ht="13.5">
      <c r="F28715" s="156" t="s">
        <v>4782</v>
      </c>
      <c r="H28715" t="s">
        <v>4782</v>
      </c>
    </row>
    <row r="28716" spans="6:8" ht="13.5">
      <c r="F28716" s="156" t="s">
        <v>4782</v>
      </c>
      <c r="H28716" t="s">
        <v>4782</v>
      </c>
    </row>
    <row r="28717" spans="6:8" ht="13.5">
      <c r="F28717" s="156" t="s">
        <v>4782</v>
      </c>
      <c r="H28717" t="s">
        <v>4782</v>
      </c>
    </row>
    <row r="28718" spans="6:8" ht="13.5">
      <c r="F28718" s="156" t="s">
        <v>4782</v>
      </c>
      <c r="H28718" t="s">
        <v>4782</v>
      </c>
    </row>
    <row r="28719" spans="6:8" ht="13.5">
      <c r="F28719" s="156" t="s">
        <v>4783</v>
      </c>
      <c r="H28719" t="s">
        <v>4783</v>
      </c>
    </row>
    <row r="28720" spans="6:8" ht="13.5">
      <c r="F28720" s="156" t="s">
        <v>4783</v>
      </c>
      <c r="H28720" t="s">
        <v>4783</v>
      </c>
    </row>
    <row r="28721" spans="6:8" ht="13.5">
      <c r="F28721" s="156" t="s">
        <v>4783</v>
      </c>
      <c r="H28721" t="s">
        <v>4783</v>
      </c>
    </row>
    <row r="28722" spans="6:8" ht="13.5">
      <c r="F28722" s="156" t="s">
        <v>4783</v>
      </c>
      <c r="H28722" t="s">
        <v>4783</v>
      </c>
    </row>
    <row r="28723" spans="6:8" ht="13.5">
      <c r="F28723" s="156" t="s">
        <v>4783</v>
      </c>
      <c r="H28723" t="s">
        <v>4783</v>
      </c>
    </row>
    <row r="28724" spans="6:8" ht="13.5">
      <c r="F28724" s="156" t="s">
        <v>4784</v>
      </c>
      <c r="H28724" t="s">
        <v>4784</v>
      </c>
    </row>
    <row r="28725" spans="6:8" ht="13.5">
      <c r="F28725" s="156" t="s">
        <v>4784</v>
      </c>
      <c r="H28725" t="s">
        <v>4784</v>
      </c>
    </row>
    <row r="28726" spans="6:8" ht="13.5">
      <c r="F28726" s="156" t="s">
        <v>4784</v>
      </c>
      <c r="H28726" t="s">
        <v>4784</v>
      </c>
    </row>
    <row r="28727" spans="6:8" ht="13.5">
      <c r="F28727" s="156" t="s">
        <v>4784</v>
      </c>
      <c r="H28727" t="s">
        <v>4784</v>
      </c>
    </row>
    <row r="28728" spans="6:8" ht="13.5">
      <c r="F28728" s="156" t="s">
        <v>4784</v>
      </c>
      <c r="H28728" t="s">
        <v>4784</v>
      </c>
    </row>
    <row r="28729" spans="6:8" ht="13.5">
      <c r="F28729" s="156" t="s">
        <v>4785</v>
      </c>
      <c r="H28729">
        <v>93350</v>
      </c>
    </row>
    <row r="28730" spans="6:8" ht="13.5">
      <c r="F28730" s="156" t="s">
        <v>4785</v>
      </c>
      <c r="H28730">
        <v>93350</v>
      </c>
    </row>
    <row r="28731" spans="6:8" ht="13.5">
      <c r="F28731" s="156" t="s">
        <v>4785</v>
      </c>
      <c r="H28731">
        <v>93350</v>
      </c>
    </row>
    <row r="28732" spans="6:8" ht="13.5">
      <c r="F28732" s="156" t="s">
        <v>4785</v>
      </c>
      <c r="H28732">
        <v>93350</v>
      </c>
    </row>
    <row r="28733" spans="6:8" ht="13.5">
      <c r="F28733" s="156" t="s">
        <v>4785</v>
      </c>
      <c r="H28733">
        <v>93350</v>
      </c>
    </row>
    <row r="28734" spans="6:8" ht="13.5">
      <c r="F28734" s="156" t="s">
        <v>4785</v>
      </c>
      <c r="H28734">
        <v>93350</v>
      </c>
    </row>
    <row r="28735" spans="6:8" ht="13.5">
      <c r="F28735" s="156" t="s">
        <v>4785</v>
      </c>
      <c r="H28735">
        <v>93350</v>
      </c>
    </row>
    <row r="28736" spans="6:8" ht="13.5">
      <c r="F28736" s="156" t="s">
        <v>4785</v>
      </c>
      <c r="H28736">
        <v>93350</v>
      </c>
    </row>
    <row r="28737" spans="6:8" ht="13.5">
      <c r="F28737" s="156" t="s">
        <v>4785</v>
      </c>
      <c r="H28737">
        <v>93350</v>
      </c>
    </row>
    <row r="28738" spans="6:8" ht="13.5">
      <c r="F28738" s="156" t="s">
        <v>4785</v>
      </c>
      <c r="H28738">
        <v>93350</v>
      </c>
    </row>
    <row r="28739" spans="6:8" ht="13.5">
      <c r="F28739" s="156" t="s">
        <v>4785</v>
      </c>
      <c r="H28739">
        <v>93350</v>
      </c>
    </row>
    <row r="28740" spans="6:8" ht="13.5">
      <c r="F28740" s="156" t="s">
        <v>4786</v>
      </c>
      <c r="H28740">
        <v>93351</v>
      </c>
    </row>
    <row r="28741" spans="6:8" ht="13.5">
      <c r="F28741" s="156" t="s">
        <v>4786</v>
      </c>
      <c r="H28741">
        <v>93351</v>
      </c>
    </row>
    <row r="28742" spans="6:8" ht="13.5">
      <c r="F28742" s="156" t="s">
        <v>4786</v>
      </c>
      <c r="H28742">
        <v>93351</v>
      </c>
    </row>
    <row r="28743" spans="6:8" ht="13.5">
      <c r="F28743" s="156" t="s">
        <v>4786</v>
      </c>
      <c r="H28743">
        <v>93351</v>
      </c>
    </row>
    <row r="28744" spans="6:8" ht="13.5">
      <c r="F28744" s="156" t="s">
        <v>4786</v>
      </c>
      <c r="H28744">
        <v>93351</v>
      </c>
    </row>
    <row r="28745" spans="6:8" ht="13.5">
      <c r="F28745" s="156" t="s">
        <v>4786</v>
      </c>
      <c r="H28745">
        <v>93351</v>
      </c>
    </row>
    <row r="28746" spans="6:8" ht="13.5">
      <c r="F28746" s="156" t="s">
        <v>4786</v>
      </c>
      <c r="H28746">
        <v>93351</v>
      </c>
    </row>
    <row r="28747" spans="6:8" ht="13.5">
      <c r="F28747" s="156" t="s">
        <v>4786</v>
      </c>
      <c r="H28747">
        <v>93351</v>
      </c>
    </row>
    <row r="28748" spans="6:8" ht="13.5">
      <c r="F28748" s="156" t="s">
        <v>4786</v>
      </c>
      <c r="H28748">
        <v>93351</v>
      </c>
    </row>
    <row r="28749" spans="6:8" ht="13.5">
      <c r="F28749" s="156" t="s">
        <v>4786</v>
      </c>
      <c r="H28749">
        <v>93351</v>
      </c>
    </row>
    <row r="28750" spans="6:8" ht="13.5">
      <c r="F28750" s="156" t="s">
        <v>4786</v>
      </c>
      <c r="H28750">
        <v>93351</v>
      </c>
    </row>
    <row r="28751" spans="6:8" ht="13.5">
      <c r="F28751" s="156" t="s">
        <v>4787</v>
      </c>
      <c r="H28751">
        <v>93352</v>
      </c>
    </row>
    <row r="28752" spans="6:8" ht="13.5">
      <c r="F28752" s="156" t="s">
        <v>4787</v>
      </c>
      <c r="H28752">
        <v>93352</v>
      </c>
    </row>
    <row r="28753" spans="6:8" ht="13.5">
      <c r="F28753" s="156" t="s">
        <v>4787</v>
      </c>
      <c r="H28753">
        <v>93352</v>
      </c>
    </row>
    <row r="28754" spans="6:8" ht="13.5">
      <c r="F28754" s="156" t="s">
        <v>4787</v>
      </c>
      <c r="H28754">
        <v>93352</v>
      </c>
    </row>
    <row r="28755" spans="6:8" ht="13.5">
      <c r="F28755" s="156" t="s">
        <v>4787</v>
      </c>
      <c r="H28755">
        <v>93352</v>
      </c>
    </row>
    <row r="28756" spans="6:8" ht="13.5">
      <c r="F28756" s="156" t="s">
        <v>4787</v>
      </c>
      <c r="H28756">
        <v>93352</v>
      </c>
    </row>
    <row r="28757" spans="6:8" ht="13.5">
      <c r="F28757" s="156" t="s">
        <v>4787</v>
      </c>
      <c r="H28757">
        <v>93352</v>
      </c>
    </row>
    <row r="28758" spans="6:8" ht="13.5">
      <c r="F28758" s="156" t="s">
        <v>4787</v>
      </c>
      <c r="H28758">
        <v>93352</v>
      </c>
    </row>
    <row r="28759" spans="6:8" ht="13.5">
      <c r="F28759" s="156" t="s">
        <v>4787</v>
      </c>
      <c r="H28759">
        <v>93352</v>
      </c>
    </row>
    <row r="28760" spans="6:8" ht="13.5">
      <c r="F28760" s="156" t="s">
        <v>4787</v>
      </c>
      <c r="H28760">
        <v>93352</v>
      </c>
    </row>
    <row r="28761" spans="6:8" ht="13.5">
      <c r="F28761" s="156" t="s">
        <v>4787</v>
      </c>
      <c r="H28761">
        <v>93352</v>
      </c>
    </row>
    <row r="28762" spans="6:8" ht="13.5">
      <c r="F28762" s="156" t="s">
        <v>4788</v>
      </c>
      <c r="H28762">
        <v>93353</v>
      </c>
    </row>
    <row r="28763" spans="6:8" ht="13.5">
      <c r="F28763" s="156" t="s">
        <v>4788</v>
      </c>
      <c r="H28763">
        <v>93353</v>
      </c>
    </row>
    <row r="28764" spans="6:8" ht="13.5">
      <c r="F28764" s="156" t="s">
        <v>4788</v>
      </c>
      <c r="H28764">
        <v>93353</v>
      </c>
    </row>
    <row r="28765" spans="6:8" ht="13.5">
      <c r="F28765" s="156" t="s">
        <v>4788</v>
      </c>
      <c r="H28765">
        <v>93353</v>
      </c>
    </row>
    <row r="28766" spans="6:8" ht="13.5">
      <c r="F28766" s="156" t="s">
        <v>4788</v>
      </c>
      <c r="H28766">
        <v>93353</v>
      </c>
    </row>
    <row r="28767" spans="6:8" ht="13.5">
      <c r="F28767" s="156" t="s">
        <v>4788</v>
      </c>
      <c r="H28767">
        <v>93353</v>
      </c>
    </row>
    <row r="28768" spans="6:8" ht="13.5">
      <c r="F28768" s="156" t="s">
        <v>4788</v>
      </c>
      <c r="H28768">
        <v>93353</v>
      </c>
    </row>
    <row r="28769" spans="6:8" ht="13.5">
      <c r="F28769" s="156" t="s">
        <v>4788</v>
      </c>
      <c r="H28769">
        <v>93353</v>
      </c>
    </row>
    <row r="28770" spans="6:8" ht="13.5">
      <c r="F28770" s="156" t="s">
        <v>4788</v>
      </c>
      <c r="H28770">
        <v>93353</v>
      </c>
    </row>
    <row r="28771" spans="6:8" ht="13.5">
      <c r="F28771" s="156" t="s">
        <v>4788</v>
      </c>
      <c r="H28771">
        <v>93353</v>
      </c>
    </row>
    <row r="28772" spans="6:8" ht="13.5">
      <c r="F28772" s="156" t="s">
        <v>4788</v>
      </c>
      <c r="H28772">
        <v>93353</v>
      </c>
    </row>
    <row r="28773" spans="6:8" ht="13.5">
      <c r="F28773" s="156" t="s">
        <v>4789</v>
      </c>
      <c r="H28773">
        <v>93354</v>
      </c>
    </row>
    <row r="28774" spans="6:8" ht="13.5">
      <c r="F28774" s="156" t="s">
        <v>4789</v>
      </c>
      <c r="H28774">
        <v>93354</v>
      </c>
    </row>
    <row r="28775" spans="6:8" ht="13.5">
      <c r="F28775" s="156" t="s">
        <v>4789</v>
      </c>
      <c r="H28775">
        <v>93354</v>
      </c>
    </row>
    <row r="28776" spans="6:8" ht="13.5">
      <c r="F28776" s="156" t="s">
        <v>4789</v>
      </c>
      <c r="H28776">
        <v>93354</v>
      </c>
    </row>
    <row r="28777" spans="6:8" ht="13.5">
      <c r="F28777" s="156" t="s">
        <v>4789</v>
      </c>
      <c r="H28777">
        <v>93354</v>
      </c>
    </row>
    <row r="28778" spans="6:8" ht="13.5">
      <c r="F28778" s="156" t="s">
        <v>4789</v>
      </c>
      <c r="H28778">
        <v>93354</v>
      </c>
    </row>
    <row r="28779" spans="6:8" ht="13.5">
      <c r="F28779" s="156" t="s">
        <v>4789</v>
      </c>
      <c r="H28779">
        <v>93354</v>
      </c>
    </row>
    <row r="28780" spans="6:8" ht="13.5">
      <c r="F28780" s="156" t="s">
        <v>4789</v>
      </c>
      <c r="H28780">
        <v>93354</v>
      </c>
    </row>
    <row r="28781" spans="6:8" ht="13.5">
      <c r="F28781" s="156" t="s">
        <v>4789</v>
      </c>
      <c r="H28781">
        <v>93354</v>
      </c>
    </row>
    <row r="28782" spans="6:8" ht="13.5">
      <c r="F28782" s="156" t="s">
        <v>4789</v>
      </c>
      <c r="H28782">
        <v>93354</v>
      </c>
    </row>
    <row r="28783" spans="6:8" ht="13.5">
      <c r="F28783" s="156" t="s">
        <v>4789</v>
      </c>
      <c r="H28783">
        <v>93354</v>
      </c>
    </row>
    <row r="28784" spans="6:8" ht="13.5">
      <c r="F28784" s="156" t="s">
        <v>4790</v>
      </c>
      <c r="H28784">
        <v>93355</v>
      </c>
    </row>
    <row r="28785" spans="6:8" ht="13.5">
      <c r="F28785" s="156" t="s">
        <v>4790</v>
      </c>
      <c r="H28785">
        <v>93355</v>
      </c>
    </row>
    <row r="28786" spans="6:8" ht="13.5">
      <c r="F28786" s="156" t="s">
        <v>4790</v>
      </c>
      <c r="H28786">
        <v>93355</v>
      </c>
    </row>
    <row r="28787" spans="6:8" ht="13.5">
      <c r="F28787" s="156" t="s">
        <v>4790</v>
      </c>
      <c r="H28787">
        <v>93355</v>
      </c>
    </row>
    <row r="28788" spans="6:8" ht="13.5">
      <c r="F28788" s="156" t="s">
        <v>4790</v>
      </c>
      <c r="H28788">
        <v>93355</v>
      </c>
    </row>
    <row r="28789" spans="6:8" ht="13.5">
      <c r="F28789" s="156" t="s">
        <v>4790</v>
      </c>
      <c r="H28789">
        <v>93355</v>
      </c>
    </row>
    <row r="28790" spans="6:8" ht="13.5">
      <c r="F28790" s="156" t="s">
        <v>4790</v>
      </c>
      <c r="H28790">
        <v>93355</v>
      </c>
    </row>
    <row r="28791" spans="6:8" ht="13.5">
      <c r="F28791" s="156" t="s">
        <v>4790</v>
      </c>
      <c r="H28791">
        <v>93355</v>
      </c>
    </row>
    <row r="28792" spans="6:8" ht="13.5">
      <c r="F28792" s="156" t="s">
        <v>4790</v>
      </c>
      <c r="H28792">
        <v>93355</v>
      </c>
    </row>
    <row r="28793" spans="6:8" ht="13.5">
      <c r="F28793" s="156" t="s">
        <v>4790</v>
      </c>
      <c r="H28793">
        <v>93355</v>
      </c>
    </row>
    <row r="28794" spans="6:8" ht="13.5">
      <c r="F28794" s="156" t="s">
        <v>4790</v>
      </c>
      <c r="H28794">
        <v>93355</v>
      </c>
    </row>
    <row r="28795" spans="6:8" ht="13.5">
      <c r="F28795" s="156" t="s">
        <v>4791</v>
      </c>
      <c r="H28795">
        <v>93356</v>
      </c>
    </row>
    <row r="28796" spans="6:8" ht="13.5">
      <c r="F28796" s="156" t="s">
        <v>4791</v>
      </c>
      <c r="H28796">
        <v>93356</v>
      </c>
    </row>
    <row r="28797" spans="6:8" ht="13.5">
      <c r="F28797" s="156" t="s">
        <v>4791</v>
      </c>
      <c r="H28797">
        <v>93356</v>
      </c>
    </row>
    <row r="28798" spans="6:8" ht="13.5">
      <c r="F28798" s="156" t="s">
        <v>4791</v>
      </c>
      <c r="H28798">
        <v>93356</v>
      </c>
    </row>
    <row r="28799" spans="6:8" ht="13.5">
      <c r="F28799" s="156" t="s">
        <v>4791</v>
      </c>
      <c r="H28799">
        <v>93356</v>
      </c>
    </row>
    <row r="28800" spans="6:8" ht="13.5">
      <c r="F28800" s="156" t="s">
        <v>4791</v>
      </c>
      <c r="H28800">
        <v>93356</v>
      </c>
    </row>
    <row r="28801" spans="6:8" ht="13.5">
      <c r="F28801" s="156" t="s">
        <v>4791</v>
      </c>
      <c r="H28801">
        <v>93356</v>
      </c>
    </row>
    <row r="28802" spans="6:8" ht="13.5">
      <c r="F28802" s="156" t="s">
        <v>4791</v>
      </c>
      <c r="H28802">
        <v>93356</v>
      </c>
    </row>
    <row r="28803" spans="6:8" ht="13.5">
      <c r="F28803" s="156" t="s">
        <v>4791</v>
      </c>
      <c r="H28803">
        <v>93356</v>
      </c>
    </row>
    <row r="28804" spans="6:8" ht="13.5">
      <c r="F28804" s="156" t="s">
        <v>4791</v>
      </c>
      <c r="H28804">
        <v>93356</v>
      </c>
    </row>
    <row r="28805" spans="6:8" ht="13.5">
      <c r="F28805" s="156" t="s">
        <v>4791</v>
      </c>
      <c r="H28805">
        <v>93356</v>
      </c>
    </row>
    <row r="28806" spans="6:8" ht="13.5">
      <c r="F28806" s="156" t="s">
        <v>4792</v>
      </c>
      <c r="H28806">
        <v>93357</v>
      </c>
    </row>
    <row r="28807" spans="6:8" ht="13.5">
      <c r="F28807" s="156" t="s">
        <v>4792</v>
      </c>
      <c r="H28807">
        <v>93357</v>
      </c>
    </row>
    <row r="28808" spans="6:8" ht="13.5">
      <c r="F28808" s="156" t="s">
        <v>4792</v>
      </c>
      <c r="H28808">
        <v>93357</v>
      </c>
    </row>
    <row r="28809" spans="6:8" ht="13.5">
      <c r="F28809" s="156" t="s">
        <v>4792</v>
      </c>
      <c r="H28809">
        <v>93357</v>
      </c>
    </row>
    <row r="28810" spans="6:8" ht="13.5">
      <c r="F28810" s="156" t="s">
        <v>4792</v>
      </c>
      <c r="H28810">
        <v>93357</v>
      </c>
    </row>
    <row r="28811" spans="6:8" ht="13.5">
      <c r="F28811" s="156" t="s">
        <v>4792</v>
      </c>
      <c r="H28811">
        <v>93357</v>
      </c>
    </row>
    <row r="28812" spans="6:8" ht="13.5">
      <c r="F28812" s="156" t="s">
        <v>4792</v>
      </c>
      <c r="H28812">
        <v>93357</v>
      </c>
    </row>
    <row r="28813" spans="6:8" ht="13.5">
      <c r="F28813" s="156" t="s">
        <v>4792</v>
      </c>
      <c r="H28813">
        <v>93357</v>
      </c>
    </row>
    <row r="28814" spans="6:8" ht="13.5">
      <c r="F28814" s="156" t="s">
        <v>4792</v>
      </c>
      <c r="H28814">
        <v>93357</v>
      </c>
    </row>
    <row r="28815" spans="6:8" ht="13.5">
      <c r="F28815" s="156" t="s">
        <v>4792</v>
      </c>
      <c r="H28815">
        <v>93357</v>
      </c>
    </row>
    <row r="28816" spans="6:8" ht="13.5">
      <c r="F28816" s="156" t="s">
        <v>4792</v>
      </c>
      <c r="H28816">
        <v>93357</v>
      </c>
    </row>
    <row r="28817" spans="6:8" ht="13.5">
      <c r="F28817" s="156" t="s">
        <v>4793</v>
      </c>
      <c r="H28817">
        <v>96520</v>
      </c>
    </row>
    <row r="28818" spans="6:8" ht="13.5">
      <c r="F28818" s="156" t="s">
        <v>4793</v>
      </c>
      <c r="H28818">
        <v>96520</v>
      </c>
    </row>
    <row r="28819" spans="6:8" ht="13.5">
      <c r="F28819" s="156" t="s">
        <v>4793</v>
      </c>
      <c r="H28819">
        <v>96520</v>
      </c>
    </row>
    <row r="28820" spans="6:8" ht="13.5">
      <c r="F28820" s="156" t="s">
        <v>4793</v>
      </c>
      <c r="H28820">
        <v>96520</v>
      </c>
    </row>
    <row r="28821" spans="6:8" ht="13.5">
      <c r="F28821" s="156" t="s">
        <v>4793</v>
      </c>
      <c r="H28821">
        <v>96520</v>
      </c>
    </row>
    <row r="28822" spans="6:8" ht="13.5">
      <c r="F28822" s="156" t="s">
        <v>4794</v>
      </c>
      <c r="H28822">
        <v>96521</v>
      </c>
    </row>
    <row r="28823" spans="6:8" ht="13.5">
      <c r="F28823" s="156" t="s">
        <v>4794</v>
      </c>
      <c r="H28823">
        <v>96521</v>
      </c>
    </row>
    <row r="28824" spans="6:8" ht="13.5">
      <c r="F28824" s="156" t="s">
        <v>4794</v>
      </c>
      <c r="H28824">
        <v>96521</v>
      </c>
    </row>
    <row r="28825" spans="6:8" ht="13.5">
      <c r="F28825" s="156" t="s">
        <v>4794</v>
      </c>
      <c r="H28825">
        <v>96521</v>
      </c>
    </row>
    <row r="28826" spans="6:8" ht="13.5">
      <c r="F28826" s="156" t="s">
        <v>4794</v>
      </c>
      <c r="H28826">
        <v>96521</v>
      </c>
    </row>
    <row r="28827" spans="6:8" ht="13.5">
      <c r="F28827" s="156" t="s">
        <v>4795</v>
      </c>
      <c r="H28827">
        <v>96522</v>
      </c>
    </row>
    <row r="28828" spans="6:8" ht="13.5">
      <c r="F28828" s="156" t="s">
        <v>4795</v>
      </c>
      <c r="H28828">
        <v>96522</v>
      </c>
    </row>
    <row r="28829" spans="6:8" ht="13.5">
      <c r="F28829" s="156" t="s">
        <v>4795</v>
      </c>
      <c r="H28829">
        <v>96522</v>
      </c>
    </row>
    <row r="28830" spans="6:8" ht="13.5">
      <c r="F28830" s="156" t="s">
        <v>4796</v>
      </c>
      <c r="H28830">
        <v>96523</v>
      </c>
    </row>
    <row r="28831" spans="6:8" ht="13.5">
      <c r="F28831" s="156" t="s">
        <v>4796</v>
      </c>
      <c r="H28831">
        <v>96523</v>
      </c>
    </row>
    <row r="28832" spans="6:8" ht="13.5">
      <c r="F28832" s="156" t="s">
        <v>4796</v>
      </c>
      <c r="H28832">
        <v>96523</v>
      </c>
    </row>
    <row r="28833" spans="6:8" ht="13.5">
      <c r="F28833" s="156" t="s">
        <v>4797</v>
      </c>
      <c r="H28833">
        <v>96524</v>
      </c>
    </row>
    <row r="28834" spans="6:8" ht="13.5">
      <c r="F28834" s="156" t="s">
        <v>4797</v>
      </c>
      <c r="H28834">
        <v>96524</v>
      </c>
    </row>
    <row r="28835" spans="6:8" ht="13.5">
      <c r="F28835" s="156" t="s">
        <v>4797</v>
      </c>
      <c r="H28835">
        <v>96524</v>
      </c>
    </row>
    <row r="28836" spans="6:8" ht="13.5">
      <c r="F28836" s="156" t="s">
        <v>4797</v>
      </c>
      <c r="H28836">
        <v>96524</v>
      </c>
    </row>
    <row r="28837" spans="6:8" ht="13.5">
      <c r="F28837" s="156" t="s">
        <v>4797</v>
      </c>
      <c r="H28837">
        <v>96524</v>
      </c>
    </row>
    <row r="28838" spans="6:8" ht="13.5">
      <c r="F28838" s="156" t="s">
        <v>4798</v>
      </c>
      <c r="H28838">
        <v>96525</v>
      </c>
    </row>
    <row r="28839" spans="6:8" ht="13.5">
      <c r="F28839" s="156" t="s">
        <v>4798</v>
      </c>
      <c r="H28839">
        <v>96525</v>
      </c>
    </row>
    <row r="28840" spans="6:8" ht="13.5">
      <c r="F28840" s="156" t="s">
        <v>4798</v>
      </c>
      <c r="H28840">
        <v>96525</v>
      </c>
    </row>
    <row r="28841" spans="6:8" ht="13.5">
      <c r="F28841" s="156" t="s">
        <v>4798</v>
      </c>
      <c r="H28841">
        <v>96525</v>
      </c>
    </row>
    <row r="28842" spans="6:8" ht="13.5">
      <c r="F28842" s="156" t="s">
        <v>4798</v>
      </c>
      <c r="H28842">
        <v>96525</v>
      </c>
    </row>
    <row r="28843" spans="6:8" ht="13.5">
      <c r="F28843" s="156" t="s">
        <v>4799</v>
      </c>
      <c r="H28843">
        <v>96526</v>
      </c>
    </row>
    <row r="28844" spans="6:8" ht="13.5">
      <c r="F28844" s="156" t="s">
        <v>4799</v>
      </c>
      <c r="H28844">
        <v>96526</v>
      </c>
    </row>
    <row r="28845" spans="6:8" ht="13.5">
      <c r="F28845" s="156" t="s">
        <v>4799</v>
      </c>
      <c r="H28845">
        <v>96526</v>
      </c>
    </row>
    <row r="28846" spans="6:8" ht="13.5">
      <c r="F28846" s="156" t="s">
        <v>4800</v>
      </c>
      <c r="H28846">
        <v>96527</v>
      </c>
    </row>
    <row r="28847" spans="6:8" ht="13.5">
      <c r="F28847" s="156" t="s">
        <v>4800</v>
      </c>
      <c r="H28847">
        <v>96527</v>
      </c>
    </row>
    <row r="28848" spans="6:8" ht="13.5">
      <c r="F28848" s="156" t="s">
        <v>4800</v>
      </c>
      <c r="H28848">
        <v>96527</v>
      </c>
    </row>
    <row r="28849" spans="6:8" ht="13.5">
      <c r="F28849" s="156" t="s">
        <v>4801</v>
      </c>
      <c r="H28849">
        <v>96528</v>
      </c>
    </row>
    <row r="28850" spans="6:8" ht="13.5">
      <c r="F28850" s="156" t="s">
        <v>4801</v>
      </c>
      <c r="H28850">
        <v>96528</v>
      </c>
    </row>
    <row r="28851" spans="6:8" ht="13.5">
      <c r="F28851" s="156" t="s">
        <v>4801</v>
      </c>
      <c r="H28851">
        <v>96528</v>
      </c>
    </row>
    <row r="28852" spans="6:8" ht="13.5">
      <c r="F28852" s="156" t="s">
        <v>4801</v>
      </c>
      <c r="H28852">
        <v>96528</v>
      </c>
    </row>
    <row r="28853" spans="6:8" ht="13.5">
      <c r="F28853" s="156" t="s">
        <v>4801</v>
      </c>
      <c r="H28853">
        <v>96528</v>
      </c>
    </row>
    <row r="28854" spans="6:8" ht="13.5">
      <c r="F28854" s="156" t="s">
        <v>4801</v>
      </c>
      <c r="H28854">
        <v>96528</v>
      </c>
    </row>
    <row r="28855" spans="6:8" ht="13.5">
      <c r="F28855" s="156" t="s">
        <v>4801</v>
      </c>
      <c r="H28855">
        <v>96528</v>
      </c>
    </row>
    <row r="28856" spans="6:8" ht="13.5">
      <c r="F28856" s="156" t="s">
        <v>4801</v>
      </c>
      <c r="H28856">
        <v>96528</v>
      </c>
    </row>
    <row r="28857" spans="6:8" ht="13.5">
      <c r="F28857" s="156" t="s">
        <v>4801</v>
      </c>
      <c r="H28857">
        <v>96528</v>
      </c>
    </row>
    <row r="28858" spans="6:8" ht="13.5">
      <c r="F28858" s="156" t="s">
        <v>4801</v>
      </c>
      <c r="H28858">
        <v>96528</v>
      </c>
    </row>
    <row r="28859" spans="6:8" ht="13.5">
      <c r="F28859" s="156" t="s">
        <v>4801</v>
      </c>
      <c r="H28859">
        <v>96528</v>
      </c>
    </row>
    <row r="28860" spans="6:8" ht="13.5">
      <c r="F28860" s="156" t="s">
        <v>4802</v>
      </c>
      <c r="H28860">
        <v>101114</v>
      </c>
    </row>
    <row r="28861" spans="6:8" ht="13.5">
      <c r="F28861" s="156" t="s">
        <v>4802</v>
      </c>
      <c r="H28861">
        <v>101114</v>
      </c>
    </row>
    <row r="28862" spans="6:8" ht="13.5">
      <c r="F28862" s="156" t="s">
        <v>4802</v>
      </c>
      <c r="H28862">
        <v>101114</v>
      </c>
    </row>
    <row r="28863" spans="6:8" ht="13.5">
      <c r="F28863" s="156" t="s">
        <v>4802</v>
      </c>
      <c r="H28863">
        <v>101114</v>
      </c>
    </row>
    <row r="28864" spans="6:8" ht="13.5">
      <c r="F28864" s="156" t="s">
        <v>4803</v>
      </c>
      <c r="H28864">
        <v>101115</v>
      </c>
    </row>
    <row r="28865" spans="6:8" ht="13.5">
      <c r="F28865" s="156" t="s">
        <v>4803</v>
      </c>
      <c r="H28865">
        <v>101115</v>
      </c>
    </row>
    <row r="28866" spans="6:8" ht="13.5">
      <c r="F28866" s="156" t="s">
        <v>4803</v>
      </c>
      <c r="H28866">
        <v>101115</v>
      </c>
    </row>
    <row r="28867" spans="6:8" ht="13.5">
      <c r="F28867" s="156" t="s">
        <v>4803</v>
      </c>
      <c r="H28867">
        <v>101115</v>
      </c>
    </row>
    <row r="28868" spans="6:8" ht="13.5">
      <c r="F28868" s="156" t="s">
        <v>4804</v>
      </c>
      <c r="H28868">
        <v>101116</v>
      </c>
    </row>
    <row r="28869" spans="6:8" ht="13.5">
      <c r="F28869" s="156" t="s">
        <v>4804</v>
      </c>
      <c r="H28869">
        <v>101116</v>
      </c>
    </row>
    <row r="28870" spans="6:8" ht="13.5">
      <c r="F28870" s="156" t="s">
        <v>4804</v>
      </c>
      <c r="H28870">
        <v>101116</v>
      </c>
    </row>
    <row r="28871" spans="6:8" ht="13.5">
      <c r="F28871" s="156" t="s">
        <v>4804</v>
      </c>
      <c r="H28871">
        <v>101116</v>
      </c>
    </row>
    <row r="28872" spans="6:8" ht="13.5">
      <c r="F28872" s="156" t="s">
        <v>4805</v>
      </c>
      <c r="H28872">
        <v>101117</v>
      </c>
    </row>
    <row r="28873" spans="6:8" ht="13.5">
      <c r="F28873" s="156" t="s">
        <v>4805</v>
      </c>
      <c r="H28873">
        <v>101117</v>
      </c>
    </row>
    <row r="28874" spans="6:8" ht="13.5">
      <c r="F28874" s="156" t="s">
        <v>4805</v>
      </c>
      <c r="H28874">
        <v>101117</v>
      </c>
    </row>
    <row r="28875" spans="6:8" ht="13.5">
      <c r="F28875" s="156" t="s">
        <v>4805</v>
      </c>
      <c r="H28875">
        <v>101117</v>
      </c>
    </row>
    <row r="28876" spans="6:8" ht="13.5">
      <c r="F28876" s="156" t="s">
        <v>4806</v>
      </c>
      <c r="H28876">
        <v>101118</v>
      </c>
    </row>
    <row r="28877" spans="6:8" ht="13.5">
      <c r="F28877" s="156" t="s">
        <v>4806</v>
      </c>
      <c r="H28877">
        <v>101118</v>
      </c>
    </row>
    <row r="28878" spans="6:8" ht="13.5">
      <c r="F28878" s="156" t="s">
        <v>4806</v>
      </c>
      <c r="H28878">
        <v>101118</v>
      </c>
    </row>
    <row r="28879" spans="6:8" ht="13.5">
      <c r="F28879" s="156" t="s">
        <v>4806</v>
      </c>
      <c r="H28879">
        <v>101118</v>
      </c>
    </row>
    <row r="28880" spans="6:8" ht="13.5">
      <c r="F28880" s="156" t="s">
        <v>4807</v>
      </c>
      <c r="H28880">
        <v>101119</v>
      </c>
    </row>
    <row r="28881" spans="6:8" ht="13.5">
      <c r="F28881" s="156" t="s">
        <v>4807</v>
      </c>
      <c r="H28881">
        <v>101119</v>
      </c>
    </row>
    <row r="28882" spans="6:8" ht="13.5">
      <c r="F28882" s="156" t="s">
        <v>4807</v>
      </c>
      <c r="H28882">
        <v>101119</v>
      </c>
    </row>
    <row r="28883" spans="6:8" ht="13.5">
      <c r="F28883" s="156" t="s">
        <v>4807</v>
      </c>
      <c r="H28883">
        <v>101119</v>
      </c>
    </row>
    <row r="28884" spans="6:8" ht="13.5">
      <c r="F28884" s="156" t="s">
        <v>4808</v>
      </c>
      <c r="H28884">
        <v>101120</v>
      </c>
    </row>
    <row r="28885" spans="6:8" ht="13.5">
      <c r="F28885" s="156" t="s">
        <v>4808</v>
      </c>
      <c r="H28885">
        <v>101120</v>
      </c>
    </row>
    <row r="28886" spans="6:8" ht="13.5">
      <c r="F28886" s="156" t="s">
        <v>4808</v>
      </c>
      <c r="H28886">
        <v>101120</v>
      </c>
    </row>
    <row r="28887" spans="6:8" ht="13.5">
      <c r="F28887" s="156" t="s">
        <v>4808</v>
      </c>
      <c r="H28887">
        <v>101120</v>
      </c>
    </row>
    <row r="28888" spans="6:8" ht="13.5">
      <c r="F28888" s="156" t="s">
        <v>4809</v>
      </c>
      <c r="H28888">
        <v>101121</v>
      </c>
    </row>
    <row r="28889" spans="6:8" ht="13.5">
      <c r="F28889" s="156" t="s">
        <v>4809</v>
      </c>
      <c r="H28889">
        <v>101121</v>
      </c>
    </row>
    <row r="28890" spans="6:8" ht="13.5">
      <c r="F28890" s="156" t="s">
        <v>4809</v>
      </c>
      <c r="H28890">
        <v>101121</v>
      </c>
    </row>
    <row r="28891" spans="6:8" ht="13.5">
      <c r="F28891" s="156" t="s">
        <v>4809</v>
      </c>
      <c r="H28891">
        <v>101121</v>
      </c>
    </row>
    <row r="28892" spans="6:8" ht="13.5">
      <c r="F28892" s="156" t="s">
        <v>4810</v>
      </c>
      <c r="H28892">
        <v>101122</v>
      </c>
    </row>
    <row r="28893" spans="6:8" ht="13.5">
      <c r="F28893" s="156" t="s">
        <v>4810</v>
      </c>
      <c r="H28893">
        <v>101122</v>
      </c>
    </row>
    <row r="28894" spans="6:8" ht="13.5">
      <c r="F28894" s="156" t="s">
        <v>4810</v>
      </c>
      <c r="H28894">
        <v>101122</v>
      </c>
    </row>
    <row r="28895" spans="6:8" ht="13.5">
      <c r="F28895" s="156" t="s">
        <v>4810</v>
      </c>
      <c r="H28895">
        <v>101122</v>
      </c>
    </row>
    <row r="28896" spans="6:8" ht="13.5">
      <c r="F28896" s="156" t="s">
        <v>4811</v>
      </c>
      <c r="H28896">
        <v>101123</v>
      </c>
    </row>
    <row r="28897" spans="6:8" ht="13.5">
      <c r="F28897" s="156" t="s">
        <v>4811</v>
      </c>
      <c r="H28897">
        <v>101123</v>
      </c>
    </row>
    <row r="28898" spans="6:8" ht="13.5">
      <c r="F28898" s="156" t="s">
        <v>4811</v>
      </c>
      <c r="H28898">
        <v>101123</v>
      </c>
    </row>
    <row r="28899" spans="6:8" ht="13.5">
      <c r="F28899" s="156" t="s">
        <v>4811</v>
      </c>
      <c r="H28899">
        <v>101123</v>
      </c>
    </row>
    <row r="28900" spans="6:8" ht="13.5">
      <c r="F28900" s="156" t="s">
        <v>4812</v>
      </c>
      <c r="H28900">
        <v>101124</v>
      </c>
    </row>
    <row r="28901" spans="6:8" ht="13.5">
      <c r="F28901" s="156" t="s">
        <v>4812</v>
      </c>
      <c r="H28901">
        <v>101124</v>
      </c>
    </row>
    <row r="28902" spans="6:8" ht="13.5">
      <c r="F28902" s="156" t="s">
        <v>4812</v>
      </c>
      <c r="H28902">
        <v>101124</v>
      </c>
    </row>
    <row r="28903" spans="6:8" ht="13.5">
      <c r="F28903" s="156" t="s">
        <v>4812</v>
      </c>
      <c r="H28903">
        <v>101124</v>
      </c>
    </row>
    <row r="28904" spans="6:8" ht="13.5">
      <c r="F28904" s="156" t="s">
        <v>4812</v>
      </c>
      <c r="H28904">
        <v>101124</v>
      </c>
    </row>
    <row r="28905" spans="6:8" ht="13.5">
      <c r="F28905" s="156" t="s">
        <v>4813</v>
      </c>
      <c r="H28905">
        <v>101125</v>
      </c>
    </row>
    <row r="28906" spans="6:8" ht="13.5">
      <c r="F28906" s="156" t="s">
        <v>4813</v>
      </c>
      <c r="H28906">
        <v>101125</v>
      </c>
    </row>
    <row r="28907" spans="6:8" ht="13.5">
      <c r="F28907" s="156" t="s">
        <v>4813</v>
      </c>
      <c r="H28907">
        <v>101125</v>
      </c>
    </row>
    <row r="28908" spans="6:8" ht="13.5">
      <c r="F28908" s="156" t="s">
        <v>4813</v>
      </c>
      <c r="H28908">
        <v>101125</v>
      </c>
    </row>
    <row r="28909" spans="6:8" ht="13.5">
      <c r="F28909" s="156" t="s">
        <v>4813</v>
      </c>
      <c r="H28909">
        <v>101125</v>
      </c>
    </row>
    <row r="28910" spans="6:8" ht="13.5">
      <c r="F28910" s="156" t="s">
        <v>4814</v>
      </c>
      <c r="H28910">
        <v>101126</v>
      </c>
    </row>
    <row r="28911" spans="6:8" ht="13.5">
      <c r="F28911" s="156" t="s">
        <v>4814</v>
      </c>
      <c r="H28911">
        <v>101126</v>
      </c>
    </row>
    <row r="28912" spans="6:8" ht="13.5">
      <c r="F28912" s="156" t="s">
        <v>4814</v>
      </c>
      <c r="H28912">
        <v>101126</v>
      </c>
    </row>
    <row r="28913" spans="6:8" ht="13.5">
      <c r="F28913" s="156" t="s">
        <v>4814</v>
      </c>
      <c r="H28913">
        <v>101126</v>
      </c>
    </row>
    <row r="28914" spans="6:8" ht="13.5">
      <c r="F28914" s="156" t="s">
        <v>4814</v>
      </c>
      <c r="H28914">
        <v>101126</v>
      </c>
    </row>
    <row r="28915" spans="6:8" ht="13.5">
      <c r="F28915" s="156" t="s">
        <v>4815</v>
      </c>
      <c r="H28915">
        <v>101127</v>
      </c>
    </row>
    <row r="28916" spans="6:8" ht="13.5">
      <c r="F28916" s="156" t="s">
        <v>4815</v>
      </c>
      <c r="H28916">
        <v>101127</v>
      </c>
    </row>
    <row r="28917" spans="6:8" ht="13.5">
      <c r="F28917" s="156" t="s">
        <v>4815</v>
      </c>
      <c r="H28917">
        <v>101127</v>
      </c>
    </row>
    <row r="28918" spans="6:8" ht="13.5">
      <c r="F28918" s="156" t="s">
        <v>4815</v>
      </c>
      <c r="H28918">
        <v>101127</v>
      </c>
    </row>
    <row r="28919" spans="6:8" ht="13.5">
      <c r="F28919" s="156" t="s">
        <v>4815</v>
      </c>
      <c r="H28919">
        <v>101127</v>
      </c>
    </row>
    <row r="28920" spans="6:8" ht="13.5">
      <c r="F28920" s="156" t="s">
        <v>4816</v>
      </c>
      <c r="H28920">
        <v>101128</v>
      </c>
    </row>
    <row r="28921" spans="6:8" ht="13.5">
      <c r="F28921" s="156" t="s">
        <v>4816</v>
      </c>
      <c r="H28921">
        <v>101128</v>
      </c>
    </row>
    <row r="28922" spans="6:8" ht="13.5">
      <c r="F28922" s="156" t="s">
        <v>4816</v>
      </c>
      <c r="H28922">
        <v>101128</v>
      </c>
    </row>
    <row r="28923" spans="6:8" ht="13.5">
      <c r="F28923" s="156" t="s">
        <v>4816</v>
      </c>
      <c r="H28923">
        <v>101128</v>
      </c>
    </row>
    <row r="28924" spans="6:8" ht="13.5">
      <c r="F28924" s="156" t="s">
        <v>4816</v>
      </c>
      <c r="H28924">
        <v>101128</v>
      </c>
    </row>
    <row r="28925" spans="6:8" ht="13.5">
      <c r="F28925" s="156" t="s">
        <v>4817</v>
      </c>
      <c r="H28925">
        <v>101129</v>
      </c>
    </row>
    <row r="28926" spans="6:8" ht="13.5">
      <c r="F28926" s="156" t="s">
        <v>4817</v>
      </c>
      <c r="H28926">
        <v>101129</v>
      </c>
    </row>
    <row r="28927" spans="6:8" ht="13.5">
      <c r="F28927" s="156" t="s">
        <v>4817</v>
      </c>
      <c r="H28927">
        <v>101129</v>
      </c>
    </row>
    <row r="28928" spans="6:8" ht="13.5">
      <c r="F28928" s="156" t="s">
        <v>4817</v>
      </c>
      <c r="H28928">
        <v>101129</v>
      </c>
    </row>
    <row r="28929" spans="6:8" ht="13.5">
      <c r="F28929" s="156" t="s">
        <v>4817</v>
      </c>
      <c r="H28929">
        <v>101129</v>
      </c>
    </row>
    <row r="28930" spans="6:8" ht="13.5">
      <c r="F28930" s="156" t="s">
        <v>4818</v>
      </c>
      <c r="H28930">
        <v>101130</v>
      </c>
    </row>
    <row r="28931" spans="6:8" ht="13.5">
      <c r="F28931" s="156" t="s">
        <v>4818</v>
      </c>
      <c r="H28931">
        <v>101130</v>
      </c>
    </row>
    <row r="28932" spans="6:8" ht="13.5">
      <c r="F28932" s="156" t="s">
        <v>4818</v>
      </c>
      <c r="H28932">
        <v>101130</v>
      </c>
    </row>
    <row r="28933" spans="6:8" ht="13.5">
      <c r="F28933" s="156" t="s">
        <v>4818</v>
      </c>
      <c r="H28933">
        <v>101130</v>
      </c>
    </row>
    <row r="28934" spans="6:8" ht="13.5">
      <c r="F28934" s="156" t="s">
        <v>4818</v>
      </c>
      <c r="H28934">
        <v>101130</v>
      </c>
    </row>
    <row r="28935" spans="6:8" ht="13.5">
      <c r="F28935" s="156" t="s">
        <v>4819</v>
      </c>
      <c r="H28935">
        <v>101131</v>
      </c>
    </row>
    <row r="28936" spans="6:8" ht="13.5">
      <c r="F28936" s="156" t="s">
        <v>4819</v>
      </c>
      <c r="H28936">
        <v>101131</v>
      </c>
    </row>
    <row r="28937" spans="6:8" ht="13.5">
      <c r="F28937" s="156" t="s">
        <v>4819</v>
      </c>
      <c r="H28937">
        <v>101131</v>
      </c>
    </row>
    <row r="28938" spans="6:8" ht="13.5">
      <c r="F28938" s="156" t="s">
        <v>4819</v>
      </c>
      <c r="H28938">
        <v>101131</v>
      </c>
    </row>
    <row r="28939" spans="6:8" ht="13.5">
      <c r="F28939" s="156" t="s">
        <v>4819</v>
      </c>
      <c r="H28939">
        <v>101131</v>
      </c>
    </row>
    <row r="28940" spans="6:8" ht="13.5">
      <c r="F28940" s="156" t="s">
        <v>4820</v>
      </c>
      <c r="H28940">
        <v>101132</v>
      </c>
    </row>
    <row r="28941" spans="6:8" ht="13.5">
      <c r="F28941" s="156" t="s">
        <v>4820</v>
      </c>
      <c r="H28941">
        <v>101132</v>
      </c>
    </row>
    <row r="28942" spans="6:8" ht="13.5">
      <c r="F28942" s="156" t="s">
        <v>4820</v>
      </c>
      <c r="H28942">
        <v>101132</v>
      </c>
    </row>
    <row r="28943" spans="6:8" ht="13.5">
      <c r="F28943" s="156" t="s">
        <v>4820</v>
      </c>
      <c r="H28943">
        <v>101132</v>
      </c>
    </row>
    <row r="28944" spans="6:8" ht="13.5">
      <c r="F28944" s="156" t="s">
        <v>4820</v>
      </c>
      <c r="H28944">
        <v>101132</v>
      </c>
    </row>
    <row r="28945" spans="6:8" ht="13.5">
      <c r="F28945" s="156" t="s">
        <v>4821</v>
      </c>
      <c r="H28945">
        <v>101133</v>
      </c>
    </row>
    <row r="28946" spans="6:8" ht="13.5">
      <c r="F28946" s="156" t="s">
        <v>4821</v>
      </c>
      <c r="H28946">
        <v>101133</v>
      </c>
    </row>
    <row r="28947" spans="6:8" ht="13.5">
      <c r="F28947" s="156" t="s">
        <v>4821</v>
      </c>
      <c r="H28947">
        <v>101133</v>
      </c>
    </row>
    <row r="28948" spans="6:8" ht="13.5">
      <c r="F28948" s="156" t="s">
        <v>4821</v>
      </c>
      <c r="H28948">
        <v>101133</v>
      </c>
    </row>
    <row r="28949" spans="6:8" ht="13.5">
      <c r="F28949" s="156" t="s">
        <v>4821</v>
      </c>
      <c r="H28949">
        <v>101133</v>
      </c>
    </row>
    <row r="28950" spans="6:8" ht="13.5">
      <c r="F28950" s="156" t="s">
        <v>4822</v>
      </c>
      <c r="H28950">
        <v>101134</v>
      </c>
    </row>
    <row r="28951" spans="6:8" ht="13.5">
      <c r="F28951" s="156" t="s">
        <v>4822</v>
      </c>
      <c r="H28951">
        <v>101134</v>
      </c>
    </row>
    <row r="28952" spans="6:8" ht="13.5">
      <c r="F28952" s="156" t="s">
        <v>4822</v>
      </c>
      <c r="H28952">
        <v>101134</v>
      </c>
    </row>
    <row r="28953" spans="6:8" ht="13.5">
      <c r="F28953" s="156" t="s">
        <v>4822</v>
      </c>
      <c r="H28953">
        <v>101134</v>
      </c>
    </row>
    <row r="28954" spans="6:8" ht="13.5">
      <c r="F28954" s="156" t="s">
        <v>4822</v>
      </c>
      <c r="H28954">
        <v>101134</v>
      </c>
    </row>
    <row r="28955" spans="6:8" ht="13.5">
      <c r="F28955" s="156" t="s">
        <v>4822</v>
      </c>
      <c r="H28955">
        <v>101134</v>
      </c>
    </row>
    <row r="28956" spans="6:8" ht="13.5">
      <c r="F28956" s="156" t="s">
        <v>4823</v>
      </c>
      <c r="H28956">
        <v>101135</v>
      </c>
    </row>
    <row r="28957" spans="6:8" ht="13.5">
      <c r="F28957" s="156" t="s">
        <v>4823</v>
      </c>
      <c r="H28957">
        <v>101135</v>
      </c>
    </row>
    <row r="28958" spans="6:8" ht="13.5">
      <c r="F28958" s="156" t="s">
        <v>4823</v>
      </c>
      <c r="H28958">
        <v>101135</v>
      </c>
    </row>
    <row r="28959" spans="6:8" ht="13.5">
      <c r="F28959" s="156" t="s">
        <v>4823</v>
      </c>
      <c r="H28959">
        <v>101135</v>
      </c>
    </row>
    <row r="28960" spans="6:8" ht="13.5">
      <c r="F28960" s="156" t="s">
        <v>4823</v>
      </c>
      <c r="H28960">
        <v>101135</v>
      </c>
    </row>
    <row r="28961" spans="6:8" ht="13.5">
      <c r="F28961" s="156" t="s">
        <v>4823</v>
      </c>
      <c r="H28961">
        <v>101135</v>
      </c>
    </row>
    <row r="28962" spans="6:8" ht="13.5">
      <c r="F28962" s="156" t="s">
        <v>4824</v>
      </c>
      <c r="H28962">
        <v>101136</v>
      </c>
    </row>
    <row r="28963" spans="6:8" ht="13.5">
      <c r="F28963" s="156" t="s">
        <v>4824</v>
      </c>
      <c r="H28963">
        <v>101136</v>
      </c>
    </row>
    <row r="28964" spans="6:8" ht="13.5">
      <c r="F28964" s="156" t="s">
        <v>4824</v>
      </c>
      <c r="H28964">
        <v>101136</v>
      </c>
    </row>
    <row r="28965" spans="6:8" ht="13.5">
      <c r="F28965" s="156" t="s">
        <v>4824</v>
      </c>
      <c r="H28965">
        <v>101136</v>
      </c>
    </row>
    <row r="28966" spans="6:8" ht="13.5">
      <c r="F28966" s="156" t="s">
        <v>4824</v>
      </c>
      <c r="H28966">
        <v>101136</v>
      </c>
    </row>
    <row r="28967" spans="6:8" ht="13.5">
      <c r="F28967" s="156" t="s">
        <v>4824</v>
      </c>
      <c r="H28967">
        <v>101136</v>
      </c>
    </row>
    <row r="28968" spans="6:8" ht="13.5">
      <c r="F28968" s="156" t="s">
        <v>4825</v>
      </c>
      <c r="H28968">
        <v>101137</v>
      </c>
    </row>
    <row r="28969" spans="6:8" ht="13.5">
      <c r="F28969" s="156" t="s">
        <v>4825</v>
      </c>
      <c r="H28969">
        <v>101137</v>
      </c>
    </row>
    <row r="28970" spans="6:8" ht="13.5">
      <c r="F28970" s="156" t="s">
        <v>4825</v>
      </c>
      <c r="H28970">
        <v>101137</v>
      </c>
    </row>
    <row r="28971" spans="6:8" ht="13.5">
      <c r="F28971" s="156" t="s">
        <v>4825</v>
      </c>
      <c r="H28971">
        <v>101137</v>
      </c>
    </row>
    <row r="28972" spans="6:8" ht="13.5">
      <c r="F28972" s="156" t="s">
        <v>4825</v>
      </c>
      <c r="H28972">
        <v>101137</v>
      </c>
    </row>
    <row r="28973" spans="6:8" ht="13.5">
      <c r="F28973" s="156" t="s">
        <v>4825</v>
      </c>
      <c r="H28973">
        <v>101137</v>
      </c>
    </row>
    <row r="28974" spans="6:8" ht="13.5">
      <c r="F28974" s="156" t="s">
        <v>4826</v>
      </c>
      <c r="H28974">
        <v>101138</v>
      </c>
    </row>
    <row r="28975" spans="6:8" ht="13.5">
      <c r="F28975" s="156" t="s">
        <v>4826</v>
      </c>
      <c r="H28975">
        <v>101138</v>
      </c>
    </row>
    <row r="28976" spans="6:8" ht="13.5">
      <c r="F28976" s="156" t="s">
        <v>4826</v>
      </c>
      <c r="H28976">
        <v>101138</v>
      </c>
    </row>
    <row r="28977" spans="6:8" ht="13.5">
      <c r="F28977" s="156" t="s">
        <v>4826</v>
      </c>
      <c r="H28977">
        <v>101138</v>
      </c>
    </row>
    <row r="28978" spans="6:8" ht="13.5">
      <c r="F28978" s="156" t="s">
        <v>4826</v>
      </c>
      <c r="H28978">
        <v>101138</v>
      </c>
    </row>
    <row r="28979" spans="6:8" ht="13.5">
      <c r="F28979" s="156" t="s">
        <v>4826</v>
      </c>
      <c r="H28979">
        <v>101138</v>
      </c>
    </row>
    <row r="28980" spans="6:8" ht="13.5">
      <c r="F28980" s="156" t="s">
        <v>4827</v>
      </c>
      <c r="H28980">
        <v>101139</v>
      </c>
    </row>
    <row r="28981" spans="6:8" ht="13.5">
      <c r="F28981" s="156" t="s">
        <v>4827</v>
      </c>
      <c r="H28981">
        <v>101139</v>
      </c>
    </row>
    <row r="28982" spans="6:8" ht="13.5">
      <c r="F28982" s="156" t="s">
        <v>4827</v>
      </c>
      <c r="H28982">
        <v>101139</v>
      </c>
    </row>
    <row r="28983" spans="6:8" ht="13.5">
      <c r="F28983" s="156" t="s">
        <v>4827</v>
      </c>
      <c r="H28983">
        <v>101139</v>
      </c>
    </row>
    <row r="28984" spans="6:8" ht="13.5">
      <c r="F28984" s="156" t="s">
        <v>4827</v>
      </c>
      <c r="H28984">
        <v>101139</v>
      </c>
    </row>
    <row r="28985" spans="6:8" ht="13.5">
      <c r="F28985" s="156" t="s">
        <v>4827</v>
      </c>
      <c r="H28985">
        <v>101139</v>
      </c>
    </row>
    <row r="28986" spans="6:8" ht="13.5">
      <c r="F28986" s="156" t="s">
        <v>4828</v>
      </c>
      <c r="H28986">
        <v>101140</v>
      </c>
    </row>
    <row r="28987" spans="6:8" ht="13.5">
      <c r="F28987" s="156" t="s">
        <v>4828</v>
      </c>
      <c r="H28987">
        <v>101140</v>
      </c>
    </row>
    <row r="28988" spans="6:8" ht="13.5">
      <c r="F28988" s="156" t="s">
        <v>4828</v>
      </c>
      <c r="H28988">
        <v>101140</v>
      </c>
    </row>
    <row r="28989" spans="6:8" ht="13.5">
      <c r="F28989" s="156" t="s">
        <v>4828</v>
      </c>
      <c r="H28989">
        <v>101140</v>
      </c>
    </row>
    <row r="28990" spans="6:8" ht="13.5">
      <c r="F28990" s="156" t="s">
        <v>4828</v>
      </c>
      <c r="H28990">
        <v>101140</v>
      </c>
    </row>
    <row r="28991" spans="6:8" ht="13.5">
      <c r="F28991" s="156" t="s">
        <v>4828</v>
      </c>
      <c r="H28991">
        <v>101140</v>
      </c>
    </row>
    <row r="28992" spans="6:8" ht="13.5">
      <c r="F28992" s="156" t="s">
        <v>4829</v>
      </c>
      <c r="H28992">
        <v>101141</v>
      </c>
    </row>
    <row r="28993" spans="6:8" ht="13.5">
      <c r="F28993" s="156" t="s">
        <v>4829</v>
      </c>
      <c r="H28993">
        <v>101141</v>
      </c>
    </row>
    <row r="28994" spans="6:8" ht="13.5">
      <c r="F28994" s="156" t="s">
        <v>4829</v>
      </c>
      <c r="H28994">
        <v>101141</v>
      </c>
    </row>
    <row r="28995" spans="6:8" ht="13.5">
      <c r="F28995" s="156" t="s">
        <v>4829</v>
      </c>
      <c r="H28995">
        <v>101141</v>
      </c>
    </row>
    <row r="28996" spans="6:8" ht="13.5">
      <c r="F28996" s="156" t="s">
        <v>4829</v>
      </c>
      <c r="H28996">
        <v>101141</v>
      </c>
    </row>
    <row r="28997" spans="6:8" ht="13.5">
      <c r="F28997" s="156" t="s">
        <v>4829</v>
      </c>
      <c r="H28997">
        <v>101141</v>
      </c>
    </row>
    <row r="28998" spans="6:8" ht="13.5">
      <c r="F28998" s="156" t="s">
        <v>4830</v>
      </c>
      <c r="H28998">
        <v>101142</v>
      </c>
    </row>
    <row r="28999" spans="6:8" ht="13.5">
      <c r="F28999" s="156" t="s">
        <v>4830</v>
      </c>
      <c r="H28999">
        <v>101142</v>
      </c>
    </row>
    <row r="29000" spans="6:8" ht="13.5">
      <c r="F29000" s="156" t="s">
        <v>4830</v>
      </c>
      <c r="H29000">
        <v>101142</v>
      </c>
    </row>
    <row r="29001" spans="6:8" ht="13.5">
      <c r="F29001" s="156" t="s">
        <v>4830</v>
      </c>
      <c r="H29001">
        <v>101142</v>
      </c>
    </row>
    <row r="29002" spans="6:8" ht="13.5">
      <c r="F29002" s="156" t="s">
        <v>4830</v>
      </c>
      <c r="H29002">
        <v>101142</v>
      </c>
    </row>
    <row r="29003" spans="6:8" ht="13.5">
      <c r="F29003" s="156" t="s">
        <v>4830</v>
      </c>
      <c r="H29003">
        <v>101142</v>
      </c>
    </row>
    <row r="29004" spans="6:8" ht="13.5">
      <c r="F29004" s="156" t="s">
        <v>4831</v>
      </c>
      <c r="H29004">
        <v>101143</v>
      </c>
    </row>
    <row r="29005" spans="6:8" ht="13.5">
      <c r="F29005" s="156" t="s">
        <v>4831</v>
      </c>
      <c r="H29005">
        <v>101143</v>
      </c>
    </row>
    <row r="29006" spans="6:8" ht="13.5">
      <c r="F29006" s="156" t="s">
        <v>4831</v>
      </c>
      <c r="H29006">
        <v>101143</v>
      </c>
    </row>
    <row r="29007" spans="6:8" ht="13.5">
      <c r="F29007" s="156" t="s">
        <v>4831</v>
      </c>
      <c r="H29007">
        <v>101143</v>
      </c>
    </row>
    <row r="29008" spans="6:8" ht="13.5">
      <c r="F29008" s="156" t="s">
        <v>4831</v>
      </c>
      <c r="H29008">
        <v>101143</v>
      </c>
    </row>
    <row r="29009" spans="6:8" ht="13.5">
      <c r="F29009" s="156" t="s">
        <v>4831</v>
      </c>
      <c r="H29009">
        <v>101143</v>
      </c>
    </row>
    <row r="29010" spans="6:8" ht="13.5">
      <c r="F29010" s="156" t="s">
        <v>4832</v>
      </c>
      <c r="H29010">
        <v>101144</v>
      </c>
    </row>
    <row r="29011" spans="6:8" ht="13.5">
      <c r="F29011" s="156" t="s">
        <v>4832</v>
      </c>
      <c r="H29011">
        <v>101144</v>
      </c>
    </row>
    <row r="29012" spans="6:8" ht="13.5">
      <c r="F29012" s="156" t="s">
        <v>4832</v>
      </c>
      <c r="H29012">
        <v>101144</v>
      </c>
    </row>
    <row r="29013" spans="6:8" ht="13.5">
      <c r="F29013" s="156" t="s">
        <v>4832</v>
      </c>
      <c r="H29013">
        <v>101144</v>
      </c>
    </row>
    <row r="29014" spans="6:8" ht="13.5">
      <c r="F29014" s="156" t="s">
        <v>4832</v>
      </c>
      <c r="H29014">
        <v>101144</v>
      </c>
    </row>
    <row r="29015" spans="6:8" ht="13.5">
      <c r="F29015" s="156" t="s">
        <v>4832</v>
      </c>
      <c r="H29015">
        <v>101144</v>
      </c>
    </row>
    <row r="29016" spans="6:8" ht="13.5">
      <c r="F29016" s="156" t="s">
        <v>4833</v>
      </c>
      <c r="H29016">
        <v>101145</v>
      </c>
    </row>
    <row r="29017" spans="6:8" ht="13.5">
      <c r="F29017" s="156" t="s">
        <v>4833</v>
      </c>
      <c r="H29017">
        <v>101145</v>
      </c>
    </row>
    <row r="29018" spans="6:8" ht="13.5">
      <c r="F29018" s="156" t="s">
        <v>4833</v>
      </c>
      <c r="H29018">
        <v>101145</v>
      </c>
    </row>
    <row r="29019" spans="6:8" ht="13.5">
      <c r="F29019" s="156" t="s">
        <v>4833</v>
      </c>
      <c r="H29019">
        <v>101145</v>
      </c>
    </row>
    <row r="29020" spans="6:8" ht="13.5">
      <c r="F29020" s="156" t="s">
        <v>4833</v>
      </c>
      <c r="H29020">
        <v>101145</v>
      </c>
    </row>
    <row r="29021" spans="6:8" ht="13.5">
      <c r="F29021" s="156" t="s">
        <v>4833</v>
      </c>
      <c r="H29021">
        <v>101145</v>
      </c>
    </row>
    <row r="29022" spans="6:8" ht="13.5">
      <c r="F29022" s="156" t="s">
        <v>4834</v>
      </c>
      <c r="H29022">
        <v>101146</v>
      </c>
    </row>
    <row r="29023" spans="6:8" ht="13.5">
      <c r="F29023" s="156" t="s">
        <v>4834</v>
      </c>
      <c r="H29023">
        <v>101146</v>
      </c>
    </row>
    <row r="29024" spans="6:8" ht="13.5">
      <c r="F29024" s="156" t="s">
        <v>4834</v>
      </c>
      <c r="H29024">
        <v>101146</v>
      </c>
    </row>
    <row r="29025" spans="6:8" ht="13.5">
      <c r="F29025" s="156" t="s">
        <v>4834</v>
      </c>
      <c r="H29025">
        <v>101146</v>
      </c>
    </row>
    <row r="29026" spans="6:8" ht="13.5">
      <c r="F29026" s="156" t="s">
        <v>4834</v>
      </c>
      <c r="H29026">
        <v>101146</v>
      </c>
    </row>
    <row r="29027" spans="6:8" ht="13.5">
      <c r="F29027" s="156" t="s">
        <v>4834</v>
      </c>
      <c r="H29027">
        <v>101146</v>
      </c>
    </row>
    <row r="29028" spans="6:8" ht="13.5">
      <c r="F29028" s="156" t="s">
        <v>4835</v>
      </c>
      <c r="H29028">
        <v>101147</v>
      </c>
    </row>
    <row r="29029" spans="6:8" ht="13.5">
      <c r="F29029" s="156" t="s">
        <v>4835</v>
      </c>
      <c r="H29029">
        <v>101147</v>
      </c>
    </row>
    <row r="29030" spans="6:8" ht="13.5">
      <c r="F29030" s="156" t="s">
        <v>4835</v>
      </c>
      <c r="H29030">
        <v>101147</v>
      </c>
    </row>
    <row r="29031" spans="6:8" ht="13.5">
      <c r="F29031" s="156" t="s">
        <v>4835</v>
      </c>
      <c r="H29031">
        <v>101147</v>
      </c>
    </row>
    <row r="29032" spans="6:8" ht="13.5">
      <c r="F29032" s="156" t="s">
        <v>4835</v>
      </c>
      <c r="H29032">
        <v>101147</v>
      </c>
    </row>
    <row r="29033" spans="6:8" ht="13.5">
      <c r="F29033" s="156" t="s">
        <v>4835</v>
      </c>
      <c r="H29033">
        <v>101147</v>
      </c>
    </row>
    <row r="29034" spans="6:8" ht="13.5">
      <c r="F29034" s="156" t="s">
        <v>4836</v>
      </c>
      <c r="H29034">
        <v>101148</v>
      </c>
    </row>
    <row r="29035" spans="6:8" ht="13.5">
      <c r="F29035" s="156" t="s">
        <v>4836</v>
      </c>
      <c r="H29035">
        <v>101148</v>
      </c>
    </row>
    <row r="29036" spans="6:8" ht="13.5">
      <c r="F29036" s="156" t="s">
        <v>4836</v>
      </c>
      <c r="H29036">
        <v>101148</v>
      </c>
    </row>
    <row r="29037" spans="6:8" ht="13.5">
      <c r="F29037" s="156" t="s">
        <v>4836</v>
      </c>
      <c r="H29037">
        <v>101148</v>
      </c>
    </row>
    <row r="29038" spans="6:8" ht="13.5">
      <c r="F29038" s="156" t="s">
        <v>4836</v>
      </c>
      <c r="H29038">
        <v>101148</v>
      </c>
    </row>
    <row r="29039" spans="6:8" ht="13.5">
      <c r="F29039" s="156" t="s">
        <v>4836</v>
      </c>
      <c r="H29039">
        <v>101148</v>
      </c>
    </row>
    <row r="29040" spans="6:8" ht="13.5">
      <c r="F29040" s="156" t="s">
        <v>4837</v>
      </c>
      <c r="H29040">
        <v>101149</v>
      </c>
    </row>
    <row r="29041" spans="6:8" ht="13.5">
      <c r="F29041" s="156" t="s">
        <v>4837</v>
      </c>
      <c r="H29041">
        <v>101149</v>
      </c>
    </row>
    <row r="29042" spans="6:8" ht="13.5">
      <c r="F29042" s="156" t="s">
        <v>4837</v>
      </c>
      <c r="H29042">
        <v>101149</v>
      </c>
    </row>
    <row r="29043" spans="6:8" ht="13.5">
      <c r="F29043" s="156" t="s">
        <v>4837</v>
      </c>
      <c r="H29043">
        <v>101149</v>
      </c>
    </row>
    <row r="29044" spans="6:8" ht="13.5">
      <c r="F29044" s="156" t="s">
        <v>4837</v>
      </c>
      <c r="H29044">
        <v>101149</v>
      </c>
    </row>
    <row r="29045" spans="6:8" ht="13.5">
      <c r="F29045" s="156" t="s">
        <v>4837</v>
      </c>
      <c r="H29045">
        <v>101149</v>
      </c>
    </row>
    <row r="29046" spans="6:8" ht="13.5">
      <c r="F29046" s="156" t="s">
        <v>4838</v>
      </c>
      <c r="H29046">
        <v>101150</v>
      </c>
    </row>
    <row r="29047" spans="6:8" ht="13.5">
      <c r="F29047" s="156" t="s">
        <v>4838</v>
      </c>
      <c r="H29047">
        <v>101150</v>
      </c>
    </row>
    <row r="29048" spans="6:8" ht="13.5">
      <c r="F29048" s="156" t="s">
        <v>4838</v>
      </c>
      <c r="H29048">
        <v>101150</v>
      </c>
    </row>
    <row r="29049" spans="6:8" ht="13.5">
      <c r="F29049" s="156" t="s">
        <v>4838</v>
      </c>
      <c r="H29049">
        <v>101150</v>
      </c>
    </row>
    <row r="29050" spans="6:8" ht="13.5">
      <c r="F29050" s="156" t="s">
        <v>4838</v>
      </c>
      <c r="H29050">
        <v>101150</v>
      </c>
    </row>
    <row r="29051" spans="6:8" ht="13.5">
      <c r="F29051" s="156" t="s">
        <v>4838</v>
      </c>
      <c r="H29051">
        <v>101150</v>
      </c>
    </row>
    <row r="29052" spans="6:8" ht="13.5">
      <c r="F29052" s="156" t="s">
        <v>4839</v>
      </c>
      <c r="H29052">
        <v>101151</v>
      </c>
    </row>
    <row r="29053" spans="6:8" ht="13.5">
      <c r="F29053" s="156" t="s">
        <v>4839</v>
      </c>
      <c r="H29053">
        <v>101151</v>
      </c>
    </row>
    <row r="29054" spans="6:8" ht="13.5">
      <c r="F29054" s="156" t="s">
        <v>4839</v>
      </c>
      <c r="H29054">
        <v>101151</v>
      </c>
    </row>
    <row r="29055" spans="6:8" ht="13.5">
      <c r="F29055" s="156" t="s">
        <v>4839</v>
      </c>
      <c r="H29055">
        <v>101151</v>
      </c>
    </row>
    <row r="29056" spans="6:8" ht="13.5">
      <c r="F29056" s="156" t="s">
        <v>4839</v>
      </c>
      <c r="H29056">
        <v>101151</v>
      </c>
    </row>
    <row r="29057" spans="6:8" ht="13.5">
      <c r="F29057" s="156" t="s">
        <v>4839</v>
      </c>
      <c r="H29057">
        <v>101151</v>
      </c>
    </row>
    <row r="29058" spans="6:8" ht="13.5">
      <c r="F29058" s="156" t="s">
        <v>4840</v>
      </c>
      <c r="H29058">
        <v>101152</v>
      </c>
    </row>
    <row r="29059" spans="6:8" ht="13.5">
      <c r="F29059" s="156" t="s">
        <v>4840</v>
      </c>
      <c r="H29059">
        <v>101152</v>
      </c>
    </row>
    <row r="29060" spans="6:8" ht="13.5">
      <c r="F29060" s="156" t="s">
        <v>4840</v>
      </c>
      <c r="H29060">
        <v>101152</v>
      </c>
    </row>
    <row r="29061" spans="6:8" ht="13.5">
      <c r="F29061" s="156" t="s">
        <v>4840</v>
      </c>
      <c r="H29061">
        <v>101152</v>
      </c>
    </row>
    <row r="29062" spans="6:8" ht="13.5">
      <c r="F29062" s="156" t="s">
        <v>4840</v>
      </c>
      <c r="H29062">
        <v>101152</v>
      </c>
    </row>
    <row r="29063" spans="6:8" ht="13.5">
      <c r="F29063" s="156" t="s">
        <v>4840</v>
      </c>
      <c r="H29063">
        <v>101152</v>
      </c>
    </row>
    <row r="29064" spans="6:8" ht="13.5">
      <c r="F29064" s="156" t="s">
        <v>4841</v>
      </c>
      <c r="H29064">
        <v>101153</v>
      </c>
    </row>
    <row r="29065" spans="6:8" ht="13.5">
      <c r="F29065" s="156" t="s">
        <v>4841</v>
      </c>
      <c r="H29065">
        <v>101153</v>
      </c>
    </row>
    <row r="29066" spans="6:8" ht="13.5">
      <c r="F29066" s="156" t="s">
        <v>4841</v>
      </c>
      <c r="H29066">
        <v>101153</v>
      </c>
    </row>
    <row r="29067" spans="6:8" ht="13.5">
      <c r="F29067" s="156" t="s">
        <v>4841</v>
      </c>
      <c r="H29067">
        <v>101153</v>
      </c>
    </row>
    <row r="29068" spans="6:8" ht="13.5">
      <c r="F29068" s="156" t="s">
        <v>4841</v>
      </c>
      <c r="H29068">
        <v>101153</v>
      </c>
    </row>
    <row r="29069" spans="6:8" ht="13.5">
      <c r="F29069" s="156" t="s">
        <v>4841</v>
      </c>
      <c r="H29069">
        <v>101153</v>
      </c>
    </row>
    <row r="29070" spans="6:8" ht="13.5">
      <c r="F29070" s="156" t="s">
        <v>4842</v>
      </c>
      <c r="H29070">
        <v>101206</v>
      </c>
    </row>
    <row r="29071" spans="6:8" ht="13.5">
      <c r="F29071" s="156" t="s">
        <v>4842</v>
      </c>
      <c r="H29071">
        <v>101206</v>
      </c>
    </row>
    <row r="29072" spans="6:8" ht="13.5">
      <c r="F29072" s="156" t="s">
        <v>4842</v>
      </c>
      <c r="H29072">
        <v>101206</v>
      </c>
    </row>
    <row r="29073" spans="6:8" ht="13.5">
      <c r="F29073" s="156" t="s">
        <v>4842</v>
      </c>
      <c r="H29073">
        <v>101206</v>
      </c>
    </row>
    <row r="29074" spans="6:8" ht="13.5">
      <c r="F29074" s="156" t="s">
        <v>4842</v>
      </c>
      <c r="H29074">
        <v>101206</v>
      </c>
    </row>
    <row r="29075" spans="6:8" ht="13.5">
      <c r="F29075" s="156" t="s">
        <v>4842</v>
      </c>
      <c r="H29075">
        <v>101206</v>
      </c>
    </row>
    <row r="29076" spans="6:8" ht="13.5">
      <c r="F29076" s="156" t="s">
        <v>4843</v>
      </c>
      <c r="H29076">
        <v>101207</v>
      </c>
    </row>
    <row r="29077" spans="6:8" ht="13.5">
      <c r="F29077" s="156" t="s">
        <v>4843</v>
      </c>
      <c r="H29077">
        <v>101207</v>
      </c>
    </row>
    <row r="29078" spans="6:8" ht="13.5">
      <c r="F29078" s="156" t="s">
        <v>4843</v>
      </c>
      <c r="H29078">
        <v>101207</v>
      </c>
    </row>
    <row r="29079" spans="6:8" ht="13.5">
      <c r="F29079" s="156" t="s">
        <v>4843</v>
      </c>
      <c r="H29079">
        <v>101207</v>
      </c>
    </row>
    <row r="29080" spans="6:8" ht="13.5">
      <c r="F29080" s="156" t="s">
        <v>4843</v>
      </c>
      <c r="H29080">
        <v>101207</v>
      </c>
    </row>
    <row r="29081" spans="6:8" ht="13.5">
      <c r="F29081" s="156" t="s">
        <v>4843</v>
      </c>
      <c r="H29081">
        <v>101207</v>
      </c>
    </row>
    <row r="29082" spans="6:8" ht="13.5">
      <c r="F29082" s="156" t="s">
        <v>4844</v>
      </c>
      <c r="H29082">
        <v>101208</v>
      </c>
    </row>
    <row r="29083" spans="6:8" ht="13.5">
      <c r="F29083" s="156" t="s">
        <v>4844</v>
      </c>
      <c r="H29083">
        <v>101208</v>
      </c>
    </row>
    <row r="29084" spans="6:8" ht="13.5">
      <c r="F29084" s="156" t="s">
        <v>4844</v>
      </c>
      <c r="H29084">
        <v>101208</v>
      </c>
    </row>
    <row r="29085" spans="6:8" ht="13.5">
      <c r="F29085" s="156" t="s">
        <v>4844</v>
      </c>
      <c r="H29085">
        <v>101208</v>
      </c>
    </row>
    <row r="29086" spans="6:8" ht="13.5">
      <c r="F29086" s="156" t="s">
        <v>4844</v>
      </c>
      <c r="H29086">
        <v>101208</v>
      </c>
    </row>
    <row r="29087" spans="6:8" ht="13.5">
      <c r="F29087" s="156" t="s">
        <v>4844</v>
      </c>
      <c r="H29087">
        <v>101208</v>
      </c>
    </row>
    <row r="29088" spans="6:8" ht="13.5">
      <c r="F29088" s="156" t="s">
        <v>4845</v>
      </c>
      <c r="H29088">
        <v>101209</v>
      </c>
    </row>
    <row r="29089" spans="6:8" ht="13.5">
      <c r="F29089" s="156" t="s">
        <v>4845</v>
      </c>
      <c r="H29089">
        <v>101209</v>
      </c>
    </row>
    <row r="29090" spans="6:8" ht="13.5">
      <c r="F29090" s="156" t="s">
        <v>4845</v>
      </c>
      <c r="H29090">
        <v>101209</v>
      </c>
    </row>
    <row r="29091" spans="6:8" ht="13.5">
      <c r="F29091" s="156" t="s">
        <v>4845</v>
      </c>
      <c r="H29091">
        <v>101209</v>
      </c>
    </row>
    <row r="29092" spans="6:8" ht="13.5">
      <c r="F29092" s="156" t="s">
        <v>4845</v>
      </c>
      <c r="H29092">
        <v>101209</v>
      </c>
    </row>
    <row r="29093" spans="6:8" ht="13.5">
      <c r="F29093" s="156" t="s">
        <v>4845</v>
      </c>
      <c r="H29093">
        <v>101209</v>
      </c>
    </row>
    <row r="29094" spans="6:8" ht="13.5">
      <c r="F29094" s="156" t="s">
        <v>4846</v>
      </c>
      <c r="H29094">
        <v>101210</v>
      </c>
    </row>
    <row r="29095" spans="6:8" ht="13.5">
      <c r="F29095" s="156" t="s">
        <v>4846</v>
      </c>
      <c r="H29095">
        <v>101210</v>
      </c>
    </row>
    <row r="29096" spans="6:8" ht="13.5">
      <c r="F29096" s="156" t="s">
        <v>4846</v>
      </c>
      <c r="H29096">
        <v>101210</v>
      </c>
    </row>
    <row r="29097" spans="6:8" ht="13.5">
      <c r="F29097" s="156" t="s">
        <v>4846</v>
      </c>
      <c r="H29097">
        <v>101210</v>
      </c>
    </row>
    <row r="29098" spans="6:8" ht="13.5">
      <c r="F29098" s="156" t="s">
        <v>4846</v>
      </c>
      <c r="H29098">
        <v>101210</v>
      </c>
    </row>
    <row r="29099" spans="6:8" ht="13.5">
      <c r="F29099" s="156" t="s">
        <v>4846</v>
      </c>
      <c r="H29099">
        <v>101210</v>
      </c>
    </row>
    <row r="29100" spans="6:8" ht="13.5">
      <c r="F29100" s="156" t="s">
        <v>4847</v>
      </c>
      <c r="H29100">
        <v>101211</v>
      </c>
    </row>
    <row r="29101" spans="6:8" ht="13.5">
      <c r="F29101" s="156" t="s">
        <v>4847</v>
      </c>
      <c r="H29101">
        <v>101211</v>
      </c>
    </row>
    <row r="29102" spans="6:8" ht="13.5">
      <c r="F29102" s="156" t="s">
        <v>4847</v>
      </c>
      <c r="H29102">
        <v>101211</v>
      </c>
    </row>
    <row r="29103" spans="6:8" ht="13.5">
      <c r="F29103" s="156" t="s">
        <v>4847</v>
      </c>
      <c r="H29103">
        <v>101211</v>
      </c>
    </row>
    <row r="29104" spans="6:8" ht="13.5">
      <c r="F29104" s="156" t="s">
        <v>4847</v>
      </c>
      <c r="H29104">
        <v>101211</v>
      </c>
    </row>
    <row r="29105" spans="6:8" ht="13.5">
      <c r="F29105" s="156" t="s">
        <v>4847</v>
      </c>
      <c r="H29105">
        <v>101211</v>
      </c>
    </row>
    <row r="29106" spans="6:8" ht="13.5">
      <c r="F29106" s="156" t="s">
        <v>4848</v>
      </c>
      <c r="H29106">
        <v>101212</v>
      </c>
    </row>
    <row r="29107" spans="6:8" ht="13.5">
      <c r="F29107" s="156" t="s">
        <v>4848</v>
      </c>
      <c r="H29107">
        <v>101212</v>
      </c>
    </row>
    <row r="29108" spans="6:8" ht="13.5">
      <c r="F29108" s="156" t="s">
        <v>4848</v>
      </c>
      <c r="H29108">
        <v>101212</v>
      </c>
    </row>
    <row r="29109" spans="6:8" ht="13.5">
      <c r="F29109" s="156" t="s">
        <v>4848</v>
      </c>
      <c r="H29109">
        <v>101212</v>
      </c>
    </row>
    <row r="29110" spans="6:8" ht="13.5">
      <c r="F29110" s="156" t="s">
        <v>4848</v>
      </c>
      <c r="H29110">
        <v>101212</v>
      </c>
    </row>
    <row r="29111" spans="6:8" ht="13.5">
      <c r="F29111" s="156" t="s">
        <v>4848</v>
      </c>
      <c r="H29111">
        <v>101212</v>
      </c>
    </row>
    <row r="29112" spans="6:8" ht="13.5">
      <c r="F29112" s="156" t="s">
        <v>4849</v>
      </c>
      <c r="H29112">
        <v>101213</v>
      </c>
    </row>
    <row r="29113" spans="6:8" ht="13.5">
      <c r="F29113" s="156" t="s">
        <v>4849</v>
      </c>
      <c r="H29113">
        <v>101213</v>
      </c>
    </row>
    <row r="29114" spans="6:8" ht="13.5">
      <c r="F29114" s="156" t="s">
        <v>4849</v>
      </c>
      <c r="H29114">
        <v>101213</v>
      </c>
    </row>
    <row r="29115" spans="6:8" ht="13.5">
      <c r="F29115" s="156" t="s">
        <v>4849</v>
      </c>
      <c r="H29115">
        <v>101213</v>
      </c>
    </row>
    <row r="29116" spans="6:8" ht="13.5">
      <c r="F29116" s="156" t="s">
        <v>4849</v>
      </c>
      <c r="H29116">
        <v>101213</v>
      </c>
    </row>
    <row r="29117" spans="6:8" ht="13.5">
      <c r="F29117" s="156" t="s">
        <v>4849</v>
      </c>
      <c r="H29117">
        <v>101213</v>
      </c>
    </row>
    <row r="29118" spans="6:8" ht="13.5">
      <c r="F29118" s="156" t="s">
        <v>4850</v>
      </c>
      <c r="H29118">
        <v>101214</v>
      </c>
    </row>
    <row r="29119" spans="6:8" ht="13.5">
      <c r="F29119" s="156" t="s">
        <v>4850</v>
      </c>
      <c r="H29119">
        <v>101214</v>
      </c>
    </row>
    <row r="29120" spans="6:8" ht="13.5">
      <c r="F29120" s="156" t="s">
        <v>4850</v>
      </c>
      <c r="H29120">
        <v>101214</v>
      </c>
    </row>
    <row r="29121" spans="6:8" ht="13.5">
      <c r="F29121" s="156" t="s">
        <v>4850</v>
      </c>
      <c r="H29121">
        <v>101214</v>
      </c>
    </row>
    <row r="29122" spans="6:8" ht="13.5">
      <c r="F29122" s="156" t="s">
        <v>4850</v>
      </c>
      <c r="H29122">
        <v>101214</v>
      </c>
    </row>
    <row r="29123" spans="6:8" ht="13.5">
      <c r="F29123" s="156" t="s">
        <v>4850</v>
      </c>
      <c r="H29123">
        <v>101214</v>
      </c>
    </row>
    <row r="29124" spans="6:8" ht="13.5">
      <c r="F29124" s="156" t="s">
        <v>4851</v>
      </c>
      <c r="H29124">
        <v>101215</v>
      </c>
    </row>
    <row r="29125" spans="6:8" ht="13.5">
      <c r="F29125" s="156" t="s">
        <v>4851</v>
      </c>
      <c r="H29125">
        <v>101215</v>
      </c>
    </row>
    <row r="29126" spans="6:8" ht="13.5">
      <c r="F29126" s="156" t="s">
        <v>4851</v>
      </c>
      <c r="H29126">
        <v>101215</v>
      </c>
    </row>
    <row r="29127" spans="6:8" ht="13.5">
      <c r="F29127" s="156" t="s">
        <v>4851</v>
      </c>
      <c r="H29127">
        <v>101215</v>
      </c>
    </row>
    <row r="29128" spans="6:8" ht="13.5">
      <c r="F29128" s="156" t="s">
        <v>4851</v>
      </c>
      <c r="H29128">
        <v>101215</v>
      </c>
    </row>
    <row r="29129" spans="6:8" ht="13.5">
      <c r="F29129" s="156" t="s">
        <v>4851</v>
      </c>
      <c r="H29129">
        <v>101215</v>
      </c>
    </row>
    <row r="29130" spans="6:8" ht="13.5">
      <c r="F29130" s="156" t="s">
        <v>4852</v>
      </c>
      <c r="H29130">
        <v>101216</v>
      </c>
    </row>
    <row r="29131" spans="6:8" ht="13.5">
      <c r="F29131" s="156" t="s">
        <v>4852</v>
      </c>
      <c r="H29131">
        <v>101216</v>
      </c>
    </row>
    <row r="29132" spans="6:8" ht="13.5">
      <c r="F29132" s="156" t="s">
        <v>4852</v>
      </c>
      <c r="H29132">
        <v>101216</v>
      </c>
    </row>
    <row r="29133" spans="6:8" ht="13.5">
      <c r="F29133" s="156" t="s">
        <v>4852</v>
      </c>
      <c r="H29133">
        <v>101216</v>
      </c>
    </row>
    <row r="29134" spans="6:8" ht="13.5">
      <c r="F29134" s="156" t="s">
        <v>4852</v>
      </c>
      <c r="H29134">
        <v>101216</v>
      </c>
    </row>
    <row r="29135" spans="6:8" ht="13.5">
      <c r="F29135" s="156" t="s">
        <v>4852</v>
      </c>
      <c r="H29135">
        <v>101216</v>
      </c>
    </row>
    <row r="29136" spans="6:8" ht="13.5">
      <c r="F29136" s="156" t="s">
        <v>4853</v>
      </c>
      <c r="H29136">
        <v>101217</v>
      </c>
    </row>
    <row r="29137" spans="6:8" ht="13.5">
      <c r="F29137" s="156" t="s">
        <v>4853</v>
      </c>
      <c r="H29137">
        <v>101217</v>
      </c>
    </row>
    <row r="29138" spans="6:8" ht="13.5">
      <c r="F29138" s="156" t="s">
        <v>4853</v>
      </c>
      <c r="H29138">
        <v>101217</v>
      </c>
    </row>
    <row r="29139" spans="6:8" ht="13.5">
      <c r="F29139" s="156" t="s">
        <v>4853</v>
      </c>
      <c r="H29139">
        <v>101217</v>
      </c>
    </row>
    <row r="29140" spans="6:8" ht="13.5">
      <c r="F29140" s="156" t="s">
        <v>4853</v>
      </c>
      <c r="H29140">
        <v>101217</v>
      </c>
    </row>
    <row r="29141" spans="6:8" ht="13.5">
      <c r="F29141" s="156" t="s">
        <v>4853</v>
      </c>
      <c r="H29141">
        <v>101217</v>
      </c>
    </row>
    <row r="29142" spans="6:8" ht="13.5">
      <c r="F29142" s="156" t="s">
        <v>4854</v>
      </c>
      <c r="H29142">
        <v>101218</v>
      </c>
    </row>
    <row r="29143" spans="6:8" ht="13.5">
      <c r="F29143" s="156" t="s">
        <v>4854</v>
      </c>
      <c r="H29143">
        <v>101218</v>
      </c>
    </row>
    <row r="29144" spans="6:8" ht="13.5">
      <c r="F29144" s="156" t="s">
        <v>4854</v>
      </c>
      <c r="H29144">
        <v>101218</v>
      </c>
    </row>
    <row r="29145" spans="6:8" ht="13.5">
      <c r="F29145" s="156" t="s">
        <v>4854</v>
      </c>
      <c r="H29145">
        <v>101218</v>
      </c>
    </row>
    <row r="29146" spans="6:8" ht="13.5">
      <c r="F29146" s="156" t="s">
        <v>4854</v>
      </c>
      <c r="H29146">
        <v>101218</v>
      </c>
    </row>
    <row r="29147" spans="6:8" ht="13.5">
      <c r="F29147" s="156" t="s">
        <v>4854</v>
      </c>
      <c r="H29147">
        <v>101218</v>
      </c>
    </row>
    <row r="29148" spans="6:8" ht="13.5">
      <c r="F29148" s="156" t="s">
        <v>4855</v>
      </c>
      <c r="H29148">
        <v>101219</v>
      </c>
    </row>
    <row r="29149" spans="6:8" ht="13.5">
      <c r="F29149" s="156" t="s">
        <v>4855</v>
      </c>
      <c r="H29149">
        <v>101219</v>
      </c>
    </row>
    <row r="29150" spans="6:8" ht="13.5">
      <c r="F29150" s="156" t="s">
        <v>4855</v>
      </c>
      <c r="H29150">
        <v>101219</v>
      </c>
    </row>
    <row r="29151" spans="6:8" ht="13.5">
      <c r="F29151" s="156" t="s">
        <v>4855</v>
      </c>
      <c r="H29151">
        <v>101219</v>
      </c>
    </row>
    <row r="29152" spans="6:8" ht="13.5">
      <c r="F29152" s="156" t="s">
        <v>4855</v>
      </c>
      <c r="H29152">
        <v>101219</v>
      </c>
    </row>
    <row r="29153" spans="6:8" ht="13.5">
      <c r="F29153" s="156" t="s">
        <v>4855</v>
      </c>
      <c r="H29153">
        <v>101219</v>
      </c>
    </row>
    <row r="29154" spans="6:8" ht="13.5">
      <c r="F29154" s="156" t="s">
        <v>4856</v>
      </c>
      <c r="H29154">
        <v>101220</v>
      </c>
    </row>
    <row r="29155" spans="6:8" ht="13.5">
      <c r="F29155" s="156" t="s">
        <v>4856</v>
      </c>
      <c r="H29155">
        <v>101220</v>
      </c>
    </row>
    <row r="29156" spans="6:8" ht="13.5">
      <c r="F29156" s="156" t="s">
        <v>4856</v>
      </c>
      <c r="H29156">
        <v>101220</v>
      </c>
    </row>
    <row r="29157" spans="6:8" ht="13.5">
      <c r="F29157" s="156" t="s">
        <v>4856</v>
      </c>
      <c r="H29157">
        <v>101220</v>
      </c>
    </row>
    <row r="29158" spans="6:8" ht="13.5">
      <c r="F29158" s="156" t="s">
        <v>4856</v>
      </c>
      <c r="H29158">
        <v>101220</v>
      </c>
    </row>
    <row r="29159" spans="6:8" ht="13.5">
      <c r="F29159" s="156" t="s">
        <v>4856</v>
      </c>
      <c r="H29159">
        <v>101220</v>
      </c>
    </row>
    <row r="29160" spans="6:8" ht="13.5">
      <c r="F29160" s="156" t="s">
        <v>4857</v>
      </c>
      <c r="H29160">
        <v>101221</v>
      </c>
    </row>
    <row r="29161" spans="6:8" ht="13.5">
      <c r="F29161" s="156" t="s">
        <v>4857</v>
      </c>
      <c r="H29161">
        <v>101221</v>
      </c>
    </row>
    <row r="29162" spans="6:8" ht="13.5">
      <c r="F29162" s="156" t="s">
        <v>4857</v>
      </c>
      <c r="H29162">
        <v>101221</v>
      </c>
    </row>
    <row r="29163" spans="6:8" ht="13.5">
      <c r="F29163" s="156" t="s">
        <v>4857</v>
      </c>
      <c r="H29163">
        <v>101221</v>
      </c>
    </row>
    <row r="29164" spans="6:8" ht="13.5">
      <c r="F29164" s="156" t="s">
        <v>4857</v>
      </c>
      <c r="H29164">
        <v>101221</v>
      </c>
    </row>
    <row r="29165" spans="6:8" ht="13.5">
      <c r="F29165" s="156" t="s">
        <v>4857</v>
      </c>
      <c r="H29165">
        <v>101221</v>
      </c>
    </row>
    <row r="29166" spans="6:8" ht="13.5">
      <c r="F29166" s="156" t="s">
        <v>4858</v>
      </c>
      <c r="H29166">
        <v>101222</v>
      </c>
    </row>
    <row r="29167" spans="6:8" ht="13.5">
      <c r="F29167" s="156" t="s">
        <v>4858</v>
      </c>
      <c r="H29167">
        <v>101222</v>
      </c>
    </row>
    <row r="29168" spans="6:8" ht="13.5">
      <c r="F29168" s="156" t="s">
        <v>4858</v>
      </c>
      <c r="H29168">
        <v>101222</v>
      </c>
    </row>
    <row r="29169" spans="6:8" ht="13.5">
      <c r="F29169" s="156" t="s">
        <v>4858</v>
      </c>
      <c r="H29169">
        <v>101222</v>
      </c>
    </row>
    <row r="29170" spans="6:8" ht="13.5">
      <c r="F29170" s="156" t="s">
        <v>4858</v>
      </c>
      <c r="H29170">
        <v>101222</v>
      </c>
    </row>
    <row r="29171" spans="6:8" ht="13.5">
      <c r="F29171" s="156" t="s">
        <v>4858</v>
      </c>
      <c r="H29171">
        <v>101222</v>
      </c>
    </row>
    <row r="29172" spans="6:8" ht="13.5">
      <c r="F29172" s="156" t="s">
        <v>4859</v>
      </c>
      <c r="H29172">
        <v>101223</v>
      </c>
    </row>
    <row r="29173" spans="6:8" ht="13.5">
      <c r="F29173" s="156" t="s">
        <v>4859</v>
      </c>
      <c r="H29173">
        <v>101223</v>
      </c>
    </row>
    <row r="29174" spans="6:8" ht="13.5">
      <c r="F29174" s="156" t="s">
        <v>4859</v>
      </c>
      <c r="H29174">
        <v>101223</v>
      </c>
    </row>
    <row r="29175" spans="6:8" ht="13.5">
      <c r="F29175" s="156" t="s">
        <v>4859</v>
      </c>
      <c r="H29175">
        <v>101223</v>
      </c>
    </row>
    <row r="29176" spans="6:8" ht="13.5">
      <c r="F29176" s="156" t="s">
        <v>4859</v>
      </c>
      <c r="H29176">
        <v>101223</v>
      </c>
    </row>
    <row r="29177" spans="6:8" ht="13.5">
      <c r="F29177" s="156" t="s">
        <v>4859</v>
      </c>
      <c r="H29177">
        <v>101223</v>
      </c>
    </row>
    <row r="29178" spans="6:8" ht="13.5">
      <c r="F29178" s="156" t="s">
        <v>4860</v>
      </c>
      <c r="H29178">
        <v>101224</v>
      </c>
    </row>
    <row r="29179" spans="6:8" ht="13.5">
      <c r="F29179" s="156" t="s">
        <v>4860</v>
      </c>
      <c r="H29179">
        <v>101224</v>
      </c>
    </row>
    <row r="29180" spans="6:8" ht="13.5">
      <c r="F29180" s="156" t="s">
        <v>4860</v>
      </c>
      <c r="H29180">
        <v>101224</v>
      </c>
    </row>
    <row r="29181" spans="6:8" ht="13.5">
      <c r="F29181" s="156" t="s">
        <v>4860</v>
      </c>
      <c r="H29181">
        <v>101224</v>
      </c>
    </row>
    <row r="29182" spans="6:8" ht="13.5">
      <c r="F29182" s="156" t="s">
        <v>4860</v>
      </c>
      <c r="H29182">
        <v>101224</v>
      </c>
    </row>
    <row r="29183" spans="6:8" ht="13.5">
      <c r="F29183" s="156" t="s">
        <v>4860</v>
      </c>
      <c r="H29183">
        <v>101224</v>
      </c>
    </row>
    <row r="29184" spans="6:8" ht="13.5">
      <c r="F29184" s="156" t="s">
        <v>4861</v>
      </c>
      <c r="H29184">
        <v>101225</v>
      </c>
    </row>
    <row r="29185" spans="6:8" ht="13.5">
      <c r="F29185" s="156" t="s">
        <v>4861</v>
      </c>
      <c r="H29185">
        <v>101225</v>
      </c>
    </row>
    <row r="29186" spans="6:8" ht="13.5">
      <c r="F29186" s="156" t="s">
        <v>4861</v>
      </c>
      <c r="H29186">
        <v>101225</v>
      </c>
    </row>
    <row r="29187" spans="6:8" ht="13.5">
      <c r="F29187" s="156" t="s">
        <v>4861</v>
      </c>
      <c r="H29187">
        <v>101225</v>
      </c>
    </row>
    <row r="29188" spans="6:8" ht="13.5">
      <c r="F29188" s="156" t="s">
        <v>4861</v>
      </c>
      <c r="H29188">
        <v>101225</v>
      </c>
    </row>
    <row r="29189" spans="6:8" ht="13.5">
      <c r="F29189" s="156" t="s">
        <v>4861</v>
      </c>
      <c r="H29189">
        <v>101225</v>
      </c>
    </row>
    <row r="29190" spans="6:8" ht="13.5">
      <c r="F29190" s="156" t="s">
        <v>4862</v>
      </c>
      <c r="H29190">
        <v>101226</v>
      </c>
    </row>
    <row r="29191" spans="6:8" ht="13.5">
      <c r="F29191" s="156" t="s">
        <v>4862</v>
      </c>
      <c r="H29191">
        <v>101226</v>
      </c>
    </row>
    <row r="29192" spans="6:8" ht="13.5">
      <c r="F29192" s="156" t="s">
        <v>4862</v>
      </c>
      <c r="H29192">
        <v>101226</v>
      </c>
    </row>
    <row r="29193" spans="6:8" ht="13.5">
      <c r="F29193" s="156" t="s">
        <v>4862</v>
      </c>
      <c r="H29193">
        <v>101226</v>
      </c>
    </row>
    <row r="29194" spans="6:8" ht="13.5">
      <c r="F29194" s="156" t="s">
        <v>4862</v>
      </c>
      <c r="H29194">
        <v>101226</v>
      </c>
    </row>
    <row r="29195" spans="6:8" ht="13.5">
      <c r="F29195" s="156" t="s">
        <v>4862</v>
      </c>
      <c r="H29195">
        <v>101226</v>
      </c>
    </row>
    <row r="29196" spans="6:8" ht="13.5">
      <c r="F29196" s="156" t="s">
        <v>4863</v>
      </c>
      <c r="H29196">
        <v>101227</v>
      </c>
    </row>
    <row r="29197" spans="6:8" ht="13.5">
      <c r="F29197" s="156" t="s">
        <v>4863</v>
      </c>
      <c r="H29197">
        <v>101227</v>
      </c>
    </row>
    <row r="29198" spans="6:8" ht="13.5">
      <c r="F29198" s="156" t="s">
        <v>4863</v>
      </c>
      <c r="H29198">
        <v>101227</v>
      </c>
    </row>
    <row r="29199" spans="6:8" ht="13.5">
      <c r="F29199" s="156" t="s">
        <v>4863</v>
      </c>
      <c r="H29199">
        <v>101227</v>
      </c>
    </row>
    <row r="29200" spans="6:8" ht="13.5">
      <c r="F29200" s="156" t="s">
        <v>4863</v>
      </c>
      <c r="H29200">
        <v>101227</v>
      </c>
    </row>
    <row r="29201" spans="6:8" ht="13.5">
      <c r="F29201" s="156" t="s">
        <v>4863</v>
      </c>
      <c r="H29201">
        <v>101227</v>
      </c>
    </row>
    <row r="29202" spans="6:8" ht="13.5">
      <c r="F29202" s="156" t="s">
        <v>4864</v>
      </c>
      <c r="H29202">
        <v>101228</v>
      </c>
    </row>
    <row r="29203" spans="6:8" ht="13.5">
      <c r="F29203" s="156" t="s">
        <v>4864</v>
      </c>
      <c r="H29203">
        <v>101228</v>
      </c>
    </row>
    <row r="29204" spans="6:8" ht="13.5">
      <c r="F29204" s="156" t="s">
        <v>4864</v>
      </c>
      <c r="H29204">
        <v>101228</v>
      </c>
    </row>
    <row r="29205" spans="6:8" ht="13.5">
      <c r="F29205" s="156" t="s">
        <v>4864</v>
      </c>
      <c r="H29205">
        <v>101228</v>
      </c>
    </row>
    <row r="29206" spans="6:8" ht="13.5">
      <c r="F29206" s="156" t="s">
        <v>4864</v>
      </c>
      <c r="H29206">
        <v>101228</v>
      </c>
    </row>
    <row r="29207" spans="6:8" ht="13.5">
      <c r="F29207" s="156" t="s">
        <v>4864</v>
      </c>
      <c r="H29207">
        <v>101228</v>
      </c>
    </row>
    <row r="29208" spans="6:8" ht="13.5">
      <c r="F29208" s="156" t="s">
        <v>4865</v>
      </c>
      <c r="H29208">
        <v>101229</v>
      </c>
    </row>
    <row r="29209" spans="6:8" ht="13.5">
      <c r="F29209" s="156" t="s">
        <v>4865</v>
      </c>
      <c r="H29209">
        <v>101229</v>
      </c>
    </row>
    <row r="29210" spans="6:8" ht="13.5">
      <c r="F29210" s="156" t="s">
        <v>4865</v>
      </c>
      <c r="H29210">
        <v>101229</v>
      </c>
    </row>
    <row r="29211" spans="6:8" ht="13.5">
      <c r="F29211" s="156" t="s">
        <v>4865</v>
      </c>
      <c r="H29211">
        <v>101229</v>
      </c>
    </row>
    <row r="29212" spans="6:8" ht="13.5">
      <c r="F29212" s="156" t="s">
        <v>4865</v>
      </c>
      <c r="H29212">
        <v>101229</v>
      </c>
    </row>
    <row r="29213" spans="6:8" ht="13.5">
      <c r="F29213" s="156" t="s">
        <v>4865</v>
      </c>
      <c r="H29213">
        <v>101229</v>
      </c>
    </row>
    <row r="29214" spans="6:8" ht="13.5">
      <c r="F29214" s="156" t="s">
        <v>4866</v>
      </c>
      <c r="H29214">
        <v>101230</v>
      </c>
    </row>
    <row r="29215" spans="6:8" ht="13.5">
      <c r="F29215" s="156" t="s">
        <v>4866</v>
      </c>
      <c r="H29215">
        <v>101230</v>
      </c>
    </row>
    <row r="29216" spans="6:8" ht="13.5">
      <c r="F29216" s="156" t="s">
        <v>4866</v>
      </c>
      <c r="H29216">
        <v>101230</v>
      </c>
    </row>
    <row r="29217" spans="6:8" ht="13.5">
      <c r="F29217" s="156" t="s">
        <v>4866</v>
      </c>
      <c r="H29217">
        <v>101230</v>
      </c>
    </row>
    <row r="29218" spans="6:8" ht="13.5">
      <c r="F29218" s="156" t="s">
        <v>4866</v>
      </c>
      <c r="H29218">
        <v>101230</v>
      </c>
    </row>
    <row r="29219" spans="6:8" ht="13.5">
      <c r="F29219" s="156" t="s">
        <v>4866</v>
      </c>
      <c r="H29219">
        <v>101230</v>
      </c>
    </row>
    <row r="29220" spans="6:8" ht="13.5">
      <c r="F29220" s="156" t="s">
        <v>4867</v>
      </c>
      <c r="H29220">
        <v>101231</v>
      </c>
    </row>
    <row r="29221" spans="6:8" ht="13.5">
      <c r="F29221" s="156" t="s">
        <v>4867</v>
      </c>
      <c r="H29221">
        <v>101231</v>
      </c>
    </row>
    <row r="29222" spans="6:8" ht="13.5">
      <c r="F29222" s="156" t="s">
        <v>4867</v>
      </c>
      <c r="H29222">
        <v>101231</v>
      </c>
    </row>
    <row r="29223" spans="6:8" ht="13.5">
      <c r="F29223" s="156" t="s">
        <v>4867</v>
      </c>
      <c r="H29223">
        <v>101231</v>
      </c>
    </row>
    <row r="29224" spans="6:8" ht="13.5">
      <c r="F29224" s="156" t="s">
        <v>4867</v>
      </c>
      <c r="H29224">
        <v>101231</v>
      </c>
    </row>
    <row r="29225" spans="6:8" ht="13.5">
      <c r="F29225" s="156" t="s">
        <v>4867</v>
      </c>
      <c r="H29225">
        <v>101231</v>
      </c>
    </row>
    <row r="29226" spans="6:8" ht="13.5">
      <c r="F29226" s="156" t="s">
        <v>4868</v>
      </c>
      <c r="H29226">
        <v>101232</v>
      </c>
    </row>
    <row r="29227" spans="6:8" ht="13.5">
      <c r="F29227" s="156" t="s">
        <v>4868</v>
      </c>
      <c r="H29227">
        <v>101232</v>
      </c>
    </row>
    <row r="29228" spans="6:8" ht="13.5">
      <c r="F29228" s="156" t="s">
        <v>4868</v>
      </c>
      <c r="H29228">
        <v>101232</v>
      </c>
    </row>
    <row r="29229" spans="6:8" ht="13.5">
      <c r="F29229" s="156" t="s">
        <v>4868</v>
      </c>
      <c r="H29229">
        <v>101232</v>
      </c>
    </row>
    <row r="29230" spans="6:8" ht="13.5">
      <c r="F29230" s="156" t="s">
        <v>4868</v>
      </c>
      <c r="H29230">
        <v>101232</v>
      </c>
    </row>
    <row r="29231" spans="6:8" ht="13.5">
      <c r="F29231" s="156" t="s">
        <v>4868</v>
      </c>
      <c r="H29231">
        <v>101232</v>
      </c>
    </row>
    <row r="29232" spans="6:8" ht="13.5">
      <c r="F29232" s="156" t="s">
        <v>4869</v>
      </c>
      <c r="H29232">
        <v>101233</v>
      </c>
    </row>
    <row r="29233" spans="6:8" ht="13.5">
      <c r="F29233" s="156" t="s">
        <v>4869</v>
      </c>
      <c r="H29233">
        <v>101233</v>
      </c>
    </row>
    <row r="29234" spans="6:8" ht="13.5">
      <c r="F29234" s="156" t="s">
        <v>4869</v>
      </c>
      <c r="H29234">
        <v>101233</v>
      </c>
    </row>
    <row r="29235" spans="6:8" ht="13.5">
      <c r="F29235" s="156" t="s">
        <v>4869</v>
      </c>
      <c r="H29235">
        <v>101233</v>
      </c>
    </row>
    <row r="29236" spans="6:8" ht="13.5">
      <c r="F29236" s="156" t="s">
        <v>4869</v>
      </c>
      <c r="H29236">
        <v>101233</v>
      </c>
    </row>
    <row r="29237" spans="6:8" ht="13.5">
      <c r="F29237" s="156" t="s">
        <v>4869</v>
      </c>
      <c r="H29237">
        <v>101233</v>
      </c>
    </row>
    <row r="29238" spans="6:8" ht="13.5">
      <c r="F29238" s="156" t="s">
        <v>4870</v>
      </c>
      <c r="H29238">
        <v>101234</v>
      </c>
    </row>
    <row r="29239" spans="6:8" ht="13.5">
      <c r="F29239" s="156" t="s">
        <v>4870</v>
      </c>
      <c r="H29239">
        <v>101234</v>
      </c>
    </row>
    <row r="29240" spans="6:8" ht="13.5">
      <c r="F29240" s="156" t="s">
        <v>4870</v>
      </c>
      <c r="H29240">
        <v>101234</v>
      </c>
    </row>
    <row r="29241" spans="6:8" ht="13.5">
      <c r="F29241" s="156" t="s">
        <v>4870</v>
      </c>
      <c r="H29241">
        <v>101234</v>
      </c>
    </row>
    <row r="29242" spans="6:8" ht="13.5">
      <c r="F29242" s="156" t="s">
        <v>4870</v>
      </c>
      <c r="H29242">
        <v>101234</v>
      </c>
    </row>
    <row r="29243" spans="6:8" ht="13.5">
      <c r="F29243" s="156" t="s">
        <v>4870</v>
      </c>
      <c r="H29243">
        <v>101234</v>
      </c>
    </row>
    <row r="29244" spans="6:8" ht="13.5">
      <c r="F29244" s="156" t="s">
        <v>4871</v>
      </c>
      <c r="H29244">
        <v>101235</v>
      </c>
    </row>
    <row r="29245" spans="6:8" ht="13.5">
      <c r="F29245" s="156" t="s">
        <v>4871</v>
      </c>
      <c r="H29245">
        <v>101235</v>
      </c>
    </row>
    <row r="29246" spans="6:8" ht="13.5">
      <c r="F29246" s="156" t="s">
        <v>4871</v>
      </c>
      <c r="H29246">
        <v>101235</v>
      </c>
    </row>
    <row r="29247" spans="6:8" ht="13.5">
      <c r="F29247" s="156" t="s">
        <v>4871</v>
      </c>
      <c r="H29247">
        <v>101235</v>
      </c>
    </row>
    <row r="29248" spans="6:8" ht="13.5">
      <c r="F29248" s="156" t="s">
        <v>4871</v>
      </c>
      <c r="H29248">
        <v>101235</v>
      </c>
    </row>
    <row r="29249" spans="6:8" ht="13.5">
      <c r="F29249" s="156" t="s">
        <v>4871</v>
      </c>
      <c r="H29249">
        <v>101235</v>
      </c>
    </row>
    <row r="29250" spans="6:8" ht="13.5">
      <c r="F29250" s="156" t="s">
        <v>4872</v>
      </c>
      <c r="H29250">
        <v>101236</v>
      </c>
    </row>
    <row r="29251" spans="6:8" ht="13.5">
      <c r="F29251" s="156" t="s">
        <v>4872</v>
      </c>
      <c r="H29251">
        <v>101236</v>
      </c>
    </row>
    <row r="29252" spans="6:8" ht="13.5">
      <c r="F29252" s="156" t="s">
        <v>4872</v>
      </c>
      <c r="H29252">
        <v>101236</v>
      </c>
    </row>
    <row r="29253" spans="6:8" ht="13.5">
      <c r="F29253" s="156" t="s">
        <v>4872</v>
      </c>
      <c r="H29253">
        <v>101236</v>
      </c>
    </row>
    <row r="29254" spans="6:8" ht="13.5">
      <c r="F29254" s="156" t="s">
        <v>4872</v>
      </c>
      <c r="H29254">
        <v>101236</v>
      </c>
    </row>
    <row r="29255" spans="6:8" ht="13.5">
      <c r="F29255" s="156" t="s">
        <v>4872</v>
      </c>
      <c r="H29255">
        <v>101236</v>
      </c>
    </row>
    <row r="29256" spans="6:8" ht="13.5">
      <c r="F29256" s="156" t="s">
        <v>4873</v>
      </c>
      <c r="H29256">
        <v>101237</v>
      </c>
    </row>
    <row r="29257" spans="6:8" ht="13.5">
      <c r="F29257" s="156" t="s">
        <v>4873</v>
      </c>
      <c r="H29257">
        <v>101237</v>
      </c>
    </row>
    <row r="29258" spans="6:8" ht="13.5">
      <c r="F29258" s="156" t="s">
        <v>4873</v>
      </c>
      <c r="H29258">
        <v>101237</v>
      </c>
    </row>
    <row r="29259" spans="6:8" ht="13.5">
      <c r="F29259" s="156" t="s">
        <v>4873</v>
      </c>
      <c r="H29259">
        <v>101237</v>
      </c>
    </row>
    <row r="29260" spans="6:8" ht="13.5">
      <c r="F29260" s="156" t="s">
        <v>4873</v>
      </c>
      <c r="H29260">
        <v>101237</v>
      </c>
    </row>
    <row r="29261" spans="6:8" ht="13.5">
      <c r="F29261" s="156" t="s">
        <v>4873</v>
      </c>
      <c r="H29261">
        <v>101237</v>
      </c>
    </row>
    <row r="29262" spans="6:8" ht="13.5">
      <c r="F29262" s="156" t="s">
        <v>4874</v>
      </c>
      <c r="H29262">
        <v>101238</v>
      </c>
    </row>
    <row r="29263" spans="6:8" ht="13.5">
      <c r="F29263" s="156" t="s">
        <v>4874</v>
      </c>
      <c r="H29263">
        <v>101238</v>
      </c>
    </row>
    <row r="29264" spans="6:8" ht="13.5">
      <c r="F29264" s="156" t="s">
        <v>4874</v>
      </c>
      <c r="H29264">
        <v>101238</v>
      </c>
    </row>
    <row r="29265" spans="6:8" ht="13.5">
      <c r="F29265" s="156" t="s">
        <v>4874</v>
      </c>
      <c r="H29265">
        <v>101238</v>
      </c>
    </row>
    <row r="29266" spans="6:8" ht="13.5">
      <c r="F29266" s="156" t="s">
        <v>4874</v>
      </c>
      <c r="H29266">
        <v>101238</v>
      </c>
    </row>
    <row r="29267" spans="6:8" ht="13.5">
      <c r="F29267" s="156" t="s">
        <v>4874</v>
      </c>
      <c r="H29267">
        <v>101238</v>
      </c>
    </row>
    <row r="29268" spans="6:8" ht="13.5">
      <c r="F29268" s="156" t="s">
        <v>4875</v>
      </c>
      <c r="H29268">
        <v>101239</v>
      </c>
    </row>
    <row r="29269" spans="6:8" ht="13.5">
      <c r="F29269" s="156" t="s">
        <v>4875</v>
      </c>
      <c r="H29269">
        <v>101239</v>
      </c>
    </row>
    <row r="29270" spans="6:8" ht="13.5">
      <c r="F29270" s="156" t="s">
        <v>4875</v>
      </c>
      <c r="H29270">
        <v>101239</v>
      </c>
    </row>
    <row r="29271" spans="6:8" ht="13.5">
      <c r="F29271" s="156" t="s">
        <v>4875</v>
      </c>
      <c r="H29271">
        <v>101239</v>
      </c>
    </row>
    <row r="29272" spans="6:8" ht="13.5">
      <c r="F29272" s="156" t="s">
        <v>4875</v>
      </c>
      <c r="H29272">
        <v>101239</v>
      </c>
    </row>
    <row r="29273" spans="6:8" ht="13.5">
      <c r="F29273" s="156" t="s">
        <v>4875</v>
      </c>
      <c r="H29273">
        <v>101239</v>
      </c>
    </row>
    <row r="29274" spans="6:8" ht="13.5">
      <c r="F29274" s="156" t="s">
        <v>4876</v>
      </c>
      <c r="H29274">
        <v>101240</v>
      </c>
    </row>
    <row r="29275" spans="6:8" ht="13.5">
      <c r="F29275" s="156" t="s">
        <v>4876</v>
      </c>
      <c r="H29275">
        <v>101240</v>
      </c>
    </row>
    <row r="29276" spans="6:8" ht="13.5">
      <c r="F29276" s="156" t="s">
        <v>4876</v>
      </c>
      <c r="H29276">
        <v>101240</v>
      </c>
    </row>
    <row r="29277" spans="6:8" ht="13.5">
      <c r="F29277" s="156" t="s">
        <v>4876</v>
      </c>
      <c r="H29277">
        <v>101240</v>
      </c>
    </row>
    <row r="29278" spans="6:8" ht="13.5">
      <c r="F29278" s="156" t="s">
        <v>4876</v>
      </c>
      <c r="H29278">
        <v>101240</v>
      </c>
    </row>
    <row r="29279" spans="6:8" ht="13.5">
      <c r="F29279" s="156" t="s">
        <v>4876</v>
      </c>
      <c r="H29279">
        <v>101240</v>
      </c>
    </row>
    <row r="29280" spans="6:8" ht="13.5">
      <c r="F29280" s="156" t="s">
        <v>4877</v>
      </c>
      <c r="H29280">
        <v>101241</v>
      </c>
    </row>
    <row r="29281" spans="6:8" ht="13.5">
      <c r="F29281" s="156" t="s">
        <v>4877</v>
      </c>
      <c r="H29281">
        <v>101241</v>
      </c>
    </row>
    <row r="29282" spans="6:8" ht="13.5">
      <c r="F29282" s="156" t="s">
        <v>4877</v>
      </c>
      <c r="H29282">
        <v>101241</v>
      </c>
    </row>
    <row r="29283" spans="6:8" ht="13.5">
      <c r="F29283" s="156" t="s">
        <v>4877</v>
      </c>
      <c r="H29283">
        <v>101241</v>
      </c>
    </row>
    <row r="29284" spans="6:8" ht="13.5">
      <c r="F29284" s="156" t="s">
        <v>4877</v>
      </c>
      <c r="H29284">
        <v>101241</v>
      </c>
    </row>
    <row r="29285" spans="6:8" ht="13.5">
      <c r="F29285" s="156" t="s">
        <v>4877</v>
      </c>
      <c r="H29285">
        <v>101241</v>
      </c>
    </row>
    <row r="29286" spans="6:8" ht="13.5">
      <c r="F29286" s="156" t="s">
        <v>4878</v>
      </c>
      <c r="H29286">
        <v>101242</v>
      </c>
    </row>
    <row r="29287" spans="6:8" ht="13.5">
      <c r="F29287" s="156" t="s">
        <v>4878</v>
      </c>
      <c r="H29287">
        <v>101242</v>
      </c>
    </row>
    <row r="29288" spans="6:8" ht="13.5">
      <c r="F29288" s="156" t="s">
        <v>4878</v>
      </c>
      <c r="H29288">
        <v>101242</v>
      </c>
    </row>
    <row r="29289" spans="6:8" ht="13.5">
      <c r="F29289" s="156" t="s">
        <v>4878</v>
      </c>
      <c r="H29289">
        <v>101242</v>
      </c>
    </row>
    <row r="29290" spans="6:8" ht="13.5">
      <c r="F29290" s="156" t="s">
        <v>4878</v>
      </c>
      <c r="H29290">
        <v>101242</v>
      </c>
    </row>
    <row r="29291" spans="6:8" ht="13.5">
      <c r="F29291" s="156" t="s">
        <v>4878</v>
      </c>
      <c r="H29291">
        <v>101242</v>
      </c>
    </row>
    <row r="29292" spans="6:8" ht="13.5">
      <c r="F29292" s="156" t="s">
        <v>4879</v>
      </c>
      <c r="H29292">
        <v>101243</v>
      </c>
    </row>
    <row r="29293" spans="6:8" ht="13.5">
      <c r="F29293" s="156" t="s">
        <v>4879</v>
      </c>
      <c r="H29293">
        <v>101243</v>
      </c>
    </row>
    <row r="29294" spans="6:8" ht="13.5">
      <c r="F29294" s="156" t="s">
        <v>4879</v>
      </c>
      <c r="H29294">
        <v>101243</v>
      </c>
    </row>
    <row r="29295" spans="6:8" ht="13.5">
      <c r="F29295" s="156" t="s">
        <v>4879</v>
      </c>
      <c r="H29295">
        <v>101243</v>
      </c>
    </row>
    <row r="29296" spans="6:8" ht="13.5">
      <c r="F29296" s="156" t="s">
        <v>4879</v>
      </c>
      <c r="H29296">
        <v>101243</v>
      </c>
    </row>
    <row r="29297" spans="6:8" ht="13.5">
      <c r="F29297" s="156" t="s">
        <v>4879</v>
      </c>
      <c r="H29297">
        <v>101243</v>
      </c>
    </row>
    <row r="29298" spans="6:8" ht="13.5">
      <c r="F29298" s="156" t="s">
        <v>4880</v>
      </c>
      <c r="H29298">
        <v>101244</v>
      </c>
    </row>
    <row r="29299" spans="6:8" ht="13.5">
      <c r="F29299" s="156" t="s">
        <v>4880</v>
      </c>
      <c r="H29299">
        <v>101244</v>
      </c>
    </row>
    <row r="29300" spans="6:8" ht="13.5">
      <c r="F29300" s="156" t="s">
        <v>4880</v>
      </c>
      <c r="H29300">
        <v>101244</v>
      </c>
    </row>
    <row r="29301" spans="6:8" ht="13.5">
      <c r="F29301" s="156" t="s">
        <v>4880</v>
      </c>
      <c r="H29301">
        <v>101244</v>
      </c>
    </row>
    <row r="29302" spans="6:8" ht="13.5">
      <c r="F29302" s="156" t="s">
        <v>4880</v>
      </c>
      <c r="H29302">
        <v>101244</v>
      </c>
    </row>
    <row r="29303" spans="6:8" ht="13.5">
      <c r="F29303" s="156" t="s">
        <v>4880</v>
      </c>
      <c r="H29303">
        <v>101244</v>
      </c>
    </row>
    <row r="29304" spans="6:8" ht="13.5">
      <c r="F29304" s="156" t="s">
        <v>4881</v>
      </c>
      <c r="H29304">
        <v>101245</v>
      </c>
    </row>
    <row r="29305" spans="6:8" ht="13.5">
      <c r="F29305" s="156" t="s">
        <v>4881</v>
      </c>
      <c r="H29305">
        <v>101245</v>
      </c>
    </row>
    <row r="29306" spans="6:8" ht="13.5">
      <c r="F29306" s="156" t="s">
        <v>4881</v>
      </c>
      <c r="H29306">
        <v>101245</v>
      </c>
    </row>
    <row r="29307" spans="6:8" ht="13.5">
      <c r="F29307" s="156" t="s">
        <v>4881</v>
      </c>
      <c r="H29307">
        <v>101245</v>
      </c>
    </row>
    <row r="29308" spans="6:8" ht="13.5">
      <c r="F29308" s="156" t="s">
        <v>4881</v>
      </c>
      <c r="H29308">
        <v>101245</v>
      </c>
    </row>
    <row r="29309" spans="6:8" ht="13.5">
      <c r="F29309" s="156" t="s">
        <v>4881</v>
      </c>
      <c r="H29309">
        <v>101245</v>
      </c>
    </row>
    <row r="29310" spans="6:8" ht="13.5">
      <c r="F29310" s="156" t="s">
        <v>4882</v>
      </c>
      <c r="H29310">
        <v>101246</v>
      </c>
    </row>
    <row r="29311" spans="6:8" ht="13.5">
      <c r="F29311" s="156" t="s">
        <v>4882</v>
      </c>
      <c r="H29311">
        <v>101246</v>
      </c>
    </row>
    <row r="29312" spans="6:8" ht="13.5">
      <c r="F29312" s="156" t="s">
        <v>4882</v>
      </c>
      <c r="H29312">
        <v>101246</v>
      </c>
    </row>
    <row r="29313" spans="6:8" ht="13.5">
      <c r="F29313" s="156" t="s">
        <v>4882</v>
      </c>
      <c r="H29313">
        <v>101246</v>
      </c>
    </row>
    <row r="29314" spans="6:8" ht="13.5">
      <c r="F29314" s="156" t="s">
        <v>4882</v>
      </c>
      <c r="H29314">
        <v>101246</v>
      </c>
    </row>
    <row r="29315" spans="6:8" ht="13.5">
      <c r="F29315" s="156" t="s">
        <v>4882</v>
      </c>
      <c r="H29315">
        <v>101246</v>
      </c>
    </row>
    <row r="29316" spans="6:8" ht="13.5">
      <c r="F29316" s="156" t="s">
        <v>4883</v>
      </c>
      <c r="H29316">
        <v>101247</v>
      </c>
    </row>
    <row r="29317" spans="6:8" ht="13.5">
      <c r="F29317" s="156" t="s">
        <v>4883</v>
      </c>
      <c r="H29317">
        <v>101247</v>
      </c>
    </row>
    <row r="29318" spans="6:8" ht="13.5">
      <c r="F29318" s="156" t="s">
        <v>4883</v>
      </c>
      <c r="H29318">
        <v>101247</v>
      </c>
    </row>
    <row r="29319" spans="6:8" ht="13.5">
      <c r="F29319" s="156" t="s">
        <v>4883</v>
      </c>
      <c r="H29319">
        <v>101247</v>
      </c>
    </row>
    <row r="29320" spans="6:8" ht="13.5">
      <c r="F29320" s="156" t="s">
        <v>4883</v>
      </c>
      <c r="H29320">
        <v>101247</v>
      </c>
    </row>
    <row r="29321" spans="6:8" ht="13.5">
      <c r="F29321" s="156" t="s">
        <v>4883</v>
      </c>
      <c r="H29321">
        <v>101247</v>
      </c>
    </row>
    <row r="29322" spans="6:8" ht="13.5">
      <c r="F29322" s="156" t="s">
        <v>4884</v>
      </c>
      <c r="H29322">
        <v>101248</v>
      </c>
    </row>
    <row r="29323" spans="6:8" ht="13.5">
      <c r="F29323" s="156" t="s">
        <v>4884</v>
      </c>
      <c r="H29323">
        <v>101248</v>
      </c>
    </row>
    <row r="29324" spans="6:8" ht="13.5">
      <c r="F29324" s="156" t="s">
        <v>4884</v>
      </c>
      <c r="H29324">
        <v>101248</v>
      </c>
    </row>
    <row r="29325" spans="6:8" ht="13.5">
      <c r="F29325" s="156" t="s">
        <v>4884</v>
      </c>
      <c r="H29325">
        <v>101248</v>
      </c>
    </row>
    <row r="29326" spans="6:8" ht="13.5">
      <c r="F29326" s="156" t="s">
        <v>4884</v>
      </c>
      <c r="H29326">
        <v>101248</v>
      </c>
    </row>
    <row r="29327" spans="6:8" ht="13.5">
      <c r="F29327" s="156" t="s">
        <v>4884</v>
      </c>
      <c r="H29327">
        <v>101248</v>
      </c>
    </row>
    <row r="29328" spans="6:8" ht="13.5">
      <c r="F29328" s="156" t="s">
        <v>4885</v>
      </c>
      <c r="H29328">
        <v>101249</v>
      </c>
    </row>
    <row r="29329" spans="6:8" ht="13.5">
      <c r="F29329" s="156" t="s">
        <v>4885</v>
      </c>
      <c r="H29329">
        <v>101249</v>
      </c>
    </row>
    <row r="29330" spans="6:8" ht="13.5">
      <c r="F29330" s="156" t="s">
        <v>4885</v>
      </c>
      <c r="H29330">
        <v>101249</v>
      </c>
    </row>
    <row r="29331" spans="6:8" ht="13.5">
      <c r="F29331" s="156" t="s">
        <v>4885</v>
      </c>
      <c r="H29331">
        <v>101249</v>
      </c>
    </row>
    <row r="29332" spans="6:8" ht="13.5">
      <c r="F29332" s="156" t="s">
        <v>4885</v>
      </c>
      <c r="H29332">
        <v>101249</v>
      </c>
    </row>
    <row r="29333" spans="6:8" ht="13.5">
      <c r="F29333" s="156" t="s">
        <v>4885</v>
      </c>
      <c r="H29333">
        <v>101249</v>
      </c>
    </row>
    <row r="29334" spans="6:8" ht="13.5">
      <c r="F29334" s="156" t="s">
        <v>4886</v>
      </c>
      <c r="H29334">
        <v>101250</v>
      </c>
    </row>
    <row r="29335" spans="6:8" ht="13.5">
      <c r="F29335" s="156" t="s">
        <v>4886</v>
      </c>
      <c r="H29335">
        <v>101250</v>
      </c>
    </row>
    <row r="29336" spans="6:8" ht="13.5">
      <c r="F29336" s="156" t="s">
        <v>4886</v>
      </c>
      <c r="H29336">
        <v>101250</v>
      </c>
    </row>
    <row r="29337" spans="6:8" ht="13.5">
      <c r="F29337" s="156" t="s">
        <v>4886</v>
      </c>
      <c r="H29337">
        <v>101250</v>
      </c>
    </row>
    <row r="29338" spans="6:8" ht="13.5">
      <c r="F29338" s="156" t="s">
        <v>4886</v>
      </c>
      <c r="H29338">
        <v>101250</v>
      </c>
    </row>
    <row r="29339" spans="6:8" ht="13.5">
      <c r="F29339" s="156" t="s">
        <v>4886</v>
      </c>
      <c r="H29339">
        <v>101250</v>
      </c>
    </row>
    <row r="29340" spans="6:8" ht="13.5">
      <c r="F29340" s="156" t="s">
        <v>4887</v>
      </c>
      <c r="H29340">
        <v>101251</v>
      </c>
    </row>
    <row r="29341" spans="6:8" ht="13.5">
      <c r="F29341" s="156" t="s">
        <v>4887</v>
      </c>
      <c r="H29341">
        <v>101251</v>
      </c>
    </row>
    <row r="29342" spans="6:8" ht="13.5">
      <c r="F29342" s="156" t="s">
        <v>4887</v>
      </c>
      <c r="H29342">
        <v>101251</v>
      </c>
    </row>
    <row r="29343" spans="6:8" ht="13.5">
      <c r="F29343" s="156" t="s">
        <v>4887</v>
      </c>
      <c r="H29343">
        <v>101251</v>
      </c>
    </row>
    <row r="29344" spans="6:8" ht="13.5">
      <c r="F29344" s="156" t="s">
        <v>4887</v>
      </c>
      <c r="H29344">
        <v>101251</v>
      </c>
    </row>
    <row r="29345" spans="6:8" ht="13.5">
      <c r="F29345" s="156" t="s">
        <v>4887</v>
      </c>
      <c r="H29345">
        <v>101251</v>
      </c>
    </row>
    <row r="29346" spans="6:8" ht="13.5">
      <c r="F29346" s="156" t="s">
        <v>4888</v>
      </c>
      <c r="H29346">
        <v>101252</v>
      </c>
    </row>
    <row r="29347" spans="6:8" ht="13.5">
      <c r="F29347" s="156" t="s">
        <v>4888</v>
      </c>
      <c r="H29347">
        <v>101252</v>
      </c>
    </row>
    <row r="29348" spans="6:8" ht="13.5">
      <c r="F29348" s="156" t="s">
        <v>4888</v>
      </c>
      <c r="H29348">
        <v>101252</v>
      </c>
    </row>
    <row r="29349" spans="6:8" ht="13.5">
      <c r="F29349" s="156" t="s">
        <v>4888</v>
      </c>
      <c r="H29349">
        <v>101252</v>
      </c>
    </row>
    <row r="29350" spans="6:8" ht="13.5">
      <c r="F29350" s="156" t="s">
        <v>4888</v>
      </c>
      <c r="H29350">
        <v>101252</v>
      </c>
    </row>
    <row r="29351" spans="6:8" ht="13.5">
      <c r="F29351" s="156" t="s">
        <v>4888</v>
      </c>
      <c r="H29351">
        <v>101252</v>
      </c>
    </row>
    <row r="29352" spans="6:8" ht="13.5">
      <c r="F29352" s="156" t="s">
        <v>4889</v>
      </c>
      <c r="H29352">
        <v>101253</v>
      </c>
    </row>
    <row r="29353" spans="6:8" ht="13.5">
      <c r="F29353" s="156" t="s">
        <v>4889</v>
      </c>
      <c r="H29353">
        <v>101253</v>
      </c>
    </row>
    <row r="29354" spans="6:8" ht="13.5">
      <c r="F29354" s="156" t="s">
        <v>4889</v>
      </c>
      <c r="H29354">
        <v>101253</v>
      </c>
    </row>
    <row r="29355" spans="6:8" ht="13.5">
      <c r="F29355" s="156" t="s">
        <v>4889</v>
      </c>
      <c r="H29355">
        <v>101253</v>
      </c>
    </row>
    <row r="29356" spans="6:8" ht="13.5">
      <c r="F29356" s="156" t="s">
        <v>4889</v>
      </c>
      <c r="H29356">
        <v>101253</v>
      </c>
    </row>
    <row r="29357" spans="6:8" ht="13.5">
      <c r="F29357" s="156" t="s">
        <v>4889</v>
      </c>
      <c r="H29357">
        <v>101253</v>
      </c>
    </row>
    <row r="29358" spans="6:8" ht="13.5">
      <c r="F29358" s="156" t="s">
        <v>4890</v>
      </c>
      <c r="H29358">
        <v>101254</v>
      </c>
    </row>
    <row r="29359" spans="6:8" ht="13.5">
      <c r="F29359" s="156" t="s">
        <v>4890</v>
      </c>
      <c r="H29359">
        <v>101254</v>
      </c>
    </row>
    <row r="29360" spans="6:8" ht="13.5">
      <c r="F29360" s="156" t="s">
        <v>4890</v>
      </c>
      <c r="H29360">
        <v>101254</v>
      </c>
    </row>
    <row r="29361" spans="6:8" ht="13.5">
      <c r="F29361" s="156" t="s">
        <v>4890</v>
      </c>
      <c r="H29361">
        <v>101254</v>
      </c>
    </row>
    <row r="29362" spans="6:8" ht="13.5">
      <c r="F29362" s="156" t="s">
        <v>4890</v>
      </c>
      <c r="H29362">
        <v>101254</v>
      </c>
    </row>
    <row r="29363" spans="6:8" ht="13.5">
      <c r="F29363" s="156" t="s">
        <v>4890</v>
      </c>
      <c r="H29363">
        <v>101254</v>
      </c>
    </row>
    <row r="29364" spans="6:8" ht="13.5">
      <c r="F29364" s="156" t="s">
        <v>4891</v>
      </c>
      <c r="H29364">
        <v>101255</v>
      </c>
    </row>
    <row r="29365" spans="6:8" ht="13.5">
      <c r="F29365" s="156" t="s">
        <v>4891</v>
      </c>
      <c r="H29365">
        <v>101255</v>
      </c>
    </row>
    <row r="29366" spans="6:8" ht="13.5">
      <c r="F29366" s="156" t="s">
        <v>4891</v>
      </c>
      <c r="H29366">
        <v>101255</v>
      </c>
    </row>
    <row r="29367" spans="6:8" ht="13.5">
      <c r="F29367" s="156" t="s">
        <v>4891</v>
      </c>
      <c r="H29367">
        <v>101255</v>
      </c>
    </row>
    <row r="29368" spans="6:8" ht="13.5">
      <c r="F29368" s="156" t="s">
        <v>4891</v>
      </c>
      <c r="H29368">
        <v>101255</v>
      </c>
    </row>
    <row r="29369" spans="6:8" ht="13.5">
      <c r="F29369" s="156" t="s">
        <v>4891</v>
      </c>
      <c r="H29369">
        <v>101255</v>
      </c>
    </row>
    <row r="29370" spans="6:8" ht="13.5">
      <c r="F29370" s="156" t="s">
        <v>4892</v>
      </c>
      <c r="H29370">
        <v>101256</v>
      </c>
    </row>
    <row r="29371" spans="6:8" ht="13.5">
      <c r="F29371" s="156" t="s">
        <v>4892</v>
      </c>
      <c r="H29371">
        <v>101256</v>
      </c>
    </row>
    <row r="29372" spans="6:8" ht="13.5">
      <c r="F29372" s="156" t="s">
        <v>4892</v>
      </c>
      <c r="H29372">
        <v>101256</v>
      </c>
    </row>
    <row r="29373" spans="6:8" ht="13.5">
      <c r="F29373" s="156" t="s">
        <v>4892</v>
      </c>
      <c r="H29373">
        <v>101256</v>
      </c>
    </row>
    <row r="29374" spans="6:8" ht="13.5">
      <c r="F29374" s="156" t="s">
        <v>4892</v>
      </c>
      <c r="H29374">
        <v>101256</v>
      </c>
    </row>
    <row r="29375" spans="6:8" ht="13.5">
      <c r="F29375" s="156" t="s">
        <v>4892</v>
      </c>
      <c r="H29375">
        <v>101256</v>
      </c>
    </row>
    <row r="29376" spans="6:8" ht="13.5">
      <c r="F29376" s="156" t="s">
        <v>4893</v>
      </c>
      <c r="H29376">
        <v>101257</v>
      </c>
    </row>
    <row r="29377" spans="6:8" ht="13.5">
      <c r="F29377" s="156" t="s">
        <v>4893</v>
      </c>
      <c r="H29377">
        <v>101257</v>
      </c>
    </row>
    <row r="29378" spans="6:8" ht="13.5">
      <c r="F29378" s="156" t="s">
        <v>4893</v>
      </c>
      <c r="H29378">
        <v>101257</v>
      </c>
    </row>
    <row r="29379" spans="6:8" ht="13.5">
      <c r="F29379" s="156" t="s">
        <v>4893</v>
      </c>
      <c r="H29379">
        <v>101257</v>
      </c>
    </row>
    <row r="29380" spans="6:8" ht="13.5">
      <c r="F29380" s="156" t="s">
        <v>4893</v>
      </c>
      <c r="H29380">
        <v>101257</v>
      </c>
    </row>
    <row r="29381" spans="6:8" ht="13.5">
      <c r="F29381" s="156" t="s">
        <v>4893</v>
      </c>
      <c r="H29381">
        <v>101257</v>
      </c>
    </row>
    <row r="29382" spans="6:8" ht="13.5">
      <c r="F29382" s="156" t="s">
        <v>4894</v>
      </c>
      <c r="H29382">
        <v>101258</v>
      </c>
    </row>
    <row r="29383" spans="6:8" ht="13.5">
      <c r="F29383" s="156" t="s">
        <v>4894</v>
      </c>
      <c r="H29383">
        <v>101258</v>
      </c>
    </row>
    <row r="29384" spans="6:8" ht="13.5">
      <c r="F29384" s="156" t="s">
        <v>4894</v>
      </c>
      <c r="H29384">
        <v>101258</v>
      </c>
    </row>
    <row r="29385" spans="6:8" ht="13.5">
      <c r="F29385" s="156" t="s">
        <v>4894</v>
      </c>
      <c r="H29385">
        <v>101258</v>
      </c>
    </row>
    <row r="29386" spans="6:8" ht="13.5">
      <c r="F29386" s="156" t="s">
        <v>4894</v>
      </c>
      <c r="H29386">
        <v>101258</v>
      </c>
    </row>
    <row r="29387" spans="6:8" ht="13.5">
      <c r="F29387" s="156" t="s">
        <v>4894</v>
      </c>
      <c r="H29387">
        <v>101258</v>
      </c>
    </row>
    <row r="29388" spans="6:8" ht="13.5">
      <c r="F29388" s="156" t="s">
        <v>4895</v>
      </c>
      <c r="H29388">
        <v>101259</v>
      </c>
    </row>
    <row r="29389" spans="6:8" ht="13.5">
      <c r="F29389" s="156" t="s">
        <v>4895</v>
      </c>
      <c r="H29389">
        <v>101259</v>
      </c>
    </row>
    <row r="29390" spans="6:8" ht="13.5">
      <c r="F29390" s="156" t="s">
        <v>4895</v>
      </c>
      <c r="H29390">
        <v>101259</v>
      </c>
    </row>
    <row r="29391" spans="6:8" ht="13.5">
      <c r="F29391" s="156" t="s">
        <v>4895</v>
      </c>
      <c r="H29391">
        <v>101259</v>
      </c>
    </row>
    <row r="29392" spans="6:8" ht="13.5">
      <c r="F29392" s="156" t="s">
        <v>4895</v>
      </c>
      <c r="H29392">
        <v>101259</v>
      </c>
    </row>
    <row r="29393" spans="6:8" ht="13.5">
      <c r="F29393" s="156" t="s">
        <v>4895</v>
      </c>
      <c r="H29393">
        <v>101259</v>
      </c>
    </row>
    <row r="29394" spans="6:8" ht="13.5">
      <c r="F29394" s="156" t="s">
        <v>4896</v>
      </c>
      <c r="H29394">
        <v>101260</v>
      </c>
    </row>
    <row r="29395" spans="6:8" ht="13.5">
      <c r="F29395" s="156" t="s">
        <v>4896</v>
      </c>
      <c r="H29395">
        <v>101260</v>
      </c>
    </row>
    <row r="29396" spans="6:8" ht="13.5">
      <c r="F29396" s="156" t="s">
        <v>4896</v>
      </c>
      <c r="H29396">
        <v>101260</v>
      </c>
    </row>
    <row r="29397" spans="6:8" ht="13.5">
      <c r="F29397" s="156" t="s">
        <v>4896</v>
      </c>
      <c r="H29397">
        <v>101260</v>
      </c>
    </row>
    <row r="29398" spans="6:8" ht="13.5">
      <c r="F29398" s="156" t="s">
        <v>4896</v>
      </c>
      <c r="H29398">
        <v>101260</v>
      </c>
    </row>
    <row r="29399" spans="6:8" ht="13.5">
      <c r="F29399" s="156" t="s">
        <v>4896</v>
      </c>
      <c r="H29399">
        <v>101260</v>
      </c>
    </row>
    <row r="29400" spans="6:8" ht="13.5">
      <c r="F29400" s="156" t="s">
        <v>4897</v>
      </c>
      <c r="H29400">
        <v>101261</v>
      </c>
    </row>
    <row r="29401" spans="6:8" ht="13.5">
      <c r="F29401" s="156" t="s">
        <v>4897</v>
      </c>
      <c r="H29401">
        <v>101261</v>
      </c>
    </row>
    <row r="29402" spans="6:8" ht="13.5">
      <c r="F29402" s="156" t="s">
        <v>4897</v>
      </c>
      <c r="H29402">
        <v>101261</v>
      </c>
    </row>
    <row r="29403" spans="6:8" ht="13.5">
      <c r="F29403" s="156" t="s">
        <v>4897</v>
      </c>
      <c r="H29403">
        <v>101261</v>
      </c>
    </row>
    <row r="29404" spans="6:8" ht="13.5">
      <c r="F29404" s="156" t="s">
        <v>4897</v>
      </c>
      <c r="H29404">
        <v>101261</v>
      </c>
    </row>
    <row r="29405" spans="6:8" ht="13.5">
      <c r="F29405" s="156" t="s">
        <v>4897</v>
      </c>
      <c r="H29405">
        <v>101261</v>
      </c>
    </row>
    <row r="29406" spans="6:8" ht="13.5">
      <c r="F29406" s="156" t="s">
        <v>4898</v>
      </c>
      <c r="H29406">
        <v>101262</v>
      </c>
    </row>
    <row r="29407" spans="6:8" ht="13.5">
      <c r="F29407" s="156" t="s">
        <v>4898</v>
      </c>
      <c r="H29407">
        <v>101262</v>
      </c>
    </row>
    <row r="29408" spans="6:8" ht="13.5">
      <c r="F29408" s="156" t="s">
        <v>4898</v>
      </c>
      <c r="H29408">
        <v>101262</v>
      </c>
    </row>
    <row r="29409" spans="6:8" ht="13.5">
      <c r="F29409" s="156" t="s">
        <v>4898</v>
      </c>
      <c r="H29409">
        <v>101262</v>
      </c>
    </row>
    <row r="29410" spans="6:8" ht="13.5">
      <c r="F29410" s="156" t="s">
        <v>4898</v>
      </c>
      <c r="H29410">
        <v>101262</v>
      </c>
    </row>
    <row r="29411" spans="6:8" ht="13.5">
      <c r="F29411" s="156" t="s">
        <v>4898</v>
      </c>
      <c r="H29411">
        <v>101262</v>
      </c>
    </row>
    <row r="29412" spans="6:8" ht="13.5">
      <c r="F29412" s="156" t="s">
        <v>4899</v>
      </c>
      <c r="H29412">
        <v>101263</v>
      </c>
    </row>
    <row r="29413" spans="6:8" ht="13.5">
      <c r="F29413" s="156" t="s">
        <v>4899</v>
      </c>
      <c r="H29413">
        <v>101263</v>
      </c>
    </row>
    <row r="29414" spans="6:8" ht="13.5">
      <c r="F29414" s="156" t="s">
        <v>4899</v>
      </c>
      <c r="H29414">
        <v>101263</v>
      </c>
    </row>
    <row r="29415" spans="6:8" ht="13.5">
      <c r="F29415" s="156" t="s">
        <v>4899</v>
      </c>
      <c r="H29415">
        <v>101263</v>
      </c>
    </row>
    <row r="29416" spans="6:8" ht="13.5">
      <c r="F29416" s="156" t="s">
        <v>4899</v>
      </c>
      <c r="H29416">
        <v>101263</v>
      </c>
    </row>
    <row r="29417" spans="6:8" ht="13.5">
      <c r="F29417" s="156" t="s">
        <v>4899</v>
      </c>
      <c r="H29417">
        <v>101263</v>
      </c>
    </row>
    <row r="29418" spans="6:8" ht="13.5">
      <c r="F29418" s="156" t="s">
        <v>4900</v>
      </c>
      <c r="H29418">
        <v>101264</v>
      </c>
    </row>
    <row r="29419" spans="6:8" ht="13.5">
      <c r="F29419" s="156" t="s">
        <v>4900</v>
      </c>
      <c r="H29419">
        <v>101264</v>
      </c>
    </row>
    <row r="29420" spans="6:8" ht="13.5">
      <c r="F29420" s="156" t="s">
        <v>4900</v>
      </c>
      <c r="H29420">
        <v>101264</v>
      </c>
    </row>
    <row r="29421" spans="6:8" ht="13.5">
      <c r="F29421" s="156" t="s">
        <v>4900</v>
      </c>
      <c r="H29421">
        <v>101264</v>
      </c>
    </row>
    <row r="29422" spans="6:8" ht="13.5">
      <c r="F29422" s="156" t="s">
        <v>4900</v>
      </c>
      <c r="H29422">
        <v>101264</v>
      </c>
    </row>
    <row r="29423" spans="6:8" ht="13.5">
      <c r="F29423" s="156" t="s">
        <v>4900</v>
      </c>
      <c r="H29423">
        <v>101264</v>
      </c>
    </row>
    <row r="29424" spans="6:8" ht="13.5">
      <c r="F29424" s="156" t="s">
        <v>4901</v>
      </c>
      <c r="H29424">
        <v>101265</v>
      </c>
    </row>
    <row r="29425" spans="6:8" ht="13.5">
      <c r="F29425" s="156" t="s">
        <v>4901</v>
      </c>
      <c r="H29425">
        <v>101265</v>
      </c>
    </row>
    <row r="29426" spans="6:8" ht="13.5">
      <c r="F29426" s="156" t="s">
        <v>4901</v>
      </c>
      <c r="H29426">
        <v>101265</v>
      </c>
    </row>
    <row r="29427" spans="6:8" ht="13.5">
      <c r="F29427" s="156" t="s">
        <v>4901</v>
      </c>
      <c r="H29427">
        <v>101265</v>
      </c>
    </row>
    <row r="29428" spans="6:8" ht="13.5">
      <c r="F29428" s="156" t="s">
        <v>4901</v>
      </c>
      <c r="H29428">
        <v>101265</v>
      </c>
    </row>
    <row r="29429" spans="6:8" ht="13.5">
      <c r="F29429" s="156" t="s">
        <v>4901</v>
      </c>
      <c r="H29429">
        <v>101265</v>
      </c>
    </row>
    <row r="29430" spans="6:8" ht="13.5">
      <c r="F29430" s="156" t="s">
        <v>4902</v>
      </c>
      <c r="H29430">
        <v>101266</v>
      </c>
    </row>
    <row r="29431" spans="6:8" ht="13.5">
      <c r="F29431" s="156" t="s">
        <v>4902</v>
      </c>
      <c r="H29431">
        <v>101266</v>
      </c>
    </row>
    <row r="29432" spans="6:8" ht="13.5">
      <c r="F29432" s="156" t="s">
        <v>4902</v>
      </c>
      <c r="H29432">
        <v>101266</v>
      </c>
    </row>
    <row r="29433" spans="6:8" ht="13.5">
      <c r="F29433" s="156" t="s">
        <v>4902</v>
      </c>
      <c r="H29433">
        <v>101266</v>
      </c>
    </row>
    <row r="29434" spans="6:8" ht="13.5">
      <c r="F29434" s="156" t="s">
        <v>4902</v>
      </c>
      <c r="H29434">
        <v>101266</v>
      </c>
    </row>
    <row r="29435" spans="6:8" ht="13.5">
      <c r="F29435" s="156" t="s">
        <v>4902</v>
      </c>
      <c r="H29435">
        <v>101266</v>
      </c>
    </row>
    <row r="29436" spans="6:8" ht="13.5">
      <c r="F29436" s="156" t="s">
        <v>4903</v>
      </c>
      <c r="H29436">
        <v>101267</v>
      </c>
    </row>
    <row r="29437" spans="6:8" ht="13.5">
      <c r="F29437" s="156" t="s">
        <v>4903</v>
      </c>
      <c r="H29437">
        <v>101267</v>
      </c>
    </row>
    <row r="29438" spans="6:8" ht="13.5">
      <c r="F29438" s="156" t="s">
        <v>4903</v>
      </c>
      <c r="H29438">
        <v>101267</v>
      </c>
    </row>
    <row r="29439" spans="6:8" ht="13.5">
      <c r="F29439" s="156" t="s">
        <v>4903</v>
      </c>
      <c r="H29439">
        <v>101267</v>
      </c>
    </row>
    <row r="29440" spans="6:8" ht="13.5">
      <c r="F29440" s="156" t="s">
        <v>4903</v>
      </c>
      <c r="H29440">
        <v>101267</v>
      </c>
    </row>
    <row r="29441" spans="6:8" ht="13.5">
      <c r="F29441" s="156" t="s">
        <v>4903</v>
      </c>
      <c r="H29441">
        <v>101267</v>
      </c>
    </row>
    <row r="29442" spans="6:8" ht="13.5">
      <c r="F29442" s="156" t="s">
        <v>4904</v>
      </c>
      <c r="H29442">
        <v>101268</v>
      </c>
    </row>
    <row r="29443" spans="6:8" ht="13.5">
      <c r="F29443" s="156" t="s">
        <v>4904</v>
      </c>
      <c r="H29443">
        <v>101268</v>
      </c>
    </row>
    <row r="29444" spans="6:8" ht="13.5">
      <c r="F29444" s="156" t="s">
        <v>4904</v>
      </c>
      <c r="H29444">
        <v>101268</v>
      </c>
    </row>
    <row r="29445" spans="6:8" ht="13.5">
      <c r="F29445" s="156" t="s">
        <v>4904</v>
      </c>
      <c r="H29445">
        <v>101268</v>
      </c>
    </row>
    <row r="29446" spans="6:8" ht="13.5">
      <c r="F29446" s="156" t="s">
        <v>4904</v>
      </c>
      <c r="H29446">
        <v>101268</v>
      </c>
    </row>
    <row r="29447" spans="6:8" ht="13.5">
      <c r="F29447" s="156" t="s">
        <v>4904</v>
      </c>
      <c r="H29447">
        <v>101268</v>
      </c>
    </row>
    <row r="29448" spans="6:8" ht="13.5">
      <c r="F29448" s="156" t="s">
        <v>4905</v>
      </c>
      <c r="H29448">
        <v>101269</v>
      </c>
    </row>
    <row r="29449" spans="6:8" ht="13.5">
      <c r="F29449" s="156" t="s">
        <v>4905</v>
      </c>
      <c r="H29449">
        <v>101269</v>
      </c>
    </row>
    <row r="29450" spans="6:8" ht="13.5">
      <c r="F29450" s="156" t="s">
        <v>4905</v>
      </c>
      <c r="H29450">
        <v>101269</v>
      </c>
    </row>
    <row r="29451" spans="6:8" ht="13.5">
      <c r="F29451" s="156" t="s">
        <v>4905</v>
      </c>
      <c r="H29451">
        <v>101269</v>
      </c>
    </row>
    <row r="29452" spans="6:8" ht="13.5">
      <c r="F29452" s="156" t="s">
        <v>4905</v>
      </c>
      <c r="H29452">
        <v>101269</v>
      </c>
    </row>
    <row r="29453" spans="6:8" ht="13.5">
      <c r="F29453" s="156" t="s">
        <v>4905</v>
      </c>
      <c r="H29453">
        <v>101269</v>
      </c>
    </row>
    <row r="29454" spans="6:8" ht="13.5">
      <c r="F29454" s="156" t="s">
        <v>4906</v>
      </c>
      <c r="H29454">
        <v>101270</v>
      </c>
    </row>
    <row r="29455" spans="6:8" ht="13.5">
      <c r="F29455" s="156" t="s">
        <v>4906</v>
      </c>
      <c r="H29455">
        <v>101270</v>
      </c>
    </row>
    <row r="29456" spans="6:8" ht="13.5">
      <c r="F29456" s="156" t="s">
        <v>4906</v>
      </c>
      <c r="H29456">
        <v>101270</v>
      </c>
    </row>
    <row r="29457" spans="6:8" ht="13.5">
      <c r="F29457" s="156" t="s">
        <v>4906</v>
      </c>
      <c r="H29457">
        <v>101270</v>
      </c>
    </row>
    <row r="29458" spans="6:8" ht="13.5">
      <c r="F29458" s="156" t="s">
        <v>4906</v>
      </c>
      <c r="H29458">
        <v>101270</v>
      </c>
    </row>
    <row r="29459" spans="6:8" ht="13.5">
      <c r="F29459" s="156" t="s">
        <v>4906</v>
      </c>
      <c r="H29459">
        <v>101270</v>
      </c>
    </row>
    <row r="29460" spans="6:8" ht="13.5">
      <c r="F29460" s="156" t="s">
        <v>4907</v>
      </c>
      <c r="H29460">
        <v>101271</v>
      </c>
    </row>
    <row r="29461" spans="6:8" ht="13.5">
      <c r="F29461" s="156" t="s">
        <v>4907</v>
      </c>
      <c r="H29461">
        <v>101271</v>
      </c>
    </row>
    <row r="29462" spans="6:8" ht="13.5">
      <c r="F29462" s="156" t="s">
        <v>4907</v>
      </c>
      <c r="H29462">
        <v>101271</v>
      </c>
    </row>
    <row r="29463" spans="6:8" ht="13.5">
      <c r="F29463" s="156" t="s">
        <v>4907</v>
      </c>
      <c r="H29463">
        <v>101271</v>
      </c>
    </row>
    <row r="29464" spans="6:8" ht="13.5">
      <c r="F29464" s="156" t="s">
        <v>4907</v>
      </c>
      <c r="H29464">
        <v>101271</v>
      </c>
    </row>
    <row r="29465" spans="6:8" ht="13.5">
      <c r="F29465" s="156" t="s">
        <v>4907</v>
      </c>
      <c r="H29465">
        <v>101271</v>
      </c>
    </row>
    <row r="29466" spans="6:8" ht="13.5">
      <c r="F29466" s="156" t="s">
        <v>4908</v>
      </c>
      <c r="H29466">
        <v>101272</v>
      </c>
    </row>
    <row r="29467" spans="6:8" ht="13.5">
      <c r="F29467" s="156" t="s">
        <v>4908</v>
      </c>
      <c r="H29467">
        <v>101272</v>
      </c>
    </row>
    <row r="29468" spans="6:8" ht="13.5">
      <c r="F29468" s="156" t="s">
        <v>4908</v>
      </c>
      <c r="H29468">
        <v>101272</v>
      </c>
    </row>
    <row r="29469" spans="6:8" ht="13.5">
      <c r="F29469" s="156" t="s">
        <v>4908</v>
      </c>
      <c r="H29469">
        <v>101272</v>
      </c>
    </row>
    <row r="29470" spans="6:8" ht="13.5">
      <c r="F29470" s="156" t="s">
        <v>4908</v>
      </c>
      <c r="H29470">
        <v>101272</v>
      </c>
    </row>
    <row r="29471" spans="6:8" ht="13.5">
      <c r="F29471" s="156" t="s">
        <v>4908</v>
      </c>
      <c r="H29471">
        <v>101272</v>
      </c>
    </row>
    <row r="29472" spans="6:8" ht="13.5">
      <c r="F29472" s="156" t="s">
        <v>4909</v>
      </c>
      <c r="H29472">
        <v>101273</v>
      </c>
    </row>
    <row r="29473" spans="6:8" ht="13.5">
      <c r="F29473" s="156" t="s">
        <v>4909</v>
      </c>
      <c r="H29473">
        <v>101273</v>
      </c>
    </row>
    <row r="29474" spans="6:8" ht="13.5">
      <c r="F29474" s="156" t="s">
        <v>4909</v>
      </c>
      <c r="H29474">
        <v>101273</v>
      </c>
    </row>
    <row r="29475" spans="6:8" ht="13.5">
      <c r="F29475" s="156" t="s">
        <v>4909</v>
      </c>
      <c r="H29475">
        <v>101273</v>
      </c>
    </row>
    <row r="29476" spans="6:8" ht="13.5">
      <c r="F29476" s="156" t="s">
        <v>4909</v>
      </c>
      <c r="H29476">
        <v>101273</v>
      </c>
    </row>
    <row r="29477" spans="6:8" ht="13.5">
      <c r="F29477" s="156" t="s">
        <v>4909</v>
      </c>
      <c r="H29477">
        <v>101273</v>
      </c>
    </row>
    <row r="29478" spans="6:8" ht="13.5">
      <c r="F29478" s="156" t="s">
        <v>4910</v>
      </c>
      <c r="H29478">
        <v>101274</v>
      </c>
    </row>
    <row r="29479" spans="6:8" ht="13.5">
      <c r="F29479" s="156" t="s">
        <v>4910</v>
      </c>
      <c r="H29479">
        <v>101274</v>
      </c>
    </row>
    <row r="29480" spans="6:8" ht="13.5">
      <c r="F29480" s="156" t="s">
        <v>4910</v>
      </c>
      <c r="H29480">
        <v>101274</v>
      </c>
    </row>
    <row r="29481" spans="6:8" ht="13.5">
      <c r="F29481" s="156" t="s">
        <v>4910</v>
      </c>
      <c r="H29481">
        <v>101274</v>
      </c>
    </row>
    <row r="29482" spans="6:8" ht="13.5">
      <c r="F29482" s="156" t="s">
        <v>4910</v>
      </c>
      <c r="H29482">
        <v>101274</v>
      </c>
    </row>
    <row r="29483" spans="6:8" ht="13.5">
      <c r="F29483" s="156" t="s">
        <v>4910</v>
      </c>
      <c r="H29483">
        <v>101274</v>
      </c>
    </row>
    <row r="29484" spans="6:8" ht="13.5">
      <c r="F29484" s="156" t="s">
        <v>4911</v>
      </c>
      <c r="H29484">
        <v>101275</v>
      </c>
    </row>
    <row r="29485" spans="6:8" ht="13.5">
      <c r="F29485" s="156" t="s">
        <v>4911</v>
      </c>
      <c r="H29485">
        <v>101275</v>
      </c>
    </row>
    <row r="29486" spans="6:8" ht="13.5">
      <c r="F29486" s="156" t="s">
        <v>4911</v>
      </c>
      <c r="H29486">
        <v>101275</v>
      </c>
    </row>
    <row r="29487" spans="6:8" ht="13.5">
      <c r="F29487" s="156" t="s">
        <v>4911</v>
      </c>
      <c r="H29487">
        <v>101275</v>
      </c>
    </row>
    <row r="29488" spans="6:8" ht="13.5">
      <c r="F29488" s="156" t="s">
        <v>4911</v>
      </c>
      <c r="H29488">
        <v>101275</v>
      </c>
    </row>
    <row r="29489" spans="6:8" ht="13.5">
      <c r="F29489" s="156" t="s">
        <v>4911</v>
      </c>
      <c r="H29489">
        <v>101275</v>
      </c>
    </row>
    <row r="29490" spans="6:8" ht="13.5">
      <c r="F29490" s="156" t="s">
        <v>4912</v>
      </c>
      <c r="H29490">
        <v>101276</v>
      </c>
    </row>
    <row r="29491" spans="6:8" ht="13.5">
      <c r="F29491" s="156" t="s">
        <v>4912</v>
      </c>
      <c r="H29491">
        <v>101276</v>
      </c>
    </row>
    <row r="29492" spans="6:8" ht="13.5">
      <c r="F29492" s="156" t="s">
        <v>4912</v>
      </c>
      <c r="H29492">
        <v>101276</v>
      </c>
    </row>
    <row r="29493" spans="6:8" ht="13.5">
      <c r="F29493" s="156" t="s">
        <v>4912</v>
      </c>
      <c r="H29493">
        <v>101276</v>
      </c>
    </row>
    <row r="29494" spans="6:8" ht="13.5">
      <c r="F29494" s="156" t="s">
        <v>4912</v>
      </c>
      <c r="H29494">
        <v>101276</v>
      </c>
    </row>
    <row r="29495" spans="6:8" ht="13.5">
      <c r="F29495" s="156" t="s">
        <v>4912</v>
      </c>
      <c r="H29495">
        <v>101276</v>
      </c>
    </row>
    <row r="29496" spans="6:8" ht="13.5">
      <c r="F29496" s="156" t="s">
        <v>4913</v>
      </c>
      <c r="H29496">
        <v>101277</v>
      </c>
    </row>
    <row r="29497" spans="6:8" ht="13.5">
      <c r="F29497" s="156" t="s">
        <v>4913</v>
      </c>
      <c r="H29497">
        <v>101277</v>
      </c>
    </row>
    <row r="29498" spans="6:8" ht="13.5">
      <c r="F29498" s="156" t="s">
        <v>4913</v>
      </c>
      <c r="H29498">
        <v>101277</v>
      </c>
    </row>
    <row r="29499" spans="6:8" ht="13.5">
      <c r="F29499" s="156" t="s">
        <v>4913</v>
      </c>
      <c r="H29499">
        <v>101277</v>
      </c>
    </row>
    <row r="29500" spans="6:8" ht="13.5">
      <c r="F29500" s="156" t="s">
        <v>4913</v>
      </c>
      <c r="H29500">
        <v>101277</v>
      </c>
    </row>
    <row r="29501" spans="6:8" ht="13.5">
      <c r="F29501" s="156" t="s">
        <v>4913</v>
      </c>
      <c r="H29501">
        <v>101277</v>
      </c>
    </row>
    <row r="29502" spans="6:8" ht="13.5">
      <c r="F29502" s="156" t="s">
        <v>4914</v>
      </c>
      <c r="H29502">
        <v>72915</v>
      </c>
    </row>
    <row r="29503" spans="6:8" ht="13.5">
      <c r="F29503" s="156" t="s">
        <v>4914</v>
      </c>
      <c r="H29503">
        <v>72915</v>
      </c>
    </row>
    <row r="29504" spans="6:8" ht="13.5">
      <c r="F29504" s="156" t="s">
        <v>4914</v>
      </c>
      <c r="H29504">
        <v>72915</v>
      </c>
    </row>
    <row r="29505" spans="6:8" ht="13.5">
      <c r="F29505" s="156" t="s">
        <v>4915</v>
      </c>
      <c r="H29505">
        <v>72917</v>
      </c>
    </row>
    <row r="29506" spans="6:8" ht="13.5">
      <c r="F29506" s="156" t="s">
        <v>4915</v>
      </c>
      <c r="H29506">
        <v>72917</v>
      </c>
    </row>
    <row r="29507" spans="6:8" ht="13.5">
      <c r="F29507" s="156" t="s">
        <v>4915</v>
      </c>
      <c r="H29507">
        <v>72917</v>
      </c>
    </row>
    <row r="29508" spans="6:8" ht="13.5">
      <c r="F29508" s="156" t="s">
        <v>4916</v>
      </c>
      <c r="H29508">
        <v>72918</v>
      </c>
    </row>
    <row r="29509" spans="6:8" ht="13.5">
      <c r="F29509" s="156" t="s">
        <v>4916</v>
      </c>
      <c r="H29509">
        <v>72918</v>
      </c>
    </row>
    <row r="29510" spans="6:8" ht="13.5">
      <c r="F29510" s="156" t="s">
        <v>4916</v>
      </c>
      <c r="H29510">
        <v>72918</v>
      </c>
    </row>
    <row r="29511" spans="6:8" ht="13.5">
      <c r="F29511" s="156" t="s">
        <v>4917</v>
      </c>
      <c r="H29511" t="s">
        <v>4917</v>
      </c>
    </row>
    <row r="29512" spans="6:8" ht="13.5">
      <c r="F29512" s="156" t="s">
        <v>4917</v>
      </c>
      <c r="H29512" t="s">
        <v>4917</v>
      </c>
    </row>
    <row r="29513" spans="6:8" ht="13.5">
      <c r="F29513" s="156" t="s">
        <v>4918</v>
      </c>
      <c r="H29513" t="s">
        <v>4918</v>
      </c>
    </row>
    <row r="29514" spans="6:8" ht="13.5">
      <c r="F29514" s="156" t="s">
        <v>4918</v>
      </c>
      <c r="H29514" t="s">
        <v>4918</v>
      </c>
    </row>
    <row r="29515" spans="6:8" ht="13.5">
      <c r="F29515" s="156" t="s">
        <v>4919</v>
      </c>
      <c r="H29515">
        <v>83343</v>
      </c>
    </row>
    <row r="29516" spans="6:8" ht="13.5">
      <c r="F29516" s="156" t="s">
        <v>4919</v>
      </c>
      <c r="H29516">
        <v>83343</v>
      </c>
    </row>
    <row r="29517" spans="6:8" ht="13.5">
      <c r="F29517" s="156" t="s">
        <v>4919</v>
      </c>
      <c r="H29517">
        <v>83343</v>
      </c>
    </row>
    <row r="29518" spans="6:8" ht="13.5">
      <c r="F29518" s="156" t="s">
        <v>4920</v>
      </c>
      <c r="H29518">
        <v>90082</v>
      </c>
    </row>
    <row r="29519" spans="6:8" ht="13.5">
      <c r="F29519" s="156" t="s">
        <v>4920</v>
      </c>
      <c r="H29519">
        <v>90082</v>
      </c>
    </row>
    <row r="29520" spans="6:8" ht="13.5">
      <c r="F29520" s="156" t="s">
        <v>4920</v>
      </c>
      <c r="H29520">
        <v>90082</v>
      </c>
    </row>
    <row r="29521" spans="6:8" ht="13.5">
      <c r="F29521" s="156" t="s">
        <v>4920</v>
      </c>
      <c r="H29521">
        <v>90082</v>
      </c>
    </row>
    <row r="29522" spans="6:8" ht="13.5">
      <c r="F29522" s="156" t="s">
        <v>4921</v>
      </c>
      <c r="H29522">
        <v>90084</v>
      </c>
    </row>
    <row r="29523" spans="6:8" ht="13.5">
      <c r="F29523" s="156" t="s">
        <v>4921</v>
      </c>
      <c r="H29523">
        <v>90084</v>
      </c>
    </row>
    <row r="29524" spans="6:8" ht="13.5">
      <c r="F29524" s="156" t="s">
        <v>4921</v>
      </c>
      <c r="H29524">
        <v>90084</v>
      </c>
    </row>
    <row r="29525" spans="6:8" ht="13.5">
      <c r="F29525" s="156" t="s">
        <v>4921</v>
      </c>
      <c r="H29525">
        <v>90084</v>
      </c>
    </row>
    <row r="29526" spans="6:8" ht="13.5">
      <c r="F29526" s="156" t="s">
        <v>4922</v>
      </c>
      <c r="H29526">
        <v>90085</v>
      </c>
    </row>
    <row r="29527" spans="6:8" ht="13.5">
      <c r="F29527" s="156" t="s">
        <v>4922</v>
      </c>
      <c r="H29527">
        <v>90085</v>
      </c>
    </row>
    <row r="29528" spans="6:8" ht="13.5">
      <c r="F29528" s="156" t="s">
        <v>4922</v>
      </c>
      <c r="H29528">
        <v>90085</v>
      </c>
    </row>
    <row r="29529" spans="6:8" ht="13.5">
      <c r="F29529" s="156" t="s">
        <v>4922</v>
      </c>
      <c r="H29529">
        <v>90085</v>
      </c>
    </row>
    <row r="29530" spans="6:8" ht="13.5">
      <c r="F29530" s="156" t="s">
        <v>4923</v>
      </c>
      <c r="H29530">
        <v>90086</v>
      </c>
    </row>
    <row r="29531" spans="6:8" ht="13.5">
      <c r="F29531" s="156" t="s">
        <v>4923</v>
      </c>
      <c r="H29531">
        <v>90086</v>
      </c>
    </row>
    <row r="29532" spans="6:8" ht="13.5">
      <c r="F29532" s="156" t="s">
        <v>4923</v>
      </c>
      <c r="H29532">
        <v>90086</v>
      </c>
    </row>
    <row r="29533" spans="6:8" ht="13.5">
      <c r="F29533" s="156" t="s">
        <v>4923</v>
      </c>
      <c r="H29533">
        <v>90086</v>
      </c>
    </row>
    <row r="29534" spans="6:8" ht="13.5">
      <c r="F29534" s="156" t="s">
        <v>4924</v>
      </c>
      <c r="H29534">
        <v>90087</v>
      </c>
    </row>
    <row r="29535" spans="6:8" ht="13.5">
      <c r="F29535" s="156" t="s">
        <v>4924</v>
      </c>
      <c r="H29535">
        <v>90087</v>
      </c>
    </row>
    <row r="29536" spans="6:8" ht="13.5">
      <c r="F29536" s="156" t="s">
        <v>4924</v>
      </c>
      <c r="H29536">
        <v>90087</v>
      </c>
    </row>
    <row r="29537" spans="6:8" ht="13.5">
      <c r="F29537" s="156" t="s">
        <v>4924</v>
      </c>
      <c r="H29537">
        <v>90087</v>
      </c>
    </row>
    <row r="29538" spans="6:8" ht="13.5">
      <c r="F29538" s="156" t="s">
        <v>4925</v>
      </c>
      <c r="H29538">
        <v>90088</v>
      </c>
    </row>
    <row r="29539" spans="6:8" ht="13.5">
      <c r="F29539" s="156" t="s">
        <v>4925</v>
      </c>
      <c r="H29539">
        <v>90088</v>
      </c>
    </row>
    <row r="29540" spans="6:8" ht="13.5">
      <c r="F29540" s="156" t="s">
        <v>4925</v>
      </c>
      <c r="H29540">
        <v>90088</v>
      </c>
    </row>
    <row r="29541" spans="6:8" ht="13.5">
      <c r="F29541" s="156" t="s">
        <v>4925</v>
      </c>
      <c r="H29541">
        <v>90088</v>
      </c>
    </row>
    <row r="29542" spans="6:8" ht="13.5">
      <c r="F29542" s="156" t="s">
        <v>4926</v>
      </c>
      <c r="H29542">
        <v>90090</v>
      </c>
    </row>
    <row r="29543" spans="6:8" ht="13.5">
      <c r="F29543" s="156" t="s">
        <v>4926</v>
      </c>
      <c r="H29543">
        <v>90090</v>
      </c>
    </row>
    <row r="29544" spans="6:8" ht="13.5">
      <c r="F29544" s="156" t="s">
        <v>4926</v>
      </c>
      <c r="H29544">
        <v>90090</v>
      </c>
    </row>
    <row r="29545" spans="6:8" ht="13.5">
      <c r="F29545" s="156" t="s">
        <v>4926</v>
      </c>
      <c r="H29545">
        <v>90090</v>
      </c>
    </row>
    <row r="29546" spans="6:8" ht="13.5">
      <c r="F29546" s="156" t="s">
        <v>4927</v>
      </c>
      <c r="H29546">
        <v>90091</v>
      </c>
    </row>
    <row r="29547" spans="6:8" ht="13.5">
      <c r="F29547" s="156" t="s">
        <v>4927</v>
      </c>
      <c r="H29547">
        <v>90091</v>
      </c>
    </row>
    <row r="29548" spans="6:8" ht="13.5">
      <c r="F29548" s="156" t="s">
        <v>4927</v>
      </c>
      <c r="H29548">
        <v>90091</v>
      </c>
    </row>
    <row r="29549" spans="6:8" ht="13.5">
      <c r="F29549" s="156" t="s">
        <v>4927</v>
      </c>
      <c r="H29549">
        <v>90091</v>
      </c>
    </row>
    <row r="29550" spans="6:8" ht="13.5">
      <c r="F29550" s="156" t="s">
        <v>4928</v>
      </c>
      <c r="H29550">
        <v>90092</v>
      </c>
    </row>
    <row r="29551" spans="6:8" ht="13.5">
      <c r="F29551" s="156" t="s">
        <v>4928</v>
      </c>
      <c r="H29551">
        <v>90092</v>
      </c>
    </row>
    <row r="29552" spans="6:8" ht="13.5">
      <c r="F29552" s="156" t="s">
        <v>4928</v>
      </c>
      <c r="H29552">
        <v>90092</v>
      </c>
    </row>
    <row r="29553" spans="6:8" ht="13.5">
      <c r="F29553" s="156" t="s">
        <v>4928</v>
      </c>
      <c r="H29553">
        <v>90092</v>
      </c>
    </row>
    <row r="29554" spans="6:8" ht="13.5">
      <c r="F29554" s="156" t="s">
        <v>4929</v>
      </c>
      <c r="H29554">
        <v>90093</v>
      </c>
    </row>
    <row r="29555" spans="6:8" ht="13.5">
      <c r="F29555" s="156" t="s">
        <v>4929</v>
      </c>
      <c r="H29555">
        <v>90093</v>
      </c>
    </row>
    <row r="29556" spans="6:8" ht="13.5">
      <c r="F29556" s="156" t="s">
        <v>4929</v>
      </c>
      <c r="H29556">
        <v>90093</v>
      </c>
    </row>
    <row r="29557" spans="6:8" ht="13.5">
      <c r="F29557" s="156" t="s">
        <v>4929</v>
      </c>
      <c r="H29557">
        <v>90093</v>
      </c>
    </row>
    <row r="29558" spans="6:8" ht="13.5">
      <c r="F29558" s="156" t="s">
        <v>4930</v>
      </c>
      <c r="H29558">
        <v>90094</v>
      </c>
    </row>
    <row r="29559" spans="6:8" ht="13.5">
      <c r="F29559" s="156" t="s">
        <v>4930</v>
      </c>
      <c r="H29559">
        <v>90094</v>
      </c>
    </row>
    <row r="29560" spans="6:8" ht="13.5">
      <c r="F29560" s="156" t="s">
        <v>4930</v>
      </c>
      <c r="H29560">
        <v>90094</v>
      </c>
    </row>
    <row r="29561" spans="6:8" ht="13.5">
      <c r="F29561" s="156" t="s">
        <v>4930</v>
      </c>
      <c r="H29561">
        <v>90094</v>
      </c>
    </row>
    <row r="29562" spans="6:8" ht="13.5">
      <c r="F29562" s="156" t="s">
        <v>4931</v>
      </c>
      <c r="H29562">
        <v>90095</v>
      </c>
    </row>
    <row r="29563" spans="6:8" ht="13.5">
      <c r="F29563" s="156" t="s">
        <v>4931</v>
      </c>
      <c r="H29563">
        <v>90095</v>
      </c>
    </row>
    <row r="29564" spans="6:8" ht="13.5">
      <c r="F29564" s="156" t="s">
        <v>4931</v>
      </c>
      <c r="H29564">
        <v>90095</v>
      </c>
    </row>
    <row r="29565" spans="6:8" ht="13.5">
      <c r="F29565" s="156" t="s">
        <v>4931</v>
      </c>
      <c r="H29565">
        <v>90095</v>
      </c>
    </row>
    <row r="29566" spans="6:8" ht="13.5">
      <c r="F29566" s="156" t="s">
        <v>4932</v>
      </c>
      <c r="H29566">
        <v>90096</v>
      </c>
    </row>
    <row r="29567" spans="6:8" ht="13.5">
      <c r="F29567" s="156" t="s">
        <v>4932</v>
      </c>
      <c r="H29567">
        <v>90096</v>
      </c>
    </row>
    <row r="29568" spans="6:8" ht="13.5">
      <c r="F29568" s="156" t="s">
        <v>4932</v>
      </c>
      <c r="H29568">
        <v>90096</v>
      </c>
    </row>
    <row r="29569" spans="6:8" ht="13.5">
      <c r="F29569" s="156" t="s">
        <v>4932</v>
      </c>
      <c r="H29569">
        <v>90096</v>
      </c>
    </row>
    <row r="29570" spans="6:8" ht="13.5">
      <c r="F29570" s="156" t="s">
        <v>4933</v>
      </c>
      <c r="H29570">
        <v>90098</v>
      </c>
    </row>
    <row r="29571" spans="6:8" ht="13.5">
      <c r="F29571" s="156" t="s">
        <v>4933</v>
      </c>
      <c r="H29571">
        <v>90098</v>
      </c>
    </row>
    <row r="29572" spans="6:8" ht="13.5">
      <c r="F29572" s="156" t="s">
        <v>4933</v>
      </c>
      <c r="H29572">
        <v>90098</v>
      </c>
    </row>
    <row r="29573" spans="6:8" ht="13.5">
      <c r="F29573" s="156" t="s">
        <v>4933</v>
      </c>
      <c r="H29573">
        <v>90098</v>
      </c>
    </row>
    <row r="29574" spans="6:8" ht="13.5">
      <c r="F29574" s="156" t="s">
        <v>4934</v>
      </c>
      <c r="H29574">
        <v>90099</v>
      </c>
    </row>
    <row r="29575" spans="6:8" ht="13.5">
      <c r="F29575" s="156" t="s">
        <v>4934</v>
      </c>
      <c r="H29575">
        <v>90099</v>
      </c>
    </row>
    <row r="29576" spans="6:8" ht="13.5">
      <c r="F29576" s="156" t="s">
        <v>4934</v>
      </c>
      <c r="H29576">
        <v>90099</v>
      </c>
    </row>
    <row r="29577" spans="6:8" ht="13.5">
      <c r="F29577" s="156" t="s">
        <v>4934</v>
      </c>
      <c r="H29577">
        <v>90099</v>
      </c>
    </row>
    <row r="29578" spans="6:8" ht="13.5">
      <c r="F29578" s="156" t="s">
        <v>4935</v>
      </c>
      <c r="H29578">
        <v>90100</v>
      </c>
    </row>
    <row r="29579" spans="6:8" ht="13.5">
      <c r="F29579" s="156" t="s">
        <v>4935</v>
      </c>
      <c r="H29579">
        <v>90100</v>
      </c>
    </row>
    <row r="29580" spans="6:8" ht="13.5">
      <c r="F29580" s="156" t="s">
        <v>4935</v>
      </c>
      <c r="H29580">
        <v>90100</v>
      </c>
    </row>
    <row r="29581" spans="6:8" ht="13.5">
      <c r="F29581" s="156" t="s">
        <v>4935</v>
      </c>
      <c r="H29581">
        <v>90100</v>
      </c>
    </row>
    <row r="29582" spans="6:8" ht="13.5">
      <c r="F29582" s="156" t="s">
        <v>4936</v>
      </c>
      <c r="H29582">
        <v>90101</v>
      </c>
    </row>
    <row r="29583" spans="6:8" ht="13.5">
      <c r="F29583" s="156" t="s">
        <v>4936</v>
      </c>
      <c r="H29583">
        <v>90101</v>
      </c>
    </row>
    <row r="29584" spans="6:8" ht="13.5">
      <c r="F29584" s="156" t="s">
        <v>4936</v>
      </c>
      <c r="H29584">
        <v>90101</v>
      </c>
    </row>
    <row r="29585" spans="6:8" ht="13.5">
      <c r="F29585" s="156" t="s">
        <v>4936</v>
      </c>
      <c r="H29585">
        <v>90101</v>
      </c>
    </row>
    <row r="29586" spans="6:8" ht="13.5">
      <c r="F29586" s="156" t="s">
        <v>4937</v>
      </c>
      <c r="H29586">
        <v>90102</v>
      </c>
    </row>
    <row r="29587" spans="6:8" ht="13.5">
      <c r="F29587" s="156" t="s">
        <v>4937</v>
      </c>
      <c r="H29587">
        <v>90102</v>
      </c>
    </row>
    <row r="29588" spans="6:8" ht="13.5">
      <c r="F29588" s="156" t="s">
        <v>4937</v>
      </c>
      <c r="H29588">
        <v>90102</v>
      </c>
    </row>
    <row r="29589" spans="6:8" ht="13.5">
      <c r="F29589" s="156" t="s">
        <v>4937</v>
      </c>
      <c r="H29589">
        <v>90102</v>
      </c>
    </row>
    <row r="29590" spans="6:8" ht="13.5">
      <c r="F29590" s="156" t="s">
        <v>4938</v>
      </c>
      <c r="H29590">
        <v>90105</v>
      </c>
    </row>
    <row r="29591" spans="6:8" ht="13.5">
      <c r="F29591" s="156" t="s">
        <v>4938</v>
      </c>
      <c r="H29591">
        <v>90105</v>
      </c>
    </row>
    <row r="29592" spans="6:8" ht="13.5">
      <c r="F29592" s="156" t="s">
        <v>4938</v>
      </c>
      <c r="H29592">
        <v>90105</v>
      </c>
    </row>
    <row r="29593" spans="6:8" ht="13.5">
      <c r="F29593" s="156" t="s">
        <v>4938</v>
      </c>
      <c r="H29593">
        <v>90105</v>
      </c>
    </row>
    <row r="29594" spans="6:8" ht="13.5">
      <c r="F29594" s="156" t="s">
        <v>4939</v>
      </c>
      <c r="H29594">
        <v>90106</v>
      </c>
    </row>
    <row r="29595" spans="6:8" ht="13.5">
      <c r="F29595" s="156" t="s">
        <v>4939</v>
      </c>
      <c r="H29595">
        <v>90106</v>
      </c>
    </row>
    <row r="29596" spans="6:8" ht="13.5">
      <c r="F29596" s="156" t="s">
        <v>4939</v>
      </c>
      <c r="H29596">
        <v>90106</v>
      </c>
    </row>
    <row r="29597" spans="6:8" ht="13.5">
      <c r="F29597" s="156" t="s">
        <v>4939</v>
      </c>
      <c r="H29597">
        <v>90106</v>
      </c>
    </row>
    <row r="29598" spans="6:8" ht="13.5">
      <c r="F29598" s="156" t="s">
        <v>4940</v>
      </c>
      <c r="H29598">
        <v>90107</v>
      </c>
    </row>
    <row r="29599" spans="6:8" ht="13.5">
      <c r="F29599" s="156" t="s">
        <v>4940</v>
      </c>
      <c r="H29599">
        <v>90107</v>
      </c>
    </row>
    <row r="29600" spans="6:8" ht="13.5">
      <c r="F29600" s="156" t="s">
        <v>4940</v>
      </c>
      <c r="H29600">
        <v>90107</v>
      </c>
    </row>
    <row r="29601" spans="6:8" ht="13.5">
      <c r="F29601" s="156" t="s">
        <v>4940</v>
      </c>
      <c r="H29601">
        <v>90107</v>
      </c>
    </row>
    <row r="29602" spans="6:8" ht="13.5">
      <c r="F29602" s="156" t="s">
        <v>4941</v>
      </c>
      <c r="H29602">
        <v>90108</v>
      </c>
    </row>
    <row r="29603" spans="6:8" ht="13.5">
      <c r="F29603" s="156" t="s">
        <v>4941</v>
      </c>
      <c r="H29603">
        <v>90108</v>
      </c>
    </row>
    <row r="29604" spans="6:8" ht="13.5">
      <c r="F29604" s="156" t="s">
        <v>4941</v>
      </c>
      <c r="H29604">
        <v>90108</v>
      </c>
    </row>
    <row r="29605" spans="6:8" ht="13.5">
      <c r="F29605" s="156" t="s">
        <v>4941</v>
      </c>
      <c r="H29605">
        <v>90108</v>
      </c>
    </row>
    <row r="29606" spans="6:8" ht="13.5">
      <c r="F29606" s="156" t="s">
        <v>4942</v>
      </c>
      <c r="H29606">
        <v>93358</v>
      </c>
    </row>
    <row r="29607" spans="6:8" ht="13.5">
      <c r="F29607" s="156" t="s">
        <v>4942</v>
      </c>
      <c r="H29607">
        <v>93358</v>
      </c>
    </row>
    <row r="29608" spans="6:8" ht="13.5">
      <c r="F29608" s="156" t="s">
        <v>4943</v>
      </c>
      <c r="H29608">
        <v>94304</v>
      </c>
    </row>
    <row r="29609" spans="6:8" ht="13.5">
      <c r="F29609" s="156" t="s">
        <v>4943</v>
      </c>
      <c r="H29609">
        <v>94304</v>
      </c>
    </row>
    <row r="29610" spans="6:8" ht="13.5">
      <c r="F29610" s="156" t="s">
        <v>4943</v>
      </c>
      <c r="H29610">
        <v>94304</v>
      </c>
    </row>
    <row r="29611" spans="6:8" ht="13.5">
      <c r="F29611" s="156" t="s">
        <v>4943</v>
      </c>
      <c r="H29611">
        <v>94304</v>
      </c>
    </row>
    <row r="29612" spans="6:8" ht="13.5">
      <c r="F29612" s="156" t="s">
        <v>4943</v>
      </c>
      <c r="H29612">
        <v>94304</v>
      </c>
    </row>
    <row r="29613" spans="6:8" ht="13.5">
      <c r="F29613" s="156" t="s">
        <v>4943</v>
      </c>
      <c r="H29613">
        <v>94304</v>
      </c>
    </row>
    <row r="29614" spans="6:8" ht="13.5">
      <c r="F29614" s="156" t="s">
        <v>4943</v>
      </c>
      <c r="H29614">
        <v>94304</v>
      </c>
    </row>
    <row r="29615" spans="6:8" ht="13.5">
      <c r="F29615" s="156" t="s">
        <v>4943</v>
      </c>
      <c r="H29615">
        <v>94304</v>
      </c>
    </row>
    <row r="29616" spans="6:8" ht="13.5">
      <c r="F29616" s="156" t="s">
        <v>4943</v>
      </c>
      <c r="H29616">
        <v>94304</v>
      </c>
    </row>
    <row r="29617" spans="6:8" ht="13.5">
      <c r="F29617" s="156" t="s">
        <v>4944</v>
      </c>
      <c r="H29617">
        <v>94305</v>
      </c>
    </row>
    <row r="29618" spans="6:8" ht="13.5">
      <c r="F29618" s="156" t="s">
        <v>4944</v>
      </c>
      <c r="H29618">
        <v>94305</v>
      </c>
    </row>
    <row r="29619" spans="6:8" ht="13.5">
      <c r="F29619" s="156" t="s">
        <v>4944</v>
      </c>
      <c r="H29619">
        <v>94305</v>
      </c>
    </row>
    <row r="29620" spans="6:8" ht="13.5">
      <c r="F29620" s="156" t="s">
        <v>4944</v>
      </c>
      <c r="H29620">
        <v>94305</v>
      </c>
    </row>
    <row r="29621" spans="6:8" ht="13.5">
      <c r="F29621" s="156" t="s">
        <v>4944</v>
      </c>
      <c r="H29621">
        <v>94305</v>
      </c>
    </row>
    <row r="29622" spans="6:8" ht="13.5">
      <c r="F29622" s="156" t="s">
        <v>4944</v>
      </c>
      <c r="H29622">
        <v>94305</v>
      </c>
    </row>
    <row r="29623" spans="6:8" ht="13.5">
      <c r="F29623" s="156" t="s">
        <v>4944</v>
      </c>
      <c r="H29623">
        <v>94305</v>
      </c>
    </row>
    <row r="29624" spans="6:8" ht="13.5">
      <c r="F29624" s="156" t="s">
        <v>4944</v>
      </c>
      <c r="H29624">
        <v>94305</v>
      </c>
    </row>
    <row r="29625" spans="6:8" ht="13.5">
      <c r="F29625" s="156" t="s">
        <v>4944</v>
      </c>
      <c r="H29625">
        <v>94305</v>
      </c>
    </row>
    <row r="29626" spans="6:8" ht="13.5">
      <c r="F29626" s="156" t="s">
        <v>4945</v>
      </c>
      <c r="H29626">
        <v>94306</v>
      </c>
    </row>
    <row r="29627" spans="6:8" ht="13.5">
      <c r="F29627" s="156" t="s">
        <v>4945</v>
      </c>
      <c r="H29627">
        <v>94306</v>
      </c>
    </row>
    <row r="29628" spans="6:8" ht="13.5">
      <c r="F29628" s="156" t="s">
        <v>4945</v>
      </c>
      <c r="H29628">
        <v>94306</v>
      </c>
    </row>
    <row r="29629" spans="6:8" ht="13.5">
      <c r="F29629" s="156" t="s">
        <v>4945</v>
      </c>
      <c r="H29629">
        <v>94306</v>
      </c>
    </row>
    <row r="29630" spans="6:8" ht="13.5">
      <c r="F29630" s="156" t="s">
        <v>4945</v>
      </c>
      <c r="H29630">
        <v>94306</v>
      </c>
    </row>
    <row r="29631" spans="6:8" ht="13.5">
      <c r="F29631" s="156" t="s">
        <v>4945</v>
      </c>
      <c r="H29631">
        <v>94306</v>
      </c>
    </row>
    <row r="29632" spans="6:8" ht="13.5">
      <c r="F29632" s="156" t="s">
        <v>4945</v>
      </c>
      <c r="H29632">
        <v>94306</v>
      </c>
    </row>
    <row r="29633" spans="6:8" ht="13.5">
      <c r="F29633" s="156" t="s">
        <v>4945</v>
      </c>
      <c r="H29633">
        <v>94306</v>
      </c>
    </row>
    <row r="29634" spans="6:8" ht="13.5">
      <c r="F29634" s="156" t="s">
        <v>4945</v>
      </c>
      <c r="H29634">
        <v>94306</v>
      </c>
    </row>
    <row r="29635" spans="6:8" ht="13.5">
      <c r="F29635" s="156" t="s">
        <v>4946</v>
      </c>
      <c r="H29635">
        <v>94307</v>
      </c>
    </row>
    <row r="29636" spans="6:8" ht="13.5">
      <c r="F29636" s="156" t="s">
        <v>4946</v>
      </c>
      <c r="H29636">
        <v>94307</v>
      </c>
    </row>
    <row r="29637" spans="6:8" ht="13.5">
      <c r="F29637" s="156" t="s">
        <v>4946</v>
      </c>
      <c r="H29637">
        <v>94307</v>
      </c>
    </row>
    <row r="29638" spans="6:8" ht="13.5">
      <c r="F29638" s="156" t="s">
        <v>4946</v>
      </c>
      <c r="H29638">
        <v>94307</v>
      </c>
    </row>
    <row r="29639" spans="6:8" ht="13.5">
      <c r="F29639" s="156" t="s">
        <v>4946</v>
      </c>
      <c r="H29639">
        <v>94307</v>
      </c>
    </row>
    <row r="29640" spans="6:8" ht="13.5">
      <c r="F29640" s="156" t="s">
        <v>4946</v>
      </c>
      <c r="H29640">
        <v>94307</v>
      </c>
    </row>
    <row r="29641" spans="6:8" ht="13.5">
      <c r="F29641" s="156" t="s">
        <v>4946</v>
      </c>
      <c r="H29641">
        <v>94307</v>
      </c>
    </row>
    <row r="29642" spans="6:8" ht="13.5">
      <c r="F29642" s="156" t="s">
        <v>4946</v>
      </c>
      <c r="H29642">
        <v>94307</v>
      </c>
    </row>
    <row r="29643" spans="6:8" ht="13.5">
      <c r="F29643" s="156" t="s">
        <v>4946</v>
      </c>
      <c r="H29643">
        <v>94307</v>
      </c>
    </row>
    <row r="29644" spans="6:8" ht="13.5">
      <c r="F29644" s="156" t="s">
        <v>4947</v>
      </c>
      <c r="H29644">
        <v>94308</v>
      </c>
    </row>
    <row r="29645" spans="6:8" ht="13.5">
      <c r="F29645" s="156" t="s">
        <v>4947</v>
      </c>
      <c r="H29645">
        <v>94308</v>
      </c>
    </row>
    <row r="29646" spans="6:8" ht="13.5">
      <c r="F29646" s="156" t="s">
        <v>4947</v>
      </c>
      <c r="H29646">
        <v>94308</v>
      </c>
    </row>
    <row r="29647" spans="6:8" ht="13.5">
      <c r="F29647" s="156" t="s">
        <v>4947</v>
      </c>
      <c r="H29647">
        <v>94308</v>
      </c>
    </row>
    <row r="29648" spans="6:8" ht="13.5">
      <c r="F29648" s="156" t="s">
        <v>4947</v>
      </c>
      <c r="H29648">
        <v>94308</v>
      </c>
    </row>
    <row r="29649" spans="6:8" ht="13.5">
      <c r="F29649" s="156" t="s">
        <v>4947</v>
      </c>
      <c r="H29649">
        <v>94308</v>
      </c>
    </row>
    <row r="29650" spans="6:8" ht="13.5">
      <c r="F29650" s="156" t="s">
        <v>4947</v>
      </c>
      <c r="H29650">
        <v>94308</v>
      </c>
    </row>
    <row r="29651" spans="6:8" ht="13.5">
      <c r="F29651" s="156" t="s">
        <v>4947</v>
      </c>
      <c r="H29651">
        <v>94308</v>
      </c>
    </row>
    <row r="29652" spans="6:8" ht="13.5">
      <c r="F29652" s="156" t="s">
        <v>4947</v>
      </c>
      <c r="H29652">
        <v>94308</v>
      </c>
    </row>
    <row r="29653" spans="6:8" ht="13.5">
      <c r="F29653" s="156" t="s">
        <v>4948</v>
      </c>
      <c r="H29653">
        <v>94309</v>
      </c>
    </row>
    <row r="29654" spans="6:8" ht="13.5">
      <c r="F29654" s="156" t="s">
        <v>4948</v>
      </c>
      <c r="H29654">
        <v>94309</v>
      </c>
    </row>
    <row r="29655" spans="6:8" ht="13.5">
      <c r="F29655" s="156" t="s">
        <v>4948</v>
      </c>
      <c r="H29655">
        <v>94309</v>
      </c>
    </row>
    <row r="29656" spans="6:8" ht="13.5">
      <c r="F29656" s="156" t="s">
        <v>4948</v>
      </c>
      <c r="H29656">
        <v>94309</v>
      </c>
    </row>
    <row r="29657" spans="6:8" ht="13.5">
      <c r="F29657" s="156" t="s">
        <v>4948</v>
      </c>
      <c r="H29657">
        <v>94309</v>
      </c>
    </row>
    <row r="29658" spans="6:8" ht="13.5">
      <c r="F29658" s="156" t="s">
        <v>4948</v>
      </c>
      <c r="H29658">
        <v>94309</v>
      </c>
    </row>
    <row r="29659" spans="6:8" ht="13.5">
      <c r="F29659" s="156" t="s">
        <v>4948</v>
      </c>
      <c r="H29659">
        <v>94309</v>
      </c>
    </row>
    <row r="29660" spans="6:8" ht="13.5">
      <c r="F29660" s="156" t="s">
        <v>4948</v>
      </c>
      <c r="H29660">
        <v>94309</v>
      </c>
    </row>
    <row r="29661" spans="6:8" ht="13.5">
      <c r="F29661" s="156" t="s">
        <v>4948</v>
      </c>
      <c r="H29661">
        <v>94309</v>
      </c>
    </row>
    <row r="29662" spans="6:8" ht="13.5">
      <c r="F29662" s="156" t="s">
        <v>4949</v>
      </c>
      <c r="H29662">
        <v>94310</v>
      </c>
    </row>
    <row r="29663" spans="6:8" ht="13.5">
      <c r="F29663" s="156" t="s">
        <v>4949</v>
      </c>
      <c r="H29663">
        <v>94310</v>
      </c>
    </row>
    <row r="29664" spans="6:8" ht="13.5">
      <c r="F29664" s="156" t="s">
        <v>4949</v>
      </c>
      <c r="H29664">
        <v>94310</v>
      </c>
    </row>
    <row r="29665" spans="6:8" ht="13.5">
      <c r="F29665" s="156" t="s">
        <v>4949</v>
      </c>
      <c r="H29665">
        <v>94310</v>
      </c>
    </row>
    <row r="29666" spans="6:8" ht="13.5">
      <c r="F29666" s="156" t="s">
        <v>4949</v>
      </c>
      <c r="H29666">
        <v>94310</v>
      </c>
    </row>
    <row r="29667" spans="6:8" ht="13.5">
      <c r="F29667" s="156" t="s">
        <v>4949</v>
      </c>
      <c r="H29667">
        <v>94310</v>
      </c>
    </row>
    <row r="29668" spans="6:8" ht="13.5">
      <c r="F29668" s="156" t="s">
        <v>4949</v>
      </c>
      <c r="H29668">
        <v>94310</v>
      </c>
    </row>
    <row r="29669" spans="6:8" ht="13.5">
      <c r="F29669" s="156" t="s">
        <v>4949</v>
      </c>
      <c r="H29669">
        <v>94310</v>
      </c>
    </row>
    <row r="29670" spans="6:8" ht="13.5">
      <c r="F29670" s="156" t="s">
        <v>4949</v>
      </c>
      <c r="H29670">
        <v>94310</v>
      </c>
    </row>
    <row r="29671" spans="6:8" ht="13.5">
      <c r="F29671" s="156" t="s">
        <v>4950</v>
      </c>
      <c r="H29671">
        <v>94315</v>
      </c>
    </row>
    <row r="29672" spans="6:8" ht="13.5">
      <c r="F29672" s="156" t="s">
        <v>4950</v>
      </c>
      <c r="H29672">
        <v>94315</v>
      </c>
    </row>
    <row r="29673" spans="6:8" ht="13.5">
      <c r="F29673" s="156" t="s">
        <v>4950</v>
      </c>
      <c r="H29673">
        <v>94315</v>
      </c>
    </row>
    <row r="29674" spans="6:8" ht="13.5">
      <c r="F29674" s="156" t="s">
        <v>4950</v>
      </c>
      <c r="H29674">
        <v>94315</v>
      </c>
    </row>
    <row r="29675" spans="6:8" ht="13.5">
      <c r="F29675" s="156" t="s">
        <v>4950</v>
      </c>
      <c r="H29675">
        <v>94315</v>
      </c>
    </row>
    <row r="29676" spans="6:8" ht="13.5">
      <c r="F29676" s="156" t="s">
        <v>4950</v>
      </c>
      <c r="H29676">
        <v>94315</v>
      </c>
    </row>
    <row r="29677" spans="6:8" ht="13.5">
      <c r="F29677" s="156" t="s">
        <v>4950</v>
      </c>
      <c r="H29677">
        <v>94315</v>
      </c>
    </row>
    <row r="29678" spans="6:8" ht="13.5">
      <c r="F29678" s="156" t="s">
        <v>4950</v>
      </c>
      <c r="H29678">
        <v>94315</v>
      </c>
    </row>
    <row r="29679" spans="6:8" ht="13.5">
      <c r="F29679" s="156" t="s">
        <v>4950</v>
      </c>
      <c r="H29679">
        <v>94315</v>
      </c>
    </row>
    <row r="29680" spans="6:8" ht="13.5">
      <c r="F29680" s="156" t="s">
        <v>4951</v>
      </c>
      <c r="H29680">
        <v>94316</v>
      </c>
    </row>
    <row r="29681" spans="6:8" ht="13.5">
      <c r="F29681" s="156" t="s">
        <v>4951</v>
      </c>
      <c r="H29681">
        <v>94316</v>
      </c>
    </row>
    <row r="29682" spans="6:8" ht="13.5">
      <c r="F29682" s="156" t="s">
        <v>4951</v>
      </c>
      <c r="H29682">
        <v>94316</v>
      </c>
    </row>
    <row r="29683" spans="6:8" ht="13.5">
      <c r="F29683" s="156" t="s">
        <v>4951</v>
      </c>
      <c r="H29683">
        <v>94316</v>
      </c>
    </row>
    <row r="29684" spans="6:8" ht="13.5">
      <c r="F29684" s="156" t="s">
        <v>4951</v>
      </c>
      <c r="H29684">
        <v>94316</v>
      </c>
    </row>
    <row r="29685" spans="6:8" ht="13.5">
      <c r="F29685" s="156" t="s">
        <v>4951</v>
      </c>
      <c r="H29685">
        <v>94316</v>
      </c>
    </row>
    <row r="29686" spans="6:8" ht="13.5">
      <c r="F29686" s="156" t="s">
        <v>4951</v>
      </c>
      <c r="H29686">
        <v>94316</v>
      </c>
    </row>
    <row r="29687" spans="6:8" ht="13.5">
      <c r="F29687" s="156" t="s">
        <v>4951</v>
      </c>
      <c r="H29687">
        <v>94316</v>
      </c>
    </row>
    <row r="29688" spans="6:8" ht="13.5">
      <c r="F29688" s="156" t="s">
        <v>4951</v>
      </c>
      <c r="H29688">
        <v>94316</v>
      </c>
    </row>
    <row r="29689" spans="6:8" ht="13.5">
      <c r="F29689" s="156" t="s">
        <v>4952</v>
      </c>
      <c r="H29689">
        <v>94317</v>
      </c>
    </row>
    <row r="29690" spans="6:8" ht="13.5">
      <c r="F29690" s="156" t="s">
        <v>4952</v>
      </c>
      <c r="H29690">
        <v>94317</v>
      </c>
    </row>
    <row r="29691" spans="6:8" ht="13.5">
      <c r="F29691" s="156" t="s">
        <v>4952</v>
      </c>
      <c r="H29691">
        <v>94317</v>
      </c>
    </row>
    <row r="29692" spans="6:8" ht="13.5">
      <c r="F29692" s="156" t="s">
        <v>4952</v>
      </c>
      <c r="H29692">
        <v>94317</v>
      </c>
    </row>
    <row r="29693" spans="6:8" ht="13.5">
      <c r="F29693" s="156" t="s">
        <v>4952</v>
      </c>
      <c r="H29693">
        <v>94317</v>
      </c>
    </row>
    <row r="29694" spans="6:8" ht="13.5">
      <c r="F29694" s="156" t="s">
        <v>4952</v>
      </c>
      <c r="H29694">
        <v>94317</v>
      </c>
    </row>
    <row r="29695" spans="6:8" ht="13.5">
      <c r="F29695" s="156" t="s">
        <v>4952</v>
      </c>
      <c r="H29695">
        <v>94317</v>
      </c>
    </row>
    <row r="29696" spans="6:8" ht="13.5">
      <c r="F29696" s="156" t="s">
        <v>4952</v>
      </c>
      <c r="H29696">
        <v>94317</v>
      </c>
    </row>
    <row r="29697" spans="6:8" ht="13.5">
      <c r="F29697" s="156" t="s">
        <v>4952</v>
      </c>
      <c r="H29697">
        <v>94317</v>
      </c>
    </row>
    <row r="29698" spans="6:8" ht="13.5">
      <c r="F29698" s="156" t="s">
        <v>4953</v>
      </c>
      <c r="H29698">
        <v>94318</v>
      </c>
    </row>
    <row r="29699" spans="6:8" ht="13.5">
      <c r="F29699" s="156" t="s">
        <v>4953</v>
      </c>
      <c r="H29699">
        <v>94318</v>
      </c>
    </row>
    <row r="29700" spans="6:8" ht="13.5">
      <c r="F29700" s="156" t="s">
        <v>4953</v>
      </c>
      <c r="H29700">
        <v>94318</v>
      </c>
    </row>
    <row r="29701" spans="6:8" ht="13.5">
      <c r="F29701" s="156" t="s">
        <v>4953</v>
      </c>
      <c r="H29701">
        <v>94318</v>
      </c>
    </row>
    <row r="29702" spans="6:8" ht="13.5">
      <c r="F29702" s="156" t="s">
        <v>4953</v>
      </c>
      <c r="H29702">
        <v>94318</v>
      </c>
    </row>
    <row r="29703" spans="6:8" ht="13.5">
      <c r="F29703" s="156" t="s">
        <v>4953</v>
      </c>
      <c r="H29703">
        <v>94318</v>
      </c>
    </row>
    <row r="29704" spans="6:8" ht="13.5">
      <c r="F29704" s="156" t="s">
        <v>4953</v>
      </c>
      <c r="H29704">
        <v>94318</v>
      </c>
    </row>
    <row r="29705" spans="6:8" ht="13.5">
      <c r="F29705" s="156" t="s">
        <v>4953</v>
      </c>
      <c r="H29705">
        <v>94318</v>
      </c>
    </row>
    <row r="29706" spans="6:8" ht="13.5">
      <c r="F29706" s="156" t="s">
        <v>4953</v>
      </c>
      <c r="H29706">
        <v>94318</v>
      </c>
    </row>
    <row r="29707" spans="6:8" ht="13.5">
      <c r="F29707" s="156" t="s">
        <v>4954</v>
      </c>
      <c r="H29707">
        <v>94319</v>
      </c>
    </row>
    <row r="29708" spans="6:8" ht="13.5">
      <c r="F29708" s="156" t="s">
        <v>4954</v>
      </c>
      <c r="H29708">
        <v>94319</v>
      </c>
    </row>
    <row r="29709" spans="6:8" ht="13.5">
      <c r="F29709" s="156" t="s">
        <v>4954</v>
      </c>
      <c r="H29709">
        <v>94319</v>
      </c>
    </row>
    <row r="29710" spans="6:8" ht="13.5">
      <c r="F29710" s="156" t="s">
        <v>4954</v>
      </c>
      <c r="H29710">
        <v>94319</v>
      </c>
    </row>
    <row r="29711" spans="6:8" ht="13.5">
      <c r="F29711" s="156" t="s">
        <v>4954</v>
      </c>
      <c r="H29711">
        <v>94319</v>
      </c>
    </row>
    <row r="29712" spans="6:8" ht="13.5">
      <c r="F29712" s="156" t="s">
        <v>4954</v>
      </c>
      <c r="H29712">
        <v>94319</v>
      </c>
    </row>
    <row r="29713" spans="6:8" ht="13.5">
      <c r="F29713" s="156" t="s">
        <v>4954</v>
      </c>
      <c r="H29713">
        <v>94319</v>
      </c>
    </row>
    <row r="29714" spans="6:8" ht="13.5">
      <c r="F29714" s="156" t="s">
        <v>4955</v>
      </c>
      <c r="H29714">
        <v>94327</v>
      </c>
    </row>
    <row r="29715" spans="6:8" ht="13.5">
      <c r="F29715" s="156" t="s">
        <v>4955</v>
      </c>
      <c r="H29715">
        <v>94327</v>
      </c>
    </row>
    <row r="29716" spans="6:8" ht="13.5">
      <c r="F29716" s="156" t="s">
        <v>4955</v>
      </c>
      <c r="H29716">
        <v>94327</v>
      </c>
    </row>
    <row r="29717" spans="6:8" ht="13.5">
      <c r="F29717" s="156" t="s">
        <v>4955</v>
      </c>
      <c r="H29717">
        <v>94327</v>
      </c>
    </row>
    <row r="29718" spans="6:8" ht="13.5">
      <c r="F29718" s="156" t="s">
        <v>4955</v>
      </c>
      <c r="H29718">
        <v>94327</v>
      </c>
    </row>
    <row r="29719" spans="6:8" ht="13.5">
      <c r="F29719" s="156" t="s">
        <v>4955</v>
      </c>
      <c r="H29719">
        <v>94327</v>
      </c>
    </row>
    <row r="29720" spans="6:8" ht="13.5">
      <c r="F29720" s="156" t="s">
        <v>4955</v>
      </c>
      <c r="H29720">
        <v>94327</v>
      </c>
    </row>
    <row r="29721" spans="6:8" ht="13.5">
      <c r="F29721" s="156" t="s">
        <v>4955</v>
      </c>
      <c r="H29721">
        <v>94327</v>
      </c>
    </row>
    <row r="29722" spans="6:8" ht="13.5">
      <c r="F29722" s="156" t="s">
        <v>4955</v>
      </c>
      <c r="H29722">
        <v>94327</v>
      </c>
    </row>
    <row r="29723" spans="6:8" ht="13.5">
      <c r="F29723" s="156" t="s">
        <v>4956</v>
      </c>
      <c r="H29723">
        <v>94328</v>
      </c>
    </row>
    <row r="29724" spans="6:8" ht="13.5">
      <c r="F29724" s="156" t="s">
        <v>4956</v>
      </c>
      <c r="H29724">
        <v>94328</v>
      </c>
    </row>
    <row r="29725" spans="6:8" ht="13.5">
      <c r="F29725" s="156" t="s">
        <v>4956</v>
      </c>
      <c r="H29725">
        <v>94328</v>
      </c>
    </row>
    <row r="29726" spans="6:8" ht="13.5">
      <c r="F29726" s="156" t="s">
        <v>4956</v>
      </c>
      <c r="H29726">
        <v>94328</v>
      </c>
    </row>
    <row r="29727" spans="6:8" ht="13.5">
      <c r="F29727" s="156" t="s">
        <v>4956</v>
      </c>
      <c r="H29727">
        <v>94328</v>
      </c>
    </row>
    <row r="29728" spans="6:8" ht="13.5">
      <c r="F29728" s="156" t="s">
        <v>4956</v>
      </c>
      <c r="H29728">
        <v>94328</v>
      </c>
    </row>
    <row r="29729" spans="6:8" ht="13.5">
      <c r="F29729" s="156" t="s">
        <v>4956</v>
      </c>
      <c r="H29729">
        <v>94328</v>
      </c>
    </row>
    <row r="29730" spans="6:8" ht="13.5">
      <c r="F29730" s="156" t="s">
        <v>4956</v>
      </c>
      <c r="H29730">
        <v>94328</v>
      </c>
    </row>
    <row r="29731" spans="6:8" ht="13.5">
      <c r="F29731" s="156" t="s">
        <v>4956</v>
      </c>
      <c r="H29731">
        <v>94328</v>
      </c>
    </row>
    <row r="29732" spans="6:8" ht="13.5">
      <c r="F29732" s="156" t="s">
        <v>4957</v>
      </c>
      <c r="H29732">
        <v>94329</v>
      </c>
    </row>
    <row r="29733" spans="6:8" ht="13.5">
      <c r="F29733" s="156" t="s">
        <v>4957</v>
      </c>
      <c r="H29733">
        <v>94329</v>
      </c>
    </row>
    <row r="29734" spans="6:8" ht="13.5">
      <c r="F29734" s="156" t="s">
        <v>4957</v>
      </c>
      <c r="H29734">
        <v>94329</v>
      </c>
    </row>
    <row r="29735" spans="6:8" ht="13.5">
      <c r="F29735" s="156" t="s">
        <v>4957</v>
      </c>
      <c r="H29735">
        <v>94329</v>
      </c>
    </row>
    <row r="29736" spans="6:8" ht="13.5">
      <c r="F29736" s="156" t="s">
        <v>4957</v>
      </c>
      <c r="H29736">
        <v>94329</v>
      </c>
    </row>
    <row r="29737" spans="6:8" ht="13.5">
      <c r="F29737" s="156" t="s">
        <v>4957</v>
      </c>
      <c r="H29737">
        <v>94329</v>
      </c>
    </row>
    <row r="29738" spans="6:8" ht="13.5">
      <c r="F29738" s="156" t="s">
        <v>4957</v>
      </c>
      <c r="H29738">
        <v>94329</v>
      </c>
    </row>
    <row r="29739" spans="6:8" ht="13.5">
      <c r="F29739" s="156" t="s">
        <v>4957</v>
      </c>
      <c r="H29739">
        <v>94329</v>
      </c>
    </row>
    <row r="29740" spans="6:8" ht="13.5">
      <c r="F29740" s="156" t="s">
        <v>4957</v>
      </c>
      <c r="H29740">
        <v>94329</v>
      </c>
    </row>
    <row r="29741" spans="6:8" ht="13.5">
      <c r="F29741" s="156" t="s">
        <v>4958</v>
      </c>
      <c r="H29741">
        <v>94330</v>
      </c>
    </row>
    <row r="29742" spans="6:8" ht="13.5">
      <c r="F29742" s="156" t="s">
        <v>4958</v>
      </c>
      <c r="H29742">
        <v>94330</v>
      </c>
    </row>
    <row r="29743" spans="6:8" ht="13.5">
      <c r="F29743" s="156" t="s">
        <v>4958</v>
      </c>
      <c r="H29743">
        <v>94330</v>
      </c>
    </row>
    <row r="29744" spans="6:8" ht="13.5">
      <c r="F29744" s="156" t="s">
        <v>4958</v>
      </c>
      <c r="H29744">
        <v>94330</v>
      </c>
    </row>
    <row r="29745" spans="6:8" ht="13.5">
      <c r="F29745" s="156" t="s">
        <v>4958</v>
      </c>
      <c r="H29745">
        <v>94330</v>
      </c>
    </row>
    <row r="29746" spans="6:8" ht="13.5">
      <c r="F29746" s="156" t="s">
        <v>4958</v>
      </c>
      <c r="H29746">
        <v>94330</v>
      </c>
    </row>
    <row r="29747" spans="6:8" ht="13.5">
      <c r="F29747" s="156" t="s">
        <v>4958</v>
      </c>
      <c r="H29747">
        <v>94330</v>
      </c>
    </row>
    <row r="29748" spans="6:8" ht="13.5">
      <c r="F29748" s="156" t="s">
        <v>4958</v>
      </c>
      <c r="H29748">
        <v>94330</v>
      </c>
    </row>
    <row r="29749" spans="6:8" ht="13.5">
      <c r="F29749" s="156" t="s">
        <v>4958</v>
      </c>
      <c r="H29749">
        <v>94330</v>
      </c>
    </row>
    <row r="29750" spans="6:8" ht="13.5">
      <c r="F29750" s="156" t="s">
        <v>4959</v>
      </c>
      <c r="H29750">
        <v>94331</v>
      </c>
    </row>
    <row r="29751" spans="6:8" ht="13.5">
      <c r="F29751" s="156" t="s">
        <v>4959</v>
      </c>
      <c r="H29751">
        <v>94331</v>
      </c>
    </row>
    <row r="29752" spans="6:8" ht="13.5">
      <c r="F29752" s="156" t="s">
        <v>4959</v>
      </c>
      <c r="H29752">
        <v>94331</v>
      </c>
    </row>
    <row r="29753" spans="6:8" ht="13.5">
      <c r="F29753" s="156" t="s">
        <v>4959</v>
      </c>
      <c r="H29753">
        <v>94331</v>
      </c>
    </row>
    <row r="29754" spans="6:8" ht="13.5">
      <c r="F29754" s="156" t="s">
        <v>4959</v>
      </c>
      <c r="H29754">
        <v>94331</v>
      </c>
    </row>
    <row r="29755" spans="6:8" ht="13.5">
      <c r="F29755" s="156" t="s">
        <v>4959</v>
      </c>
      <c r="H29755">
        <v>94331</v>
      </c>
    </row>
    <row r="29756" spans="6:8" ht="13.5">
      <c r="F29756" s="156" t="s">
        <v>4959</v>
      </c>
      <c r="H29756">
        <v>94331</v>
      </c>
    </row>
    <row r="29757" spans="6:8" ht="13.5">
      <c r="F29757" s="156" t="s">
        <v>4959</v>
      </c>
      <c r="H29757">
        <v>94331</v>
      </c>
    </row>
    <row r="29758" spans="6:8" ht="13.5">
      <c r="F29758" s="156" t="s">
        <v>4959</v>
      </c>
      <c r="H29758">
        <v>94331</v>
      </c>
    </row>
    <row r="29759" spans="6:8" ht="13.5">
      <c r="F29759" s="156" t="s">
        <v>4960</v>
      </c>
      <c r="H29759">
        <v>94332</v>
      </c>
    </row>
    <row r="29760" spans="6:8" ht="13.5">
      <c r="F29760" s="156" t="s">
        <v>4960</v>
      </c>
      <c r="H29760">
        <v>94332</v>
      </c>
    </row>
    <row r="29761" spans="6:8" ht="13.5">
      <c r="F29761" s="156" t="s">
        <v>4960</v>
      </c>
      <c r="H29761">
        <v>94332</v>
      </c>
    </row>
    <row r="29762" spans="6:8" ht="13.5">
      <c r="F29762" s="156" t="s">
        <v>4960</v>
      </c>
      <c r="H29762">
        <v>94332</v>
      </c>
    </row>
    <row r="29763" spans="6:8" ht="13.5">
      <c r="F29763" s="156" t="s">
        <v>4960</v>
      </c>
      <c r="H29763">
        <v>94332</v>
      </c>
    </row>
    <row r="29764" spans="6:8" ht="13.5">
      <c r="F29764" s="156" t="s">
        <v>4960</v>
      </c>
      <c r="H29764">
        <v>94332</v>
      </c>
    </row>
    <row r="29765" spans="6:8" ht="13.5">
      <c r="F29765" s="156" t="s">
        <v>4960</v>
      </c>
      <c r="H29765">
        <v>94332</v>
      </c>
    </row>
    <row r="29766" spans="6:8" ht="13.5">
      <c r="F29766" s="156" t="s">
        <v>4960</v>
      </c>
      <c r="H29766">
        <v>94332</v>
      </c>
    </row>
    <row r="29767" spans="6:8" ht="13.5">
      <c r="F29767" s="156" t="s">
        <v>4960</v>
      </c>
      <c r="H29767">
        <v>94332</v>
      </c>
    </row>
    <row r="29768" spans="6:8" ht="13.5">
      <c r="F29768" s="156" t="s">
        <v>4961</v>
      </c>
      <c r="H29768">
        <v>94333</v>
      </c>
    </row>
    <row r="29769" spans="6:8" ht="13.5">
      <c r="F29769" s="156" t="s">
        <v>4961</v>
      </c>
      <c r="H29769">
        <v>94333</v>
      </c>
    </row>
    <row r="29770" spans="6:8" ht="13.5">
      <c r="F29770" s="156" t="s">
        <v>4961</v>
      </c>
      <c r="H29770">
        <v>94333</v>
      </c>
    </row>
    <row r="29771" spans="6:8" ht="13.5">
      <c r="F29771" s="156" t="s">
        <v>4961</v>
      </c>
      <c r="H29771">
        <v>94333</v>
      </c>
    </row>
    <row r="29772" spans="6:8" ht="13.5">
      <c r="F29772" s="156" t="s">
        <v>4961</v>
      </c>
      <c r="H29772">
        <v>94333</v>
      </c>
    </row>
    <row r="29773" spans="6:8" ht="13.5">
      <c r="F29773" s="156" t="s">
        <v>4961</v>
      </c>
      <c r="H29773">
        <v>94333</v>
      </c>
    </row>
    <row r="29774" spans="6:8" ht="13.5">
      <c r="F29774" s="156" t="s">
        <v>4961</v>
      </c>
      <c r="H29774">
        <v>94333</v>
      </c>
    </row>
    <row r="29775" spans="6:8" ht="13.5">
      <c r="F29775" s="156" t="s">
        <v>4961</v>
      </c>
      <c r="H29775">
        <v>94333</v>
      </c>
    </row>
    <row r="29776" spans="6:8" ht="13.5">
      <c r="F29776" s="156" t="s">
        <v>4961</v>
      </c>
      <c r="H29776">
        <v>94333</v>
      </c>
    </row>
    <row r="29777" spans="6:8" ht="13.5">
      <c r="F29777" s="156" t="s">
        <v>4962</v>
      </c>
      <c r="H29777">
        <v>94338</v>
      </c>
    </row>
    <row r="29778" spans="6:8" ht="13.5">
      <c r="F29778" s="156" t="s">
        <v>4962</v>
      </c>
      <c r="H29778">
        <v>94338</v>
      </c>
    </row>
    <row r="29779" spans="6:8" ht="13.5">
      <c r="F29779" s="156" t="s">
        <v>4962</v>
      </c>
      <c r="H29779">
        <v>94338</v>
      </c>
    </row>
    <row r="29780" spans="6:8" ht="13.5">
      <c r="F29780" s="156" t="s">
        <v>4962</v>
      </c>
      <c r="H29780">
        <v>94338</v>
      </c>
    </row>
    <row r="29781" spans="6:8" ht="13.5">
      <c r="F29781" s="156" t="s">
        <v>4962</v>
      </c>
      <c r="H29781">
        <v>94338</v>
      </c>
    </row>
    <row r="29782" spans="6:8" ht="13.5">
      <c r="F29782" s="156" t="s">
        <v>4962</v>
      </c>
      <c r="H29782">
        <v>94338</v>
      </c>
    </row>
    <row r="29783" spans="6:8" ht="13.5">
      <c r="F29783" s="156" t="s">
        <v>4962</v>
      </c>
      <c r="H29783">
        <v>94338</v>
      </c>
    </row>
    <row r="29784" spans="6:8" ht="13.5">
      <c r="F29784" s="156" t="s">
        <v>4962</v>
      </c>
      <c r="H29784">
        <v>94338</v>
      </c>
    </row>
    <row r="29785" spans="6:8" ht="13.5">
      <c r="F29785" s="156" t="s">
        <v>4962</v>
      </c>
      <c r="H29785">
        <v>94338</v>
      </c>
    </row>
    <row r="29786" spans="6:8" ht="13.5">
      <c r="F29786" s="156" t="s">
        <v>4963</v>
      </c>
      <c r="H29786">
        <v>94339</v>
      </c>
    </row>
    <row r="29787" spans="6:8" ht="13.5">
      <c r="F29787" s="156" t="s">
        <v>4963</v>
      </c>
      <c r="H29787">
        <v>94339</v>
      </c>
    </row>
    <row r="29788" spans="6:8" ht="13.5">
      <c r="F29788" s="156" t="s">
        <v>4963</v>
      </c>
      <c r="H29788">
        <v>94339</v>
      </c>
    </row>
    <row r="29789" spans="6:8" ht="13.5">
      <c r="F29789" s="156" t="s">
        <v>4963</v>
      </c>
      <c r="H29789">
        <v>94339</v>
      </c>
    </row>
    <row r="29790" spans="6:8" ht="13.5">
      <c r="F29790" s="156" t="s">
        <v>4963</v>
      </c>
      <c r="H29790">
        <v>94339</v>
      </c>
    </row>
    <row r="29791" spans="6:8" ht="13.5">
      <c r="F29791" s="156" t="s">
        <v>4963</v>
      </c>
      <c r="H29791">
        <v>94339</v>
      </c>
    </row>
    <row r="29792" spans="6:8" ht="13.5">
      <c r="F29792" s="156" t="s">
        <v>4963</v>
      </c>
      <c r="H29792">
        <v>94339</v>
      </c>
    </row>
    <row r="29793" spans="6:8" ht="13.5">
      <c r="F29793" s="156" t="s">
        <v>4963</v>
      </c>
      <c r="H29793">
        <v>94339</v>
      </c>
    </row>
    <row r="29794" spans="6:8" ht="13.5">
      <c r="F29794" s="156" t="s">
        <v>4963</v>
      </c>
      <c r="H29794">
        <v>94339</v>
      </c>
    </row>
    <row r="29795" spans="6:8" ht="13.5">
      <c r="F29795" s="156" t="s">
        <v>4964</v>
      </c>
      <c r="H29795">
        <v>94340</v>
      </c>
    </row>
    <row r="29796" spans="6:8" ht="13.5">
      <c r="F29796" s="156" t="s">
        <v>4964</v>
      </c>
      <c r="H29796">
        <v>94340</v>
      </c>
    </row>
    <row r="29797" spans="6:8" ht="13.5">
      <c r="F29797" s="156" t="s">
        <v>4964</v>
      </c>
      <c r="H29797">
        <v>94340</v>
      </c>
    </row>
    <row r="29798" spans="6:8" ht="13.5">
      <c r="F29798" s="156" t="s">
        <v>4964</v>
      </c>
      <c r="H29798">
        <v>94340</v>
      </c>
    </row>
    <row r="29799" spans="6:8" ht="13.5">
      <c r="F29799" s="156" t="s">
        <v>4964</v>
      </c>
      <c r="H29799">
        <v>94340</v>
      </c>
    </row>
    <row r="29800" spans="6:8" ht="13.5">
      <c r="F29800" s="156" t="s">
        <v>4964</v>
      </c>
      <c r="H29800">
        <v>94340</v>
      </c>
    </row>
    <row r="29801" spans="6:8" ht="13.5">
      <c r="F29801" s="156" t="s">
        <v>4964</v>
      </c>
      <c r="H29801">
        <v>94340</v>
      </c>
    </row>
    <row r="29802" spans="6:8" ht="13.5">
      <c r="F29802" s="156" t="s">
        <v>4964</v>
      </c>
      <c r="H29802">
        <v>94340</v>
      </c>
    </row>
    <row r="29803" spans="6:8" ht="13.5">
      <c r="F29803" s="156" t="s">
        <v>4964</v>
      </c>
      <c r="H29803">
        <v>94340</v>
      </c>
    </row>
    <row r="29804" spans="6:8" ht="13.5">
      <c r="F29804" s="156" t="s">
        <v>4965</v>
      </c>
      <c r="H29804">
        <v>94341</v>
      </c>
    </row>
    <row r="29805" spans="6:8" ht="13.5">
      <c r="F29805" s="156" t="s">
        <v>4965</v>
      </c>
      <c r="H29805">
        <v>94341</v>
      </c>
    </row>
    <row r="29806" spans="6:8" ht="13.5">
      <c r="F29806" s="156" t="s">
        <v>4965</v>
      </c>
      <c r="H29806">
        <v>94341</v>
      </c>
    </row>
    <row r="29807" spans="6:8" ht="13.5">
      <c r="F29807" s="156" t="s">
        <v>4965</v>
      </c>
      <c r="H29807">
        <v>94341</v>
      </c>
    </row>
    <row r="29808" spans="6:8" ht="13.5">
      <c r="F29808" s="156" t="s">
        <v>4965</v>
      </c>
      <c r="H29808">
        <v>94341</v>
      </c>
    </row>
    <row r="29809" spans="6:8" ht="13.5">
      <c r="F29809" s="156" t="s">
        <v>4965</v>
      </c>
      <c r="H29809">
        <v>94341</v>
      </c>
    </row>
    <row r="29810" spans="6:8" ht="13.5">
      <c r="F29810" s="156" t="s">
        <v>4965</v>
      </c>
      <c r="H29810">
        <v>94341</v>
      </c>
    </row>
    <row r="29811" spans="6:8" ht="13.5">
      <c r="F29811" s="156" t="s">
        <v>4965</v>
      </c>
      <c r="H29811">
        <v>94341</v>
      </c>
    </row>
    <row r="29812" spans="6:8" ht="13.5">
      <c r="F29812" s="156" t="s">
        <v>4965</v>
      </c>
      <c r="H29812">
        <v>94341</v>
      </c>
    </row>
    <row r="29813" spans="6:8" ht="13.5">
      <c r="F29813" s="156" t="s">
        <v>4966</v>
      </c>
      <c r="H29813">
        <v>94342</v>
      </c>
    </row>
    <row r="29814" spans="6:8" ht="13.5">
      <c r="F29814" s="156" t="s">
        <v>4966</v>
      </c>
      <c r="H29814">
        <v>94342</v>
      </c>
    </row>
    <row r="29815" spans="6:8" ht="13.5">
      <c r="F29815" s="156" t="s">
        <v>4966</v>
      </c>
      <c r="H29815">
        <v>94342</v>
      </c>
    </row>
    <row r="29816" spans="6:8" ht="13.5">
      <c r="F29816" s="156" t="s">
        <v>4966</v>
      </c>
      <c r="H29816">
        <v>94342</v>
      </c>
    </row>
    <row r="29817" spans="6:8" ht="13.5">
      <c r="F29817" s="156" t="s">
        <v>4966</v>
      </c>
      <c r="H29817">
        <v>94342</v>
      </c>
    </row>
    <row r="29818" spans="6:8" ht="13.5">
      <c r="F29818" s="156" t="s">
        <v>4966</v>
      </c>
      <c r="H29818">
        <v>94342</v>
      </c>
    </row>
    <row r="29819" spans="6:8" ht="13.5">
      <c r="F29819" s="156" t="s">
        <v>4966</v>
      </c>
      <c r="H29819">
        <v>94342</v>
      </c>
    </row>
    <row r="29820" spans="6:8" ht="13.5">
      <c r="F29820" s="156" t="s">
        <v>4967</v>
      </c>
      <c r="H29820">
        <v>96385</v>
      </c>
    </row>
    <row r="29821" spans="6:8" ht="13.5">
      <c r="F29821" s="156" t="s">
        <v>4967</v>
      </c>
      <c r="H29821">
        <v>96385</v>
      </c>
    </row>
    <row r="29822" spans="6:8" ht="13.5">
      <c r="F29822" s="156" t="s">
        <v>4967</v>
      </c>
      <c r="H29822">
        <v>96385</v>
      </c>
    </row>
    <row r="29823" spans="6:8" ht="13.5">
      <c r="F29823" s="156" t="s">
        <v>4967</v>
      </c>
      <c r="H29823">
        <v>96385</v>
      </c>
    </row>
    <row r="29824" spans="6:8" ht="13.5">
      <c r="F29824" s="156" t="s">
        <v>4967</v>
      </c>
      <c r="H29824">
        <v>96385</v>
      </c>
    </row>
    <row r="29825" spans="6:8" ht="13.5">
      <c r="F29825" s="156" t="s">
        <v>4967</v>
      </c>
      <c r="H29825">
        <v>96385</v>
      </c>
    </row>
    <row r="29826" spans="6:8" ht="13.5">
      <c r="F29826" s="156" t="s">
        <v>4967</v>
      </c>
      <c r="H29826">
        <v>96385</v>
      </c>
    </row>
    <row r="29827" spans="6:8" ht="13.5">
      <c r="F29827" s="156" t="s">
        <v>4967</v>
      </c>
      <c r="H29827">
        <v>96385</v>
      </c>
    </row>
    <row r="29828" spans="6:8" ht="13.5">
      <c r="F29828" s="156" t="s">
        <v>4968</v>
      </c>
      <c r="H29828">
        <v>96386</v>
      </c>
    </row>
    <row r="29829" spans="6:8" ht="13.5">
      <c r="F29829" s="156" t="s">
        <v>4968</v>
      </c>
      <c r="H29829">
        <v>96386</v>
      </c>
    </row>
    <row r="29830" spans="6:8" ht="13.5">
      <c r="F29830" s="156" t="s">
        <v>4968</v>
      </c>
      <c r="H29830">
        <v>96386</v>
      </c>
    </row>
    <row r="29831" spans="6:8" ht="13.5">
      <c r="F29831" s="156" t="s">
        <v>4968</v>
      </c>
      <c r="H29831">
        <v>96386</v>
      </c>
    </row>
    <row r="29832" spans="6:8" ht="13.5">
      <c r="F29832" s="156" t="s">
        <v>4968</v>
      </c>
      <c r="H29832">
        <v>96386</v>
      </c>
    </row>
    <row r="29833" spans="6:8" ht="13.5">
      <c r="F29833" s="156" t="s">
        <v>4968</v>
      </c>
      <c r="H29833">
        <v>96386</v>
      </c>
    </row>
    <row r="29834" spans="6:8" ht="13.5">
      <c r="F29834" s="156" t="s">
        <v>4968</v>
      </c>
      <c r="H29834">
        <v>96386</v>
      </c>
    </row>
    <row r="29835" spans="6:8" ht="13.5">
      <c r="F29835" s="156" t="s">
        <v>4968</v>
      </c>
      <c r="H29835">
        <v>96386</v>
      </c>
    </row>
    <row r="29836" spans="6:8" ht="13.5">
      <c r="F29836" s="156" t="s">
        <v>4969</v>
      </c>
      <c r="H29836">
        <v>93360</v>
      </c>
    </row>
    <row r="29837" spans="6:8" ht="13.5">
      <c r="F29837" s="156" t="s">
        <v>4969</v>
      </c>
      <c r="H29837">
        <v>93360</v>
      </c>
    </row>
    <row r="29838" spans="6:8" ht="13.5">
      <c r="F29838" s="156" t="s">
        <v>4969</v>
      </c>
      <c r="H29838">
        <v>93360</v>
      </c>
    </row>
    <row r="29839" spans="6:8" ht="13.5">
      <c r="F29839" s="156" t="s">
        <v>4969</v>
      </c>
      <c r="H29839">
        <v>93360</v>
      </c>
    </row>
    <row r="29840" spans="6:8" ht="13.5">
      <c r="F29840" s="156" t="s">
        <v>4969</v>
      </c>
      <c r="H29840">
        <v>93360</v>
      </c>
    </row>
    <row r="29841" spans="6:8" ht="13.5">
      <c r="F29841" s="156" t="s">
        <v>4969</v>
      </c>
      <c r="H29841">
        <v>93360</v>
      </c>
    </row>
    <row r="29842" spans="6:8" ht="13.5">
      <c r="F29842" s="156" t="s">
        <v>4969</v>
      </c>
      <c r="H29842">
        <v>93360</v>
      </c>
    </row>
    <row r="29843" spans="6:8" ht="13.5">
      <c r="F29843" s="156" t="s">
        <v>4970</v>
      </c>
      <c r="H29843">
        <v>93361</v>
      </c>
    </row>
    <row r="29844" spans="6:8" ht="13.5">
      <c r="F29844" s="156" t="s">
        <v>4970</v>
      </c>
      <c r="H29844">
        <v>93361</v>
      </c>
    </row>
    <row r="29845" spans="6:8" ht="13.5">
      <c r="F29845" s="156" t="s">
        <v>4970</v>
      </c>
      <c r="H29845">
        <v>93361</v>
      </c>
    </row>
    <row r="29846" spans="6:8" ht="13.5">
      <c r="F29846" s="156" t="s">
        <v>4970</v>
      </c>
      <c r="H29846">
        <v>93361</v>
      </c>
    </row>
    <row r="29847" spans="6:8" ht="13.5">
      <c r="F29847" s="156" t="s">
        <v>4970</v>
      </c>
      <c r="H29847">
        <v>93361</v>
      </c>
    </row>
    <row r="29848" spans="6:8" ht="13.5">
      <c r="F29848" s="156" t="s">
        <v>4970</v>
      </c>
      <c r="H29848">
        <v>93361</v>
      </c>
    </row>
    <row r="29849" spans="6:8" ht="13.5">
      <c r="F29849" s="156" t="s">
        <v>4970</v>
      </c>
      <c r="H29849">
        <v>93361</v>
      </c>
    </row>
    <row r="29850" spans="6:8" ht="13.5">
      <c r="F29850" s="156" t="s">
        <v>4971</v>
      </c>
      <c r="H29850">
        <v>93362</v>
      </c>
    </row>
    <row r="29851" spans="6:8" ht="13.5">
      <c r="F29851" s="156" t="s">
        <v>4971</v>
      </c>
      <c r="H29851">
        <v>93362</v>
      </c>
    </row>
    <row r="29852" spans="6:8" ht="13.5">
      <c r="F29852" s="156" t="s">
        <v>4971</v>
      </c>
      <c r="H29852">
        <v>93362</v>
      </c>
    </row>
    <row r="29853" spans="6:8" ht="13.5">
      <c r="F29853" s="156" t="s">
        <v>4971</v>
      </c>
      <c r="H29853">
        <v>93362</v>
      </c>
    </row>
    <row r="29854" spans="6:8" ht="13.5">
      <c r="F29854" s="156" t="s">
        <v>4971</v>
      </c>
      <c r="H29854">
        <v>93362</v>
      </c>
    </row>
    <row r="29855" spans="6:8" ht="13.5">
      <c r="F29855" s="156" t="s">
        <v>4971</v>
      </c>
      <c r="H29855">
        <v>93362</v>
      </c>
    </row>
    <row r="29856" spans="6:8" ht="13.5">
      <c r="F29856" s="156" t="s">
        <v>4971</v>
      </c>
      <c r="H29856">
        <v>93362</v>
      </c>
    </row>
    <row r="29857" spans="6:8" ht="13.5">
      <c r="F29857" s="156" t="s">
        <v>4972</v>
      </c>
      <c r="H29857">
        <v>93363</v>
      </c>
    </row>
    <row r="29858" spans="6:8" ht="13.5">
      <c r="F29858" s="156" t="s">
        <v>4972</v>
      </c>
      <c r="H29858">
        <v>93363</v>
      </c>
    </row>
    <row r="29859" spans="6:8" ht="13.5">
      <c r="F29859" s="156" t="s">
        <v>4972</v>
      </c>
      <c r="H29859">
        <v>93363</v>
      </c>
    </row>
    <row r="29860" spans="6:8" ht="13.5">
      <c r="F29860" s="156" t="s">
        <v>4972</v>
      </c>
      <c r="H29860">
        <v>93363</v>
      </c>
    </row>
    <row r="29861" spans="6:8" ht="13.5">
      <c r="F29861" s="156" t="s">
        <v>4972</v>
      </c>
      <c r="H29861">
        <v>93363</v>
      </c>
    </row>
    <row r="29862" spans="6:8" ht="13.5">
      <c r="F29862" s="156" t="s">
        <v>4972</v>
      </c>
      <c r="H29862">
        <v>93363</v>
      </c>
    </row>
    <row r="29863" spans="6:8" ht="13.5">
      <c r="F29863" s="156" t="s">
        <v>4972</v>
      </c>
      <c r="H29863">
        <v>93363</v>
      </c>
    </row>
    <row r="29864" spans="6:8" ht="13.5">
      <c r="F29864" s="156" t="s">
        <v>4973</v>
      </c>
      <c r="H29864">
        <v>93364</v>
      </c>
    </row>
    <row r="29865" spans="6:8" ht="13.5">
      <c r="F29865" s="156" t="s">
        <v>4973</v>
      </c>
      <c r="H29865">
        <v>93364</v>
      </c>
    </row>
    <row r="29866" spans="6:8" ht="13.5">
      <c r="F29866" s="156" t="s">
        <v>4973</v>
      </c>
      <c r="H29866">
        <v>93364</v>
      </c>
    </row>
    <row r="29867" spans="6:8" ht="13.5">
      <c r="F29867" s="156" t="s">
        <v>4973</v>
      </c>
      <c r="H29867">
        <v>93364</v>
      </c>
    </row>
    <row r="29868" spans="6:8" ht="13.5">
      <c r="F29868" s="156" t="s">
        <v>4973</v>
      </c>
      <c r="H29868">
        <v>93364</v>
      </c>
    </row>
    <row r="29869" spans="6:8" ht="13.5">
      <c r="F29869" s="156" t="s">
        <v>4973</v>
      </c>
      <c r="H29869">
        <v>93364</v>
      </c>
    </row>
    <row r="29870" spans="6:8" ht="13.5">
      <c r="F29870" s="156" t="s">
        <v>4973</v>
      </c>
      <c r="H29870">
        <v>93364</v>
      </c>
    </row>
    <row r="29871" spans="6:8" ht="13.5">
      <c r="F29871" s="156" t="s">
        <v>4974</v>
      </c>
      <c r="H29871">
        <v>93365</v>
      </c>
    </row>
    <row r="29872" spans="6:8" ht="13.5">
      <c r="F29872" s="156" t="s">
        <v>4974</v>
      </c>
      <c r="H29872">
        <v>93365</v>
      </c>
    </row>
    <row r="29873" spans="6:8" ht="13.5">
      <c r="F29873" s="156" t="s">
        <v>4974</v>
      </c>
      <c r="H29873">
        <v>93365</v>
      </c>
    </row>
    <row r="29874" spans="6:8" ht="13.5">
      <c r="F29874" s="156" t="s">
        <v>4974</v>
      </c>
      <c r="H29874">
        <v>93365</v>
      </c>
    </row>
    <row r="29875" spans="6:8" ht="13.5">
      <c r="F29875" s="156" t="s">
        <v>4974</v>
      </c>
      <c r="H29875">
        <v>93365</v>
      </c>
    </row>
    <row r="29876" spans="6:8" ht="13.5">
      <c r="F29876" s="156" t="s">
        <v>4974</v>
      </c>
      <c r="H29876">
        <v>93365</v>
      </c>
    </row>
    <row r="29877" spans="6:8" ht="13.5">
      <c r="F29877" s="156" t="s">
        <v>4974</v>
      </c>
      <c r="H29877">
        <v>93365</v>
      </c>
    </row>
    <row r="29878" spans="6:8" ht="13.5">
      <c r="F29878" s="156" t="s">
        <v>4975</v>
      </c>
      <c r="H29878">
        <v>93366</v>
      </c>
    </row>
    <row r="29879" spans="6:8" ht="13.5">
      <c r="F29879" s="156" t="s">
        <v>4975</v>
      </c>
      <c r="H29879">
        <v>93366</v>
      </c>
    </row>
    <row r="29880" spans="6:8" ht="13.5">
      <c r="F29880" s="156" t="s">
        <v>4975</v>
      </c>
      <c r="H29880">
        <v>93366</v>
      </c>
    </row>
    <row r="29881" spans="6:8" ht="13.5">
      <c r="F29881" s="156" t="s">
        <v>4975</v>
      </c>
      <c r="H29881">
        <v>93366</v>
      </c>
    </row>
    <row r="29882" spans="6:8" ht="13.5">
      <c r="F29882" s="156" t="s">
        <v>4975</v>
      </c>
      <c r="H29882">
        <v>93366</v>
      </c>
    </row>
    <row r="29883" spans="6:8" ht="13.5">
      <c r="F29883" s="156" t="s">
        <v>4975</v>
      </c>
      <c r="H29883">
        <v>93366</v>
      </c>
    </row>
    <row r="29884" spans="6:8" ht="13.5">
      <c r="F29884" s="156" t="s">
        <v>4975</v>
      </c>
      <c r="H29884">
        <v>93366</v>
      </c>
    </row>
    <row r="29885" spans="6:8" ht="13.5">
      <c r="F29885" s="156" t="s">
        <v>4976</v>
      </c>
      <c r="H29885">
        <v>93367</v>
      </c>
    </row>
    <row r="29886" spans="6:8" ht="13.5">
      <c r="F29886" s="156" t="s">
        <v>4976</v>
      </c>
      <c r="H29886">
        <v>93367</v>
      </c>
    </row>
    <row r="29887" spans="6:8" ht="13.5">
      <c r="F29887" s="156" t="s">
        <v>4976</v>
      </c>
      <c r="H29887">
        <v>93367</v>
      </c>
    </row>
    <row r="29888" spans="6:8" ht="13.5">
      <c r="F29888" s="156" t="s">
        <v>4976</v>
      </c>
      <c r="H29888">
        <v>93367</v>
      </c>
    </row>
    <row r="29889" spans="6:8" ht="13.5">
      <c r="F29889" s="156" t="s">
        <v>4976</v>
      </c>
      <c r="H29889">
        <v>93367</v>
      </c>
    </row>
    <row r="29890" spans="6:8" ht="13.5">
      <c r="F29890" s="156" t="s">
        <v>4976</v>
      </c>
      <c r="H29890">
        <v>93367</v>
      </c>
    </row>
    <row r="29891" spans="6:8" ht="13.5">
      <c r="F29891" s="156" t="s">
        <v>4976</v>
      </c>
      <c r="H29891">
        <v>93367</v>
      </c>
    </row>
    <row r="29892" spans="6:8" ht="13.5">
      <c r="F29892" s="156" t="s">
        <v>4977</v>
      </c>
      <c r="H29892">
        <v>93368</v>
      </c>
    </row>
    <row r="29893" spans="6:8" ht="13.5">
      <c r="F29893" s="156" t="s">
        <v>4977</v>
      </c>
      <c r="H29893">
        <v>93368</v>
      </c>
    </row>
    <row r="29894" spans="6:8" ht="13.5">
      <c r="F29894" s="156" t="s">
        <v>4977</v>
      </c>
      <c r="H29894">
        <v>93368</v>
      </c>
    </row>
    <row r="29895" spans="6:8" ht="13.5">
      <c r="F29895" s="156" t="s">
        <v>4977</v>
      </c>
      <c r="H29895">
        <v>93368</v>
      </c>
    </row>
    <row r="29896" spans="6:8" ht="13.5">
      <c r="F29896" s="156" t="s">
        <v>4977</v>
      </c>
      <c r="H29896">
        <v>93368</v>
      </c>
    </row>
    <row r="29897" spans="6:8" ht="13.5">
      <c r="F29897" s="156" t="s">
        <v>4977</v>
      </c>
      <c r="H29897">
        <v>93368</v>
      </c>
    </row>
    <row r="29898" spans="6:8" ht="13.5">
      <c r="F29898" s="156" t="s">
        <v>4977</v>
      </c>
      <c r="H29898">
        <v>93368</v>
      </c>
    </row>
    <row r="29899" spans="6:8" ht="13.5">
      <c r="F29899" s="156" t="s">
        <v>4978</v>
      </c>
      <c r="H29899">
        <v>93369</v>
      </c>
    </row>
    <row r="29900" spans="6:8" ht="13.5">
      <c r="F29900" s="156" t="s">
        <v>4978</v>
      </c>
      <c r="H29900">
        <v>93369</v>
      </c>
    </row>
    <row r="29901" spans="6:8" ht="13.5">
      <c r="F29901" s="156" t="s">
        <v>4978</v>
      </c>
      <c r="H29901">
        <v>93369</v>
      </c>
    </row>
    <row r="29902" spans="6:8" ht="13.5">
      <c r="F29902" s="156" t="s">
        <v>4978</v>
      </c>
      <c r="H29902">
        <v>93369</v>
      </c>
    </row>
    <row r="29903" spans="6:8" ht="13.5">
      <c r="F29903" s="156" t="s">
        <v>4978</v>
      </c>
      <c r="H29903">
        <v>93369</v>
      </c>
    </row>
    <row r="29904" spans="6:8" ht="13.5">
      <c r="F29904" s="156" t="s">
        <v>4978</v>
      </c>
      <c r="H29904">
        <v>93369</v>
      </c>
    </row>
    <row r="29905" spans="6:8" ht="13.5">
      <c r="F29905" s="156" t="s">
        <v>4978</v>
      </c>
      <c r="H29905">
        <v>93369</v>
      </c>
    </row>
    <row r="29906" spans="6:8" ht="13.5">
      <c r="F29906" s="156" t="s">
        <v>4979</v>
      </c>
      <c r="H29906">
        <v>93370</v>
      </c>
    </row>
    <row r="29907" spans="6:8" ht="13.5">
      <c r="F29907" s="156" t="s">
        <v>4979</v>
      </c>
      <c r="H29907">
        <v>93370</v>
      </c>
    </row>
    <row r="29908" spans="6:8" ht="13.5">
      <c r="F29908" s="156" t="s">
        <v>4979</v>
      </c>
      <c r="H29908">
        <v>93370</v>
      </c>
    </row>
    <row r="29909" spans="6:8" ht="13.5">
      <c r="F29909" s="156" t="s">
        <v>4979</v>
      </c>
      <c r="H29909">
        <v>93370</v>
      </c>
    </row>
    <row r="29910" spans="6:8" ht="13.5">
      <c r="F29910" s="156" t="s">
        <v>4979</v>
      </c>
      <c r="H29910">
        <v>93370</v>
      </c>
    </row>
    <row r="29911" spans="6:8" ht="13.5">
      <c r="F29911" s="156" t="s">
        <v>4979</v>
      </c>
      <c r="H29911">
        <v>93370</v>
      </c>
    </row>
    <row r="29912" spans="6:8" ht="13.5">
      <c r="F29912" s="156" t="s">
        <v>4979</v>
      </c>
      <c r="H29912">
        <v>93370</v>
      </c>
    </row>
    <row r="29913" spans="6:8" ht="13.5">
      <c r="F29913" s="156" t="s">
        <v>4980</v>
      </c>
      <c r="H29913">
        <v>93371</v>
      </c>
    </row>
    <row r="29914" spans="6:8" ht="13.5">
      <c r="F29914" s="156" t="s">
        <v>4980</v>
      </c>
      <c r="H29914">
        <v>93371</v>
      </c>
    </row>
    <row r="29915" spans="6:8" ht="13.5">
      <c r="F29915" s="156" t="s">
        <v>4980</v>
      </c>
      <c r="H29915">
        <v>93371</v>
      </c>
    </row>
    <row r="29916" spans="6:8" ht="13.5">
      <c r="F29916" s="156" t="s">
        <v>4980</v>
      </c>
      <c r="H29916">
        <v>93371</v>
      </c>
    </row>
    <row r="29917" spans="6:8" ht="13.5">
      <c r="F29917" s="156" t="s">
        <v>4980</v>
      </c>
      <c r="H29917">
        <v>93371</v>
      </c>
    </row>
    <row r="29918" spans="6:8" ht="13.5">
      <c r="F29918" s="156" t="s">
        <v>4980</v>
      </c>
      <c r="H29918">
        <v>93371</v>
      </c>
    </row>
    <row r="29919" spans="6:8" ht="13.5">
      <c r="F29919" s="156" t="s">
        <v>4980</v>
      </c>
      <c r="H29919">
        <v>93371</v>
      </c>
    </row>
    <row r="29920" spans="6:8" ht="13.5">
      <c r="F29920" s="156" t="s">
        <v>4981</v>
      </c>
      <c r="H29920">
        <v>93372</v>
      </c>
    </row>
    <row r="29921" spans="6:8" ht="13.5">
      <c r="F29921" s="156" t="s">
        <v>4981</v>
      </c>
      <c r="H29921">
        <v>93372</v>
      </c>
    </row>
    <row r="29922" spans="6:8" ht="13.5">
      <c r="F29922" s="156" t="s">
        <v>4981</v>
      </c>
      <c r="H29922">
        <v>93372</v>
      </c>
    </row>
    <row r="29923" spans="6:8" ht="13.5">
      <c r="F29923" s="156" t="s">
        <v>4981</v>
      </c>
      <c r="H29923">
        <v>93372</v>
      </c>
    </row>
    <row r="29924" spans="6:8" ht="13.5">
      <c r="F29924" s="156" t="s">
        <v>4981</v>
      </c>
      <c r="H29924">
        <v>93372</v>
      </c>
    </row>
    <row r="29925" spans="6:8" ht="13.5">
      <c r="F29925" s="156" t="s">
        <v>4981</v>
      </c>
      <c r="H29925">
        <v>93372</v>
      </c>
    </row>
    <row r="29926" spans="6:8" ht="13.5">
      <c r="F29926" s="156" t="s">
        <v>4981</v>
      </c>
      <c r="H29926">
        <v>93372</v>
      </c>
    </row>
    <row r="29927" spans="6:8" ht="13.5">
      <c r="F29927" s="156" t="s">
        <v>4982</v>
      </c>
      <c r="H29927">
        <v>93373</v>
      </c>
    </row>
    <row r="29928" spans="6:8" ht="13.5">
      <c r="F29928" s="156" t="s">
        <v>4982</v>
      </c>
      <c r="H29928">
        <v>93373</v>
      </c>
    </row>
    <row r="29929" spans="6:8" ht="13.5">
      <c r="F29929" s="156" t="s">
        <v>4982</v>
      </c>
      <c r="H29929">
        <v>93373</v>
      </c>
    </row>
    <row r="29930" spans="6:8" ht="13.5">
      <c r="F29930" s="156" t="s">
        <v>4982</v>
      </c>
      <c r="H29930">
        <v>93373</v>
      </c>
    </row>
    <row r="29931" spans="6:8" ht="13.5">
      <c r="F29931" s="156" t="s">
        <v>4982</v>
      </c>
      <c r="H29931">
        <v>93373</v>
      </c>
    </row>
    <row r="29932" spans="6:8" ht="13.5">
      <c r="F29932" s="156" t="s">
        <v>4982</v>
      </c>
      <c r="H29932">
        <v>93373</v>
      </c>
    </row>
    <row r="29933" spans="6:8" ht="13.5">
      <c r="F29933" s="156" t="s">
        <v>4982</v>
      </c>
      <c r="H29933">
        <v>93373</v>
      </c>
    </row>
    <row r="29934" spans="6:8" ht="13.5">
      <c r="F29934" s="156" t="s">
        <v>4983</v>
      </c>
      <c r="H29934">
        <v>93374</v>
      </c>
    </row>
    <row r="29935" spans="6:8" ht="13.5">
      <c r="F29935" s="156" t="s">
        <v>4983</v>
      </c>
      <c r="H29935">
        <v>93374</v>
      </c>
    </row>
    <row r="29936" spans="6:8" ht="13.5">
      <c r="F29936" s="156" t="s">
        <v>4983</v>
      </c>
      <c r="H29936">
        <v>93374</v>
      </c>
    </row>
    <row r="29937" spans="6:8" ht="13.5">
      <c r="F29937" s="156" t="s">
        <v>4983</v>
      </c>
      <c r="H29937">
        <v>93374</v>
      </c>
    </row>
    <row r="29938" spans="6:8" ht="13.5">
      <c r="F29938" s="156" t="s">
        <v>4983</v>
      </c>
      <c r="H29938">
        <v>93374</v>
      </c>
    </row>
    <row r="29939" spans="6:8" ht="13.5">
      <c r="F29939" s="156" t="s">
        <v>4983</v>
      </c>
      <c r="H29939">
        <v>93374</v>
      </c>
    </row>
    <row r="29940" spans="6:8" ht="13.5">
      <c r="F29940" s="156" t="s">
        <v>4983</v>
      </c>
      <c r="H29940">
        <v>93374</v>
      </c>
    </row>
    <row r="29941" spans="6:8" ht="13.5">
      <c r="F29941" s="156" t="s">
        <v>4984</v>
      </c>
      <c r="H29941">
        <v>93375</v>
      </c>
    </row>
    <row r="29942" spans="6:8" ht="13.5">
      <c r="F29942" s="156" t="s">
        <v>4984</v>
      </c>
      <c r="H29942">
        <v>93375</v>
      </c>
    </row>
    <row r="29943" spans="6:8" ht="13.5">
      <c r="F29943" s="156" t="s">
        <v>4984</v>
      </c>
      <c r="H29943">
        <v>93375</v>
      </c>
    </row>
    <row r="29944" spans="6:8" ht="13.5">
      <c r="F29944" s="156" t="s">
        <v>4984</v>
      </c>
      <c r="H29944">
        <v>93375</v>
      </c>
    </row>
    <row r="29945" spans="6:8" ht="13.5">
      <c r="F29945" s="156" t="s">
        <v>4984</v>
      </c>
      <c r="H29945">
        <v>93375</v>
      </c>
    </row>
    <row r="29946" spans="6:8" ht="13.5">
      <c r="F29946" s="156" t="s">
        <v>4984</v>
      </c>
      <c r="H29946">
        <v>93375</v>
      </c>
    </row>
    <row r="29947" spans="6:8" ht="13.5">
      <c r="F29947" s="156" t="s">
        <v>4984</v>
      </c>
      <c r="H29947">
        <v>93375</v>
      </c>
    </row>
    <row r="29948" spans="6:8" ht="13.5">
      <c r="F29948" s="156" t="s">
        <v>4985</v>
      </c>
      <c r="H29948">
        <v>93376</v>
      </c>
    </row>
    <row r="29949" spans="6:8" ht="13.5">
      <c r="F29949" s="156" t="s">
        <v>4985</v>
      </c>
      <c r="H29949">
        <v>93376</v>
      </c>
    </row>
    <row r="29950" spans="6:8" ht="13.5">
      <c r="F29950" s="156" t="s">
        <v>4985</v>
      </c>
      <c r="H29950">
        <v>93376</v>
      </c>
    </row>
    <row r="29951" spans="6:8" ht="13.5">
      <c r="F29951" s="156" t="s">
        <v>4985</v>
      </c>
      <c r="H29951">
        <v>93376</v>
      </c>
    </row>
    <row r="29952" spans="6:8" ht="13.5">
      <c r="F29952" s="156" t="s">
        <v>4985</v>
      </c>
      <c r="H29952">
        <v>93376</v>
      </c>
    </row>
    <row r="29953" spans="6:8" ht="13.5">
      <c r="F29953" s="156" t="s">
        <v>4985</v>
      </c>
      <c r="H29953">
        <v>93376</v>
      </c>
    </row>
    <row r="29954" spans="6:8" ht="13.5">
      <c r="F29954" s="156" t="s">
        <v>4985</v>
      </c>
      <c r="H29954">
        <v>93376</v>
      </c>
    </row>
    <row r="29955" spans="6:8" ht="13.5">
      <c r="F29955" s="156" t="s">
        <v>4986</v>
      </c>
      <c r="H29955">
        <v>93377</v>
      </c>
    </row>
    <row r="29956" spans="6:8" ht="13.5">
      <c r="F29956" s="156" t="s">
        <v>4986</v>
      </c>
      <c r="H29956">
        <v>93377</v>
      </c>
    </row>
    <row r="29957" spans="6:8" ht="13.5">
      <c r="F29957" s="156" t="s">
        <v>4986</v>
      </c>
      <c r="H29957">
        <v>93377</v>
      </c>
    </row>
    <row r="29958" spans="6:8" ht="13.5">
      <c r="F29958" s="156" t="s">
        <v>4986</v>
      </c>
      <c r="H29958">
        <v>93377</v>
      </c>
    </row>
    <row r="29959" spans="6:8" ht="13.5">
      <c r="F29959" s="156" t="s">
        <v>4986</v>
      </c>
      <c r="H29959">
        <v>93377</v>
      </c>
    </row>
    <row r="29960" spans="6:8" ht="13.5">
      <c r="F29960" s="156" t="s">
        <v>4986</v>
      </c>
      <c r="H29960">
        <v>93377</v>
      </c>
    </row>
    <row r="29961" spans="6:8" ht="13.5">
      <c r="F29961" s="156" t="s">
        <v>4986</v>
      </c>
      <c r="H29961">
        <v>93377</v>
      </c>
    </row>
    <row r="29962" spans="6:8" ht="13.5">
      <c r="F29962" s="156" t="s">
        <v>4987</v>
      </c>
      <c r="H29962">
        <v>93378</v>
      </c>
    </row>
    <row r="29963" spans="6:8" ht="13.5">
      <c r="F29963" s="156" t="s">
        <v>4987</v>
      </c>
      <c r="H29963">
        <v>93378</v>
      </c>
    </row>
    <row r="29964" spans="6:8" ht="13.5">
      <c r="F29964" s="156" t="s">
        <v>4987</v>
      </c>
      <c r="H29964">
        <v>93378</v>
      </c>
    </row>
    <row r="29965" spans="6:8" ht="13.5">
      <c r="F29965" s="156" t="s">
        <v>4987</v>
      </c>
      <c r="H29965">
        <v>93378</v>
      </c>
    </row>
    <row r="29966" spans="6:8" ht="13.5">
      <c r="F29966" s="156" t="s">
        <v>4987</v>
      </c>
      <c r="H29966">
        <v>93378</v>
      </c>
    </row>
    <row r="29967" spans="6:8" ht="13.5">
      <c r="F29967" s="156" t="s">
        <v>4987</v>
      </c>
      <c r="H29967">
        <v>93378</v>
      </c>
    </row>
    <row r="29968" spans="6:8" ht="13.5">
      <c r="F29968" s="156" t="s">
        <v>4987</v>
      </c>
      <c r="H29968">
        <v>93378</v>
      </c>
    </row>
    <row r="29969" spans="6:8" ht="13.5">
      <c r="F29969" s="156" t="s">
        <v>4988</v>
      </c>
      <c r="H29969">
        <v>93379</v>
      </c>
    </row>
    <row r="29970" spans="6:8" ht="13.5">
      <c r="F29970" s="156" t="s">
        <v>4988</v>
      </c>
      <c r="H29970">
        <v>93379</v>
      </c>
    </row>
    <row r="29971" spans="6:8" ht="13.5">
      <c r="F29971" s="156" t="s">
        <v>4988</v>
      </c>
      <c r="H29971">
        <v>93379</v>
      </c>
    </row>
    <row r="29972" spans="6:8" ht="13.5">
      <c r="F29972" s="156" t="s">
        <v>4988</v>
      </c>
      <c r="H29972">
        <v>93379</v>
      </c>
    </row>
    <row r="29973" spans="6:8" ht="13.5">
      <c r="F29973" s="156" t="s">
        <v>4988</v>
      </c>
      <c r="H29973">
        <v>93379</v>
      </c>
    </row>
    <row r="29974" spans="6:8" ht="13.5">
      <c r="F29974" s="156" t="s">
        <v>4988</v>
      </c>
      <c r="H29974">
        <v>93379</v>
      </c>
    </row>
    <row r="29975" spans="6:8" ht="13.5">
      <c r="F29975" s="156" t="s">
        <v>4988</v>
      </c>
      <c r="H29975">
        <v>93379</v>
      </c>
    </row>
    <row r="29976" spans="6:8" ht="13.5">
      <c r="F29976" s="156" t="s">
        <v>4989</v>
      </c>
      <c r="H29976">
        <v>93380</v>
      </c>
    </row>
    <row r="29977" spans="6:8" ht="13.5">
      <c r="F29977" s="156" t="s">
        <v>4989</v>
      </c>
      <c r="H29977">
        <v>93380</v>
      </c>
    </row>
    <row r="29978" spans="6:8" ht="13.5">
      <c r="F29978" s="156" t="s">
        <v>4989</v>
      </c>
      <c r="H29978">
        <v>93380</v>
      </c>
    </row>
    <row r="29979" spans="6:8" ht="13.5">
      <c r="F29979" s="156" t="s">
        <v>4989</v>
      </c>
      <c r="H29979">
        <v>93380</v>
      </c>
    </row>
    <row r="29980" spans="6:8" ht="13.5">
      <c r="F29980" s="156" t="s">
        <v>4989</v>
      </c>
      <c r="H29980">
        <v>93380</v>
      </c>
    </row>
    <row r="29981" spans="6:8" ht="13.5">
      <c r="F29981" s="156" t="s">
        <v>4989</v>
      </c>
      <c r="H29981">
        <v>93380</v>
      </c>
    </row>
    <row r="29982" spans="6:8" ht="13.5">
      <c r="F29982" s="156" t="s">
        <v>4989</v>
      </c>
      <c r="H29982">
        <v>93380</v>
      </c>
    </row>
    <row r="29983" spans="6:8" ht="13.5">
      <c r="F29983" s="156" t="s">
        <v>4990</v>
      </c>
      <c r="H29983">
        <v>93381</v>
      </c>
    </row>
    <row r="29984" spans="6:8" ht="13.5">
      <c r="F29984" s="156" t="s">
        <v>4990</v>
      </c>
      <c r="H29984">
        <v>93381</v>
      </c>
    </row>
    <row r="29985" spans="6:8" ht="13.5">
      <c r="F29985" s="156" t="s">
        <v>4990</v>
      </c>
      <c r="H29985">
        <v>93381</v>
      </c>
    </row>
    <row r="29986" spans="6:8" ht="13.5">
      <c r="F29986" s="156" t="s">
        <v>4990</v>
      </c>
      <c r="H29986">
        <v>93381</v>
      </c>
    </row>
    <row r="29987" spans="6:8" ht="13.5">
      <c r="F29987" s="156" t="s">
        <v>4990</v>
      </c>
      <c r="H29987">
        <v>93381</v>
      </c>
    </row>
    <row r="29988" spans="6:8" ht="13.5">
      <c r="F29988" s="156" t="s">
        <v>4990</v>
      </c>
      <c r="H29988">
        <v>93381</v>
      </c>
    </row>
    <row r="29989" spans="6:8" ht="13.5">
      <c r="F29989" s="156" t="s">
        <v>4990</v>
      </c>
      <c r="H29989">
        <v>93381</v>
      </c>
    </row>
    <row r="29990" spans="6:8" ht="13.5">
      <c r="F29990" s="156" t="s">
        <v>4991</v>
      </c>
      <c r="H29990">
        <v>93382</v>
      </c>
    </row>
    <row r="29991" spans="6:8" ht="13.5">
      <c r="F29991" s="156" t="s">
        <v>4991</v>
      </c>
      <c r="H29991">
        <v>93382</v>
      </c>
    </row>
    <row r="29992" spans="6:8" ht="13.5">
      <c r="F29992" s="156" t="s">
        <v>4991</v>
      </c>
      <c r="H29992">
        <v>93382</v>
      </c>
    </row>
    <row r="29993" spans="6:8" ht="13.5">
      <c r="F29993" s="156" t="s">
        <v>4991</v>
      </c>
      <c r="H29993">
        <v>93382</v>
      </c>
    </row>
    <row r="29994" spans="6:8" ht="13.5">
      <c r="F29994" s="156" t="s">
        <v>4991</v>
      </c>
      <c r="H29994">
        <v>93382</v>
      </c>
    </row>
    <row r="29995" spans="6:8" ht="13.5">
      <c r="F29995" s="156" t="s">
        <v>4992</v>
      </c>
      <c r="H29995">
        <v>96995</v>
      </c>
    </row>
    <row r="29996" spans="6:8" ht="13.5">
      <c r="F29996" s="156" t="s">
        <v>4992</v>
      </c>
      <c r="H29996">
        <v>96995</v>
      </c>
    </row>
    <row r="29997" spans="6:8" ht="13.5">
      <c r="F29997" s="156" t="s">
        <v>4993</v>
      </c>
      <c r="H29997">
        <v>97916</v>
      </c>
    </row>
    <row r="29998" spans="6:8" ht="13.5">
      <c r="F29998" s="156" t="s">
        <v>4993</v>
      </c>
      <c r="H29998">
        <v>97916</v>
      </c>
    </row>
    <row r="29999" spans="6:8" ht="13.5">
      <c r="F29999" s="156" t="s">
        <v>4993</v>
      </c>
      <c r="H29999">
        <v>97916</v>
      </c>
    </row>
    <row r="30000" spans="6:8" ht="13.5">
      <c r="F30000" s="156" t="s">
        <v>4994</v>
      </c>
      <c r="H30000">
        <v>97917</v>
      </c>
    </row>
    <row r="30001" spans="6:8" ht="13.5">
      <c r="F30001" s="156" t="s">
        <v>4994</v>
      </c>
      <c r="H30001">
        <v>97917</v>
      </c>
    </row>
    <row r="30002" spans="6:8" ht="13.5">
      <c r="F30002" s="156" t="s">
        <v>4994</v>
      </c>
      <c r="H30002">
        <v>97917</v>
      </c>
    </row>
    <row r="30003" spans="6:8" ht="13.5">
      <c r="F30003" s="156" t="s">
        <v>4995</v>
      </c>
      <c r="H30003">
        <v>97918</v>
      </c>
    </row>
    <row r="30004" spans="6:8" ht="13.5">
      <c r="F30004" s="156" t="s">
        <v>4995</v>
      </c>
      <c r="H30004">
        <v>97918</v>
      </c>
    </row>
    <row r="30005" spans="6:8" ht="13.5">
      <c r="F30005" s="156" t="s">
        <v>4995</v>
      </c>
      <c r="H30005">
        <v>97918</v>
      </c>
    </row>
    <row r="30006" spans="6:8" ht="13.5">
      <c r="F30006" s="156" t="s">
        <v>4996</v>
      </c>
      <c r="H30006">
        <v>97919</v>
      </c>
    </row>
    <row r="30007" spans="6:8" ht="13.5">
      <c r="F30007" s="156" t="s">
        <v>4996</v>
      </c>
      <c r="H30007">
        <v>97919</v>
      </c>
    </row>
    <row r="30008" spans="6:8" ht="13.5">
      <c r="F30008" s="156" t="s">
        <v>4996</v>
      </c>
      <c r="H30008">
        <v>97919</v>
      </c>
    </row>
    <row r="30009" spans="6:8" ht="13.5">
      <c r="F30009" s="156" t="s">
        <v>4997</v>
      </c>
      <c r="H30009">
        <v>101616</v>
      </c>
    </row>
    <row r="30010" spans="6:8" ht="13.5">
      <c r="F30010" s="156" t="s">
        <v>4997</v>
      </c>
      <c r="H30010">
        <v>101616</v>
      </c>
    </row>
    <row r="30011" spans="6:8" ht="13.5">
      <c r="F30011" s="156" t="s">
        <v>4997</v>
      </c>
      <c r="H30011">
        <v>101616</v>
      </c>
    </row>
    <row r="30012" spans="6:8" ht="13.5">
      <c r="F30012" s="156" t="s">
        <v>4997</v>
      </c>
      <c r="H30012">
        <v>101616</v>
      </c>
    </row>
    <row r="30013" spans="6:8" ht="13.5">
      <c r="F30013" s="156" t="s">
        <v>4997</v>
      </c>
      <c r="H30013">
        <v>101616</v>
      </c>
    </row>
    <row r="30014" spans="6:8" ht="13.5">
      <c r="F30014" s="156" t="s">
        <v>4998</v>
      </c>
      <c r="H30014">
        <v>101617</v>
      </c>
    </row>
    <row r="30015" spans="6:8" ht="13.5">
      <c r="F30015" s="156" t="s">
        <v>4998</v>
      </c>
      <c r="H30015">
        <v>101617</v>
      </c>
    </row>
    <row r="30016" spans="6:8" ht="13.5">
      <c r="F30016" s="156" t="s">
        <v>4998</v>
      </c>
      <c r="H30016">
        <v>101617</v>
      </c>
    </row>
    <row r="30017" spans="6:8" ht="13.5">
      <c r="F30017" s="156" t="s">
        <v>4998</v>
      </c>
      <c r="H30017">
        <v>101617</v>
      </c>
    </row>
    <row r="30018" spans="6:8" ht="13.5">
      <c r="F30018" s="156" t="s">
        <v>4998</v>
      </c>
      <c r="H30018">
        <v>101617</v>
      </c>
    </row>
    <row r="30019" spans="6:8" ht="13.5">
      <c r="F30019" s="156" t="s">
        <v>4999</v>
      </c>
      <c r="H30019">
        <v>101618</v>
      </c>
    </row>
    <row r="30020" spans="6:8" ht="13.5">
      <c r="F30020" s="156" t="s">
        <v>4999</v>
      </c>
      <c r="H30020">
        <v>101618</v>
      </c>
    </row>
    <row r="30021" spans="6:8" ht="13.5">
      <c r="F30021" s="156" t="s">
        <v>4999</v>
      </c>
      <c r="H30021">
        <v>101618</v>
      </c>
    </row>
    <row r="30022" spans="6:8" ht="13.5">
      <c r="F30022" s="156" t="s">
        <v>4999</v>
      </c>
      <c r="H30022">
        <v>101618</v>
      </c>
    </row>
    <row r="30023" spans="6:8" ht="13.5">
      <c r="F30023" s="156" t="s">
        <v>4999</v>
      </c>
      <c r="H30023">
        <v>101618</v>
      </c>
    </row>
    <row r="30024" spans="6:8" ht="13.5">
      <c r="F30024" s="156" t="s">
        <v>4999</v>
      </c>
      <c r="H30024">
        <v>101618</v>
      </c>
    </row>
    <row r="30025" spans="6:8" ht="13.5">
      <c r="F30025" s="156" t="s">
        <v>5000</v>
      </c>
      <c r="H30025">
        <v>101619</v>
      </c>
    </row>
    <row r="30026" spans="6:8" ht="13.5">
      <c r="F30026" s="156" t="s">
        <v>5000</v>
      </c>
      <c r="H30026">
        <v>101619</v>
      </c>
    </row>
    <row r="30027" spans="6:8" ht="13.5">
      <c r="F30027" s="156" t="s">
        <v>5000</v>
      </c>
      <c r="H30027">
        <v>101619</v>
      </c>
    </row>
    <row r="30028" spans="6:8" ht="13.5">
      <c r="F30028" s="156" t="s">
        <v>5000</v>
      </c>
      <c r="H30028">
        <v>101619</v>
      </c>
    </row>
    <row r="30029" spans="6:8" ht="13.5">
      <c r="F30029" s="156" t="s">
        <v>5000</v>
      </c>
      <c r="H30029">
        <v>101619</v>
      </c>
    </row>
    <row r="30030" spans="6:8" ht="13.5">
      <c r="F30030" s="156" t="s">
        <v>5000</v>
      </c>
      <c r="H30030">
        <v>101619</v>
      </c>
    </row>
    <row r="30031" spans="6:8" ht="13.5">
      <c r="F30031" s="156" t="s">
        <v>5001</v>
      </c>
      <c r="H30031">
        <v>101620</v>
      </c>
    </row>
    <row r="30032" spans="6:8" ht="13.5">
      <c r="F30032" s="156" t="s">
        <v>5001</v>
      </c>
      <c r="H30032">
        <v>101620</v>
      </c>
    </row>
    <row r="30033" spans="6:8" ht="13.5">
      <c r="F30033" s="156" t="s">
        <v>5001</v>
      </c>
      <c r="H30033">
        <v>101620</v>
      </c>
    </row>
    <row r="30034" spans="6:8" ht="13.5">
      <c r="F30034" s="156" t="s">
        <v>5001</v>
      </c>
      <c r="H30034">
        <v>101620</v>
      </c>
    </row>
    <row r="30035" spans="6:8" ht="13.5">
      <c r="F30035" s="156" t="s">
        <v>5001</v>
      </c>
      <c r="H30035">
        <v>101620</v>
      </c>
    </row>
    <row r="30036" spans="6:8" ht="13.5">
      <c r="F30036" s="156" t="s">
        <v>5001</v>
      </c>
      <c r="H30036">
        <v>101620</v>
      </c>
    </row>
    <row r="30037" spans="6:8" ht="13.5">
      <c r="F30037" s="156" t="s">
        <v>5002</v>
      </c>
      <c r="H30037">
        <v>101621</v>
      </c>
    </row>
    <row r="30038" spans="6:8" ht="13.5">
      <c r="F30038" s="156" t="s">
        <v>5002</v>
      </c>
      <c r="H30038">
        <v>101621</v>
      </c>
    </row>
    <row r="30039" spans="6:8" ht="13.5">
      <c r="F30039" s="156" t="s">
        <v>5002</v>
      </c>
      <c r="H30039">
        <v>101621</v>
      </c>
    </row>
    <row r="30040" spans="6:8" ht="13.5">
      <c r="F30040" s="156" t="s">
        <v>5002</v>
      </c>
      <c r="H30040">
        <v>101621</v>
      </c>
    </row>
    <row r="30041" spans="6:8" ht="13.5">
      <c r="F30041" s="156" t="s">
        <v>5002</v>
      </c>
      <c r="H30041">
        <v>101621</v>
      </c>
    </row>
    <row r="30042" spans="6:8" ht="13.5">
      <c r="F30042" s="156" t="s">
        <v>5002</v>
      </c>
      <c r="H30042">
        <v>101621</v>
      </c>
    </row>
    <row r="30043" spans="6:8" ht="13.5">
      <c r="F30043" s="156" t="s">
        <v>5003</v>
      </c>
      <c r="H30043">
        <v>101622</v>
      </c>
    </row>
    <row r="30044" spans="6:8" ht="13.5">
      <c r="F30044" s="156" t="s">
        <v>5003</v>
      </c>
      <c r="H30044">
        <v>101622</v>
      </c>
    </row>
    <row r="30045" spans="6:8" ht="13.5">
      <c r="F30045" s="156" t="s">
        <v>5003</v>
      </c>
      <c r="H30045">
        <v>101622</v>
      </c>
    </row>
    <row r="30046" spans="6:8" ht="13.5">
      <c r="F30046" s="156" t="s">
        <v>5003</v>
      </c>
      <c r="H30046">
        <v>101622</v>
      </c>
    </row>
    <row r="30047" spans="6:8" ht="13.5">
      <c r="F30047" s="156" t="s">
        <v>5003</v>
      </c>
      <c r="H30047">
        <v>101622</v>
      </c>
    </row>
    <row r="30048" spans="6:8" ht="13.5">
      <c r="F30048" s="156" t="s">
        <v>5003</v>
      </c>
      <c r="H30048">
        <v>101622</v>
      </c>
    </row>
    <row r="30049" spans="6:8" ht="13.5">
      <c r="F30049" s="156" t="s">
        <v>5003</v>
      </c>
      <c r="H30049">
        <v>101622</v>
      </c>
    </row>
    <row r="30050" spans="6:8" ht="13.5">
      <c r="F30050" s="156" t="s">
        <v>5003</v>
      </c>
      <c r="H30050">
        <v>101622</v>
      </c>
    </row>
    <row r="30051" spans="6:8" ht="13.5">
      <c r="F30051" s="156" t="s">
        <v>5004</v>
      </c>
      <c r="H30051">
        <v>101623</v>
      </c>
    </row>
    <row r="30052" spans="6:8" ht="13.5">
      <c r="F30052" s="156" t="s">
        <v>5004</v>
      </c>
      <c r="H30052">
        <v>101623</v>
      </c>
    </row>
    <row r="30053" spans="6:8" ht="13.5">
      <c r="F30053" s="156" t="s">
        <v>5004</v>
      </c>
      <c r="H30053">
        <v>101623</v>
      </c>
    </row>
    <row r="30054" spans="6:8" ht="13.5">
      <c r="F30054" s="156" t="s">
        <v>5004</v>
      </c>
      <c r="H30054">
        <v>101623</v>
      </c>
    </row>
    <row r="30055" spans="6:8" ht="13.5">
      <c r="F30055" s="156" t="s">
        <v>5004</v>
      </c>
      <c r="H30055">
        <v>101623</v>
      </c>
    </row>
    <row r="30056" spans="6:8" ht="13.5">
      <c r="F30056" s="156" t="s">
        <v>5004</v>
      </c>
      <c r="H30056">
        <v>101623</v>
      </c>
    </row>
    <row r="30057" spans="6:8" ht="13.5">
      <c r="F30057" s="156" t="s">
        <v>5004</v>
      </c>
      <c r="H30057">
        <v>101623</v>
      </c>
    </row>
    <row r="30058" spans="6:8" ht="13.5">
      <c r="F30058" s="156" t="s">
        <v>5004</v>
      </c>
      <c r="H30058">
        <v>101623</v>
      </c>
    </row>
    <row r="30059" spans="6:8" ht="13.5">
      <c r="F30059" s="156" t="s">
        <v>5005</v>
      </c>
      <c r="H30059">
        <v>101624</v>
      </c>
    </row>
    <row r="30060" spans="6:8" ht="13.5">
      <c r="F30060" s="156" t="s">
        <v>5005</v>
      </c>
      <c r="H30060">
        <v>101624</v>
      </c>
    </row>
    <row r="30061" spans="6:8" ht="13.5">
      <c r="F30061" s="156" t="s">
        <v>5005</v>
      </c>
      <c r="H30061">
        <v>101624</v>
      </c>
    </row>
    <row r="30062" spans="6:8" ht="13.5">
      <c r="F30062" s="156" t="s">
        <v>5005</v>
      </c>
      <c r="H30062">
        <v>101624</v>
      </c>
    </row>
    <row r="30063" spans="6:8" ht="13.5">
      <c r="F30063" s="156" t="s">
        <v>5005</v>
      </c>
      <c r="H30063">
        <v>101624</v>
      </c>
    </row>
    <row r="30064" spans="6:8" ht="13.5">
      <c r="F30064" s="156" t="s">
        <v>5005</v>
      </c>
      <c r="H30064">
        <v>101624</v>
      </c>
    </row>
    <row r="30065" spans="6:8" ht="13.5">
      <c r="F30065" s="156" t="s">
        <v>5005</v>
      </c>
      <c r="H30065">
        <v>101624</v>
      </c>
    </row>
    <row r="30066" spans="6:8" ht="13.5">
      <c r="F30066" s="156" t="s">
        <v>5005</v>
      </c>
      <c r="H30066">
        <v>101624</v>
      </c>
    </row>
    <row r="30067" spans="6:8" ht="13.5">
      <c r="F30067" s="156" t="s">
        <v>5006</v>
      </c>
      <c r="H30067">
        <v>101625</v>
      </c>
    </row>
    <row r="30068" spans="6:8" ht="13.5">
      <c r="F30068" s="156" t="s">
        <v>5006</v>
      </c>
      <c r="H30068">
        <v>101625</v>
      </c>
    </row>
    <row r="30069" spans="6:8" ht="13.5">
      <c r="F30069" s="156" t="s">
        <v>5006</v>
      </c>
      <c r="H30069">
        <v>101625</v>
      </c>
    </row>
    <row r="30070" spans="6:8" ht="13.5">
      <c r="F30070" s="156" t="s">
        <v>5006</v>
      </c>
      <c r="H30070">
        <v>101625</v>
      </c>
    </row>
    <row r="30071" spans="6:8" ht="13.5">
      <c r="F30071" s="156" t="s">
        <v>5006</v>
      </c>
      <c r="H30071">
        <v>101625</v>
      </c>
    </row>
    <row r="30072" spans="6:8" ht="13.5">
      <c r="F30072" s="156" t="s">
        <v>5006</v>
      </c>
      <c r="H30072">
        <v>101625</v>
      </c>
    </row>
    <row r="30073" spans="6:8" ht="13.5">
      <c r="F30073" s="156" t="s">
        <v>5006</v>
      </c>
      <c r="H30073">
        <v>101625</v>
      </c>
    </row>
    <row r="30074" spans="6:8" ht="13.5">
      <c r="F30074" s="156" t="s">
        <v>5006</v>
      </c>
      <c r="H30074">
        <v>101625</v>
      </c>
    </row>
    <row r="30075" spans="6:8" ht="13.5">
      <c r="F30075" s="156" t="s">
        <v>5007</v>
      </c>
      <c r="H30075">
        <v>95606</v>
      </c>
    </row>
    <row r="30076" spans="6:8" ht="13.5">
      <c r="F30076" s="156" t="s">
        <v>5007</v>
      </c>
      <c r="H30076">
        <v>95606</v>
      </c>
    </row>
    <row r="30077" spans="6:8" ht="13.5">
      <c r="F30077" s="156" t="s">
        <v>5007</v>
      </c>
      <c r="H30077">
        <v>95606</v>
      </c>
    </row>
    <row r="30078" spans="6:8" ht="13.5">
      <c r="F30078" s="156" t="s">
        <v>5007</v>
      </c>
      <c r="H30078">
        <v>95606</v>
      </c>
    </row>
    <row r="30079" spans="6:8" ht="13.5">
      <c r="F30079" s="156" t="s">
        <v>5008</v>
      </c>
      <c r="H30079">
        <v>87471</v>
      </c>
    </row>
    <row r="30080" spans="6:8" ht="13.5">
      <c r="F30080" s="156" t="s">
        <v>5008</v>
      </c>
      <c r="H30080">
        <v>87471</v>
      </c>
    </row>
    <row r="30081" spans="6:8" ht="13.5">
      <c r="F30081" s="156" t="s">
        <v>5008</v>
      </c>
      <c r="H30081">
        <v>87471</v>
      </c>
    </row>
    <row r="30082" spans="6:8" ht="13.5">
      <c r="F30082" s="156" t="s">
        <v>5008</v>
      </c>
      <c r="H30082">
        <v>87471</v>
      </c>
    </row>
    <row r="30083" spans="6:8" ht="13.5">
      <c r="F30083" s="156" t="s">
        <v>5008</v>
      </c>
      <c r="H30083">
        <v>87471</v>
      </c>
    </row>
    <row r="30084" spans="6:8" ht="13.5">
      <c r="F30084" s="156" t="s">
        <v>5008</v>
      </c>
      <c r="H30084">
        <v>87471</v>
      </c>
    </row>
    <row r="30085" spans="6:8" ht="13.5">
      <c r="F30085" s="156" t="s">
        <v>5008</v>
      </c>
      <c r="H30085">
        <v>87471</v>
      </c>
    </row>
    <row r="30086" spans="6:8" ht="13.5">
      <c r="F30086" s="156" t="s">
        <v>5009</v>
      </c>
      <c r="H30086">
        <v>87472</v>
      </c>
    </row>
    <row r="30087" spans="6:8" ht="13.5">
      <c r="F30087" s="156" t="s">
        <v>5009</v>
      </c>
      <c r="H30087">
        <v>87472</v>
      </c>
    </row>
    <row r="30088" spans="6:8" ht="13.5">
      <c r="F30088" s="156" t="s">
        <v>5009</v>
      </c>
      <c r="H30088">
        <v>87472</v>
      </c>
    </row>
    <row r="30089" spans="6:8" ht="13.5">
      <c r="F30089" s="156" t="s">
        <v>5009</v>
      </c>
      <c r="H30089">
        <v>87472</v>
      </c>
    </row>
    <row r="30090" spans="6:8" ht="13.5">
      <c r="F30090" s="156" t="s">
        <v>5009</v>
      </c>
      <c r="H30090">
        <v>87472</v>
      </c>
    </row>
    <row r="30091" spans="6:8" ht="13.5">
      <c r="F30091" s="156" t="s">
        <v>5009</v>
      </c>
      <c r="H30091">
        <v>87472</v>
      </c>
    </row>
    <row r="30092" spans="6:8" ht="13.5">
      <c r="F30092" s="156" t="s">
        <v>5009</v>
      </c>
      <c r="H30092">
        <v>87472</v>
      </c>
    </row>
    <row r="30093" spans="6:8" ht="13.5">
      <c r="F30093" s="156" t="s">
        <v>5010</v>
      </c>
      <c r="H30093">
        <v>87473</v>
      </c>
    </row>
    <row r="30094" spans="6:8" ht="13.5">
      <c r="F30094" s="156" t="s">
        <v>5010</v>
      </c>
      <c r="H30094">
        <v>87473</v>
      </c>
    </row>
    <row r="30095" spans="6:8" ht="13.5">
      <c r="F30095" s="156" t="s">
        <v>5010</v>
      </c>
      <c r="H30095">
        <v>87473</v>
      </c>
    </row>
    <row r="30096" spans="6:8" ht="13.5">
      <c r="F30096" s="156" t="s">
        <v>5010</v>
      </c>
      <c r="H30096">
        <v>87473</v>
      </c>
    </row>
    <row r="30097" spans="6:8" ht="13.5">
      <c r="F30097" s="156" t="s">
        <v>5010</v>
      </c>
      <c r="H30097">
        <v>87473</v>
      </c>
    </row>
    <row r="30098" spans="6:8" ht="13.5">
      <c r="F30098" s="156" t="s">
        <v>5010</v>
      </c>
      <c r="H30098">
        <v>87473</v>
      </c>
    </row>
    <row r="30099" spans="6:8" ht="13.5">
      <c r="F30099" s="156" t="s">
        <v>5010</v>
      </c>
      <c r="H30099">
        <v>87473</v>
      </c>
    </row>
    <row r="30100" spans="6:8" ht="13.5">
      <c r="F30100" s="156" t="s">
        <v>5011</v>
      </c>
      <c r="H30100">
        <v>87474</v>
      </c>
    </row>
    <row r="30101" spans="6:8" ht="13.5">
      <c r="F30101" s="156" t="s">
        <v>5011</v>
      </c>
      <c r="H30101">
        <v>87474</v>
      </c>
    </row>
    <row r="30102" spans="6:8" ht="13.5">
      <c r="F30102" s="156" t="s">
        <v>5011</v>
      </c>
      <c r="H30102">
        <v>87474</v>
      </c>
    </row>
    <row r="30103" spans="6:8" ht="13.5">
      <c r="F30103" s="156" t="s">
        <v>5011</v>
      </c>
      <c r="H30103">
        <v>87474</v>
      </c>
    </row>
    <row r="30104" spans="6:8" ht="13.5">
      <c r="F30104" s="156" t="s">
        <v>5011</v>
      </c>
      <c r="H30104">
        <v>87474</v>
      </c>
    </row>
    <row r="30105" spans="6:8" ht="13.5">
      <c r="F30105" s="156" t="s">
        <v>5011</v>
      </c>
      <c r="H30105">
        <v>87474</v>
      </c>
    </row>
    <row r="30106" spans="6:8" ht="13.5">
      <c r="F30106" s="156" t="s">
        <v>5011</v>
      </c>
      <c r="H30106">
        <v>87474</v>
      </c>
    </row>
    <row r="30107" spans="6:8" ht="13.5">
      <c r="F30107" s="156" t="s">
        <v>5012</v>
      </c>
      <c r="H30107">
        <v>87475</v>
      </c>
    </row>
    <row r="30108" spans="6:8" ht="13.5">
      <c r="F30108" s="156" t="s">
        <v>5012</v>
      </c>
      <c r="H30108">
        <v>87475</v>
      </c>
    </row>
    <row r="30109" spans="6:8" ht="13.5">
      <c r="F30109" s="156" t="s">
        <v>5012</v>
      </c>
      <c r="H30109">
        <v>87475</v>
      </c>
    </row>
    <row r="30110" spans="6:8" ht="13.5">
      <c r="F30110" s="156" t="s">
        <v>5012</v>
      </c>
      <c r="H30110">
        <v>87475</v>
      </c>
    </row>
    <row r="30111" spans="6:8" ht="13.5">
      <c r="F30111" s="156" t="s">
        <v>5012</v>
      </c>
      <c r="H30111">
        <v>87475</v>
      </c>
    </row>
    <row r="30112" spans="6:8" ht="13.5">
      <c r="F30112" s="156" t="s">
        <v>5012</v>
      </c>
      <c r="H30112">
        <v>87475</v>
      </c>
    </row>
    <row r="30113" spans="6:8" ht="13.5">
      <c r="F30113" s="156" t="s">
        <v>5012</v>
      </c>
      <c r="H30113">
        <v>87475</v>
      </c>
    </row>
    <row r="30114" spans="6:8" ht="13.5">
      <c r="F30114" s="156" t="s">
        <v>5013</v>
      </c>
      <c r="H30114">
        <v>87476</v>
      </c>
    </row>
    <row r="30115" spans="6:8" ht="13.5">
      <c r="F30115" s="156" t="s">
        <v>5013</v>
      </c>
      <c r="H30115">
        <v>87476</v>
      </c>
    </row>
    <row r="30116" spans="6:8" ht="13.5">
      <c r="F30116" s="156" t="s">
        <v>5013</v>
      </c>
      <c r="H30116">
        <v>87476</v>
      </c>
    </row>
    <row r="30117" spans="6:8" ht="13.5">
      <c r="F30117" s="156" t="s">
        <v>5013</v>
      </c>
      <c r="H30117">
        <v>87476</v>
      </c>
    </row>
    <row r="30118" spans="6:8" ht="13.5">
      <c r="F30118" s="156" t="s">
        <v>5013</v>
      </c>
      <c r="H30118">
        <v>87476</v>
      </c>
    </row>
    <row r="30119" spans="6:8" ht="13.5">
      <c r="F30119" s="156" t="s">
        <v>5013</v>
      </c>
      <c r="H30119">
        <v>87476</v>
      </c>
    </row>
    <row r="30120" spans="6:8" ht="13.5">
      <c r="F30120" s="156" t="s">
        <v>5013</v>
      </c>
      <c r="H30120">
        <v>87476</v>
      </c>
    </row>
    <row r="30121" spans="6:8" ht="13.5">
      <c r="F30121" s="156" t="s">
        <v>5014</v>
      </c>
      <c r="H30121">
        <v>87477</v>
      </c>
    </row>
    <row r="30122" spans="6:8" ht="13.5">
      <c r="F30122" s="156" t="s">
        <v>5014</v>
      </c>
      <c r="H30122">
        <v>87477</v>
      </c>
    </row>
    <row r="30123" spans="6:8" ht="13.5">
      <c r="F30123" s="156" t="s">
        <v>5014</v>
      </c>
      <c r="H30123">
        <v>87477</v>
      </c>
    </row>
    <row r="30124" spans="6:8" ht="13.5">
      <c r="F30124" s="156" t="s">
        <v>5014</v>
      </c>
      <c r="H30124">
        <v>87477</v>
      </c>
    </row>
    <row r="30125" spans="6:8" ht="13.5">
      <c r="F30125" s="156" t="s">
        <v>5014</v>
      </c>
      <c r="H30125">
        <v>87477</v>
      </c>
    </row>
    <row r="30126" spans="6:8" ht="13.5">
      <c r="F30126" s="156" t="s">
        <v>5014</v>
      </c>
      <c r="H30126">
        <v>87477</v>
      </c>
    </row>
    <row r="30127" spans="6:8" ht="13.5">
      <c r="F30127" s="156" t="s">
        <v>5014</v>
      </c>
      <c r="H30127">
        <v>87477</v>
      </c>
    </row>
    <row r="30128" spans="6:8" ht="13.5">
      <c r="F30128" s="156" t="s">
        <v>5015</v>
      </c>
      <c r="H30128">
        <v>87478</v>
      </c>
    </row>
    <row r="30129" spans="6:8" ht="13.5">
      <c r="F30129" s="156" t="s">
        <v>5015</v>
      </c>
      <c r="H30129">
        <v>87478</v>
      </c>
    </row>
    <row r="30130" spans="6:8" ht="13.5">
      <c r="F30130" s="156" t="s">
        <v>5015</v>
      </c>
      <c r="H30130">
        <v>87478</v>
      </c>
    </row>
    <row r="30131" spans="6:8" ht="13.5">
      <c r="F30131" s="156" t="s">
        <v>5015</v>
      </c>
      <c r="H30131">
        <v>87478</v>
      </c>
    </row>
    <row r="30132" spans="6:8" ht="13.5">
      <c r="F30132" s="156" t="s">
        <v>5015</v>
      </c>
      <c r="H30132">
        <v>87478</v>
      </c>
    </row>
    <row r="30133" spans="6:8" ht="13.5">
      <c r="F30133" s="156" t="s">
        <v>5015</v>
      </c>
      <c r="H30133">
        <v>87478</v>
      </c>
    </row>
    <row r="30134" spans="6:8" ht="13.5">
      <c r="F30134" s="156" t="s">
        <v>5015</v>
      </c>
      <c r="H30134">
        <v>87478</v>
      </c>
    </row>
    <row r="30135" spans="6:8" ht="13.5">
      <c r="F30135" s="156" t="s">
        <v>5016</v>
      </c>
      <c r="H30135">
        <v>87479</v>
      </c>
    </row>
    <row r="30136" spans="6:8" ht="13.5">
      <c r="F30136" s="156" t="s">
        <v>5016</v>
      </c>
      <c r="H30136">
        <v>87479</v>
      </c>
    </row>
    <row r="30137" spans="6:8" ht="13.5">
      <c r="F30137" s="156" t="s">
        <v>5016</v>
      </c>
      <c r="H30137">
        <v>87479</v>
      </c>
    </row>
    <row r="30138" spans="6:8" ht="13.5">
      <c r="F30138" s="156" t="s">
        <v>5016</v>
      </c>
      <c r="H30138">
        <v>87479</v>
      </c>
    </row>
    <row r="30139" spans="6:8" ht="13.5">
      <c r="F30139" s="156" t="s">
        <v>5016</v>
      </c>
      <c r="H30139">
        <v>87479</v>
      </c>
    </row>
    <row r="30140" spans="6:8" ht="13.5">
      <c r="F30140" s="156" t="s">
        <v>5016</v>
      </c>
      <c r="H30140">
        <v>87479</v>
      </c>
    </row>
    <row r="30141" spans="6:8" ht="13.5">
      <c r="F30141" s="156" t="s">
        <v>5016</v>
      </c>
      <c r="H30141">
        <v>87479</v>
      </c>
    </row>
    <row r="30142" spans="6:8" ht="13.5">
      <c r="F30142" s="156" t="s">
        <v>5017</v>
      </c>
      <c r="H30142">
        <v>87480</v>
      </c>
    </row>
    <row r="30143" spans="6:8" ht="13.5">
      <c r="F30143" s="156" t="s">
        <v>5017</v>
      </c>
      <c r="H30143">
        <v>87480</v>
      </c>
    </row>
    <row r="30144" spans="6:8" ht="13.5">
      <c r="F30144" s="156" t="s">
        <v>5017</v>
      </c>
      <c r="H30144">
        <v>87480</v>
      </c>
    </row>
    <row r="30145" spans="6:8" ht="13.5">
      <c r="F30145" s="156" t="s">
        <v>5017</v>
      </c>
      <c r="H30145">
        <v>87480</v>
      </c>
    </row>
    <row r="30146" spans="6:8" ht="13.5">
      <c r="F30146" s="156" t="s">
        <v>5017</v>
      </c>
      <c r="H30146">
        <v>87480</v>
      </c>
    </row>
    <row r="30147" spans="6:8" ht="13.5">
      <c r="F30147" s="156" t="s">
        <v>5017</v>
      </c>
      <c r="H30147">
        <v>87480</v>
      </c>
    </row>
    <row r="30148" spans="6:8" ht="13.5">
      <c r="F30148" s="156" t="s">
        <v>5017</v>
      </c>
      <c r="H30148">
        <v>87480</v>
      </c>
    </row>
    <row r="30149" spans="6:8" ht="13.5">
      <c r="F30149" s="156" t="s">
        <v>5018</v>
      </c>
      <c r="H30149">
        <v>87481</v>
      </c>
    </row>
    <row r="30150" spans="6:8" ht="13.5">
      <c r="F30150" s="156" t="s">
        <v>5018</v>
      </c>
      <c r="H30150">
        <v>87481</v>
      </c>
    </row>
    <row r="30151" spans="6:8" ht="13.5">
      <c r="F30151" s="156" t="s">
        <v>5018</v>
      </c>
      <c r="H30151">
        <v>87481</v>
      </c>
    </row>
    <row r="30152" spans="6:8" ht="13.5">
      <c r="F30152" s="156" t="s">
        <v>5018</v>
      </c>
      <c r="H30152">
        <v>87481</v>
      </c>
    </row>
    <row r="30153" spans="6:8" ht="13.5">
      <c r="F30153" s="156" t="s">
        <v>5018</v>
      </c>
      <c r="H30153">
        <v>87481</v>
      </c>
    </row>
    <row r="30154" spans="6:8" ht="13.5">
      <c r="F30154" s="156" t="s">
        <v>5018</v>
      </c>
      <c r="H30154">
        <v>87481</v>
      </c>
    </row>
    <row r="30155" spans="6:8" ht="13.5">
      <c r="F30155" s="156" t="s">
        <v>5018</v>
      </c>
      <c r="H30155">
        <v>87481</v>
      </c>
    </row>
    <row r="30156" spans="6:8" ht="13.5">
      <c r="F30156" s="156" t="s">
        <v>5019</v>
      </c>
      <c r="H30156">
        <v>87482</v>
      </c>
    </row>
    <row r="30157" spans="6:8" ht="13.5">
      <c r="F30157" s="156" t="s">
        <v>5019</v>
      </c>
      <c r="H30157">
        <v>87482</v>
      </c>
    </row>
    <row r="30158" spans="6:8" ht="13.5">
      <c r="F30158" s="156" t="s">
        <v>5019</v>
      </c>
      <c r="H30158">
        <v>87482</v>
      </c>
    </row>
    <row r="30159" spans="6:8" ht="13.5">
      <c r="F30159" s="156" t="s">
        <v>5019</v>
      </c>
      <c r="H30159">
        <v>87482</v>
      </c>
    </row>
    <row r="30160" spans="6:8" ht="13.5">
      <c r="F30160" s="156" t="s">
        <v>5019</v>
      </c>
      <c r="H30160">
        <v>87482</v>
      </c>
    </row>
    <row r="30161" spans="6:8" ht="13.5">
      <c r="F30161" s="156" t="s">
        <v>5019</v>
      </c>
      <c r="H30161">
        <v>87482</v>
      </c>
    </row>
    <row r="30162" spans="6:8" ht="13.5">
      <c r="F30162" s="156" t="s">
        <v>5019</v>
      </c>
      <c r="H30162">
        <v>87482</v>
      </c>
    </row>
    <row r="30163" spans="6:8" ht="13.5">
      <c r="F30163" s="156" t="s">
        <v>5020</v>
      </c>
      <c r="H30163">
        <v>87483</v>
      </c>
    </row>
    <row r="30164" spans="6:8" ht="13.5">
      <c r="F30164" s="156" t="s">
        <v>5020</v>
      </c>
      <c r="H30164">
        <v>87483</v>
      </c>
    </row>
    <row r="30165" spans="6:8" ht="13.5">
      <c r="F30165" s="156" t="s">
        <v>5020</v>
      </c>
      <c r="H30165">
        <v>87483</v>
      </c>
    </row>
    <row r="30166" spans="6:8" ht="13.5">
      <c r="F30166" s="156" t="s">
        <v>5020</v>
      </c>
      <c r="H30166">
        <v>87483</v>
      </c>
    </row>
    <row r="30167" spans="6:8" ht="13.5">
      <c r="F30167" s="156" t="s">
        <v>5020</v>
      </c>
      <c r="H30167">
        <v>87483</v>
      </c>
    </row>
    <row r="30168" spans="6:8" ht="13.5">
      <c r="F30168" s="156" t="s">
        <v>5020</v>
      </c>
      <c r="H30168">
        <v>87483</v>
      </c>
    </row>
    <row r="30169" spans="6:8" ht="13.5">
      <c r="F30169" s="156" t="s">
        <v>5020</v>
      </c>
      <c r="H30169">
        <v>87483</v>
      </c>
    </row>
    <row r="30170" spans="6:8" ht="13.5">
      <c r="F30170" s="156" t="s">
        <v>5021</v>
      </c>
      <c r="H30170">
        <v>87484</v>
      </c>
    </row>
    <row r="30171" spans="6:8" ht="13.5">
      <c r="F30171" s="156" t="s">
        <v>5021</v>
      </c>
      <c r="H30171">
        <v>87484</v>
      </c>
    </row>
    <row r="30172" spans="6:8" ht="13.5">
      <c r="F30172" s="156" t="s">
        <v>5021</v>
      </c>
      <c r="H30172">
        <v>87484</v>
      </c>
    </row>
    <row r="30173" spans="6:8" ht="13.5">
      <c r="F30173" s="156" t="s">
        <v>5021</v>
      </c>
      <c r="H30173">
        <v>87484</v>
      </c>
    </row>
    <row r="30174" spans="6:8" ht="13.5">
      <c r="F30174" s="156" t="s">
        <v>5021</v>
      </c>
      <c r="H30174">
        <v>87484</v>
      </c>
    </row>
    <row r="30175" spans="6:8" ht="13.5">
      <c r="F30175" s="156" t="s">
        <v>5021</v>
      </c>
      <c r="H30175">
        <v>87484</v>
      </c>
    </row>
    <row r="30176" spans="6:8" ht="13.5">
      <c r="F30176" s="156" t="s">
        <v>5021</v>
      </c>
      <c r="H30176">
        <v>87484</v>
      </c>
    </row>
    <row r="30177" spans="6:8" ht="13.5">
      <c r="F30177" s="156" t="s">
        <v>5022</v>
      </c>
      <c r="H30177">
        <v>87485</v>
      </c>
    </row>
    <row r="30178" spans="6:8" ht="13.5">
      <c r="F30178" s="156" t="s">
        <v>5022</v>
      </c>
      <c r="H30178">
        <v>87485</v>
      </c>
    </row>
    <row r="30179" spans="6:8" ht="13.5">
      <c r="F30179" s="156" t="s">
        <v>5022</v>
      </c>
      <c r="H30179">
        <v>87485</v>
      </c>
    </row>
    <row r="30180" spans="6:8" ht="13.5">
      <c r="F30180" s="156" t="s">
        <v>5022</v>
      </c>
      <c r="H30180">
        <v>87485</v>
      </c>
    </row>
    <row r="30181" spans="6:8" ht="13.5">
      <c r="F30181" s="156" t="s">
        <v>5022</v>
      </c>
      <c r="H30181">
        <v>87485</v>
      </c>
    </row>
    <row r="30182" spans="6:8" ht="13.5">
      <c r="F30182" s="156" t="s">
        <v>5022</v>
      </c>
      <c r="H30182">
        <v>87485</v>
      </c>
    </row>
    <row r="30183" spans="6:8" ht="13.5">
      <c r="F30183" s="156" t="s">
        <v>5022</v>
      </c>
      <c r="H30183">
        <v>87485</v>
      </c>
    </row>
    <row r="30184" spans="6:8" ht="13.5">
      <c r="F30184" s="156" t="s">
        <v>5023</v>
      </c>
      <c r="H30184">
        <v>87487</v>
      </c>
    </row>
    <row r="30185" spans="6:8" ht="13.5">
      <c r="F30185" s="156" t="s">
        <v>5023</v>
      </c>
      <c r="H30185">
        <v>87487</v>
      </c>
    </row>
    <row r="30186" spans="6:8" ht="13.5">
      <c r="F30186" s="156" t="s">
        <v>5023</v>
      </c>
      <c r="H30186">
        <v>87487</v>
      </c>
    </row>
    <row r="30187" spans="6:8" ht="13.5">
      <c r="F30187" s="156" t="s">
        <v>5023</v>
      </c>
      <c r="H30187">
        <v>87487</v>
      </c>
    </row>
    <row r="30188" spans="6:8" ht="13.5">
      <c r="F30188" s="156" t="s">
        <v>5023</v>
      </c>
      <c r="H30188">
        <v>87487</v>
      </c>
    </row>
    <row r="30189" spans="6:8" ht="13.5">
      <c r="F30189" s="156" t="s">
        <v>5023</v>
      </c>
      <c r="H30189">
        <v>87487</v>
      </c>
    </row>
    <row r="30190" spans="6:8" ht="13.5">
      <c r="F30190" s="156" t="s">
        <v>5023</v>
      </c>
      <c r="H30190">
        <v>87487</v>
      </c>
    </row>
    <row r="30191" spans="6:8" ht="13.5">
      <c r="F30191" s="156" t="s">
        <v>5024</v>
      </c>
      <c r="H30191">
        <v>87488</v>
      </c>
    </row>
    <row r="30192" spans="6:8" ht="13.5">
      <c r="F30192" s="156" t="s">
        <v>5024</v>
      </c>
      <c r="H30192">
        <v>87488</v>
      </c>
    </row>
    <row r="30193" spans="6:8" ht="13.5">
      <c r="F30193" s="156" t="s">
        <v>5024</v>
      </c>
      <c r="H30193">
        <v>87488</v>
      </c>
    </row>
    <row r="30194" spans="6:8" ht="13.5">
      <c r="F30194" s="156" t="s">
        <v>5024</v>
      </c>
      <c r="H30194">
        <v>87488</v>
      </c>
    </row>
    <row r="30195" spans="6:8" ht="13.5">
      <c r="F30195" s="156" t="s">
        <v>5024</v>
      </c>
      <c r="H30195">
        <v>87488</v>
      </c>
    </row>
    <row r="30196" spans="6:8" ht="13.5">
      <c r="F30196" s="156" t="s">
        <v>5024</v>
      </c>
      <c r="H30196">
        <v>87488</v>
      </c>
    </row>
    <row r="30197" spans="6:8" ht="13.5">
      <c r="F30197" s="156" t="s">
        <v>5024</v>
      </c>
      <c r="H30197">
        <v>87488</v>
      </c>
    </row>
    <row r="30198" spans="6:8" ht="13.5">
      <c r="F30198" s="156" t="s">
        <v>5025</v>
      </c>
      <c r="H30198">
        <v>87489</v>
      </c>
    </row>
    <row r="30199" spans="6:8" ht="13.5">
      <c r="F30199" s="156" t="s">
        <v>5025</v>
      </c>
      <c r="H30199">
        <v>87489</v>
      </c>
    </row>
    <row r="30200" spans="6:8" ht="13.5">
      <c r="F30200" s="156" t="s">
        <v>5025</v>
      </c>
      <c r="H30200">
        <v>87489</v>
      </c>
    </row>
    <row r="30201" spans="6:8" ht="13.5">
      <c r="F30201" s="156" t="s">
        <v>5025</v>
      </c>
      <c r="H30201">
        <v>87489</v>
      </c>
    </row>
    <row r="30202" spans="6:8" ht="13.5">
      <c r="F30202" s="156" t="s">
        <v>5025</v>
      </c>
      <c r="H30202">
        <v>87489</v>
      </c>
    </row>
    <row r="30203" spans="6:8" ht="13.5">
      <c r="F30203" s="156" t="s">
        <v>5025</v>
      </c>
      <c r="H30203">
        <v>87489</v>
      </c>
    </row>
    <row r="30204" spans="6:8" ht="13.5">
      <c r="F30204" s="156" t="s">
        <v>5025</v>
      </c>
      <c r="H30204">
        <v>87489</v>
      </c>
    </row>
    <row r="30205" spans="6:8" ht="13.5">
      <c r="F30205" s="156" t="s">
        <v>5026</v>
      </c>
      <c r="H30205">
        <v>87490</v>
      </c>
    </row>
    <row r="30206" spans="6:8" ht="13.5">
      <c r="F30206" s="156" t="s">
        <v>5026</v>
      </c>
      <c r="H30206">
        <v>87490</v>
      </c>
    </row>
    <row r="30207" spans="6:8" ht="13.5">
      <c r="F30207" s="156" t="s">
        <v>5026</v>
      </c>
      <c r="H30207">
        <v>87490</v>
      </c>
    </row>
    <row r="30208" spans="6:8" ht="13.5">
      <c r="F30208" s="156" t="s">
        <v>5026</v>
      </c>
      <c r="H30208">
        <v>87490</v>
      </c>
    </row>
    <row r="30209" spans="6:8" ht="13.5">
      <c r="F30209" s="156" t="s">
        <v>5026</v>
      </c>
      <c r="H30209">
        <v>87490</v>
      </c>
    </row>
    <row r="30210" spans="6:8" ht="13.5">
      <c r="F30210" s="156" t="s">
        <v>5026</v>
      </c>
      <c r="H30210">
        <v>87490</v>
      </c>
    </row>
    <row r="30211" spans="6:8" ht="13.5">
      <c r="F30211" s="156" t="s">
        <v>5026</v>
      </c>
      <c r="H30211">
        <v>87490</v>
      </c>
    </row>
    <row r="30212" spans="6:8" ht="13.5">
      <c r="F30212" s="156" t="s">
        <v>5027</v>
      </c>
      <c r="H30212">
        <v>87491</v>
      </c>
    </row>
    <row r="30213" spans="6:8" ht="13.5">
      <c r="F30213" s="156" t="s">
        <v>5027</v>
      </c>
      <c r="H30213">
        <v>87491</v>
      </c>
    </row>
    <row r="30214" spans="6:8" ht="13.5">
      <c r="F30214" s="156" t="s">
        <v>5027</v>
      </c>
      <c r="H30214">
        <v>87491</v>
      </c>
    </row>
    <row r="30215" spans="6:8" ht="13.5">
      <c r="F30215" s="156" t="s">
        <v>5027</v>
      </c>
      <c r="H30215">
        <v>87491</v>
      </c>
    </row>
    <row r="30216" spans="6:8" ht="13.5">
      <c r="F30216" s="156" t="s">
        <v>5027</v>
      </c>
      <c r="H30216">
        <v>87491</v>
      </c>
    </row>
    <row r="30217" spans="6:8" ht="13.5">
      <c r="F30217" s="156" t="s">
        <v>5027</v>
      </c>
      <c r="H30217">
        <v>87491</v>
      </c>
    </row>
    <row r="30218" spans="6:8" ht="13.5">
      <c r="F30218" s="156" t="s">
        <v>5027</v>
      </c>
      <c r="H30218">
        <v>87491</v>
      </c>
    </row>
    <row r="30219" spans="6:8" ht="13.5">
      <c r="F30219" s="156" t="s">
        <v>5028</v>
      </c>
      <c r="H30219">
        <v>87492</v>
      </c>
    </row>
    <row r="30220" spans="6:8" ht="13.5">
      <c r="F30220" s="156" t="s">
        <v>5028</v>
      </c>
      <c r="H30220">
        <v>87492</v>
      </c>
    </row>
    <row r="30221" spans="6:8" ht="13.5">
      <c r="F30221" s="156" t="s">
        <v>5028</v>
      </c>
      <c r="H30221">
        <v>87492</v>
      </c>
    </row>
    <row r="30222" spans="6:8" ht="13.5">
      <c r="F30222" s="156" t="s">
        <v>5028</v>
      </c>
      <c r="H30222">
        <v>87492</v>
      </c>
    </row>
    <row r="30223" spans="6:8" ht="13.5">
      <c r="F30223" s="156" t="s">
        <v>5028</v>
      </c>
      <c r="H30223">
        <v>87492</v>
      </c>
    </row>
    <row r="30224" spans="6:8" ht="13.5">
      <c r="F30224" s="156" t="s">
        <v>5028</v>
      </c>
      <c r="H30224">
        <v>87492</v>
      </c>
    </row>
    <row r="30225" spans="6:8" ht="13.5">
      <c r="F30225" s="156" t="s">
        <v>5028</v>
      </c>
      <c r="H30225">
        <v>87492</v>
      </c>
    </row>
    <row r="30226" spans="6:8" ht="13.5">
      <c r="F30226" s="156" t="s">
        <v>5029</v>
      </c>
      <c r="H30226">
        <v>87493</v>
      </c>
    </row>
    <row r="30227" spans="6:8" ht="13.5">
      <c r="F30227" s="156" t="s">
        <v>5029</v>
      </c>
      <c r="H30227">
        <v>87493</v>
      </c>
    </row>
    <row r="30228" spans="6:8" ht="13.5">
      <c r="F30228" s="156" t="s">
        <v>5029</v>
      </c>
      <c r="H30228">
        <v>87493</v>
      </c>
    </row>
    <row r="30229" spans="6:8" ht="13.5">
      <c r="F30229" s="156" t="s">
        <v>5029</v>
      </c>
      <c r="H30229">
        <v>87493</v>
      </c>
    </row>
    <row r="30230" spans="6:8" ht="13.5">
      <c r="F30230" s="156" t="s">
        <v>5029</v>
      </c>
      <c r="H30230">
        <v>87493</v>
      </c>
    </row>
    <row r="30231" spans="6:8" ht="13.5">
      <c r="F30231" s="156" t="s">
        <v>5029</v>
      </c>
      <c r="H30231">
        <v>87493</v>
      </c>
    </row>
    <row r="30232" spans="6:8" ht="13.5">
      <c r="F30232" s="156" t="s">
        <v>5029</v>
      </c>
      <c r="H30232">
        <v>87493</v>
      </c>
    </row>
    <row r="30233" spans="6:8" ht="13.5">
      <c r="F30233" s="156" t="s">
        <v>5030</v>
      </c>
      <c r="H30233">
        <v>87494</v>
      </c>
    </row>
    <row r="30234" spans="6:8" ht="13.5">
      <c r="F30234" s="156" t="s">
        <v>5030</v>
      </c>
      <c r="H30234">
        <v>87494</v>
      </c>
    </row>
    <row r="30235" spans="6:8" ht="13.5">
      <c r="F30235" s="156" t="s">
        <v>5030</v>
      </c>
      <c r="H30235">
        <v>87494</v>
      </c>
    </row>
    <row r="30236" spans="6:8" ht="13.5">
      <c r="F30236" s="156" t="s">
        <v>5030</v>
      </c>
      <c r="H30236">
        <v>87494</v>
      </c>
    </row>
    <row r="30237" spans="6:8" ht="13.5">
      <c r="F30237" s="156" t="s">
        <v>5030</v>
      </c>
      <c r="H30237">
        <v>87494</v>
      </c>
    </row>
    <row r="30238" spans="6:8" ht="13.5">
      <c r="F30238" s="156" t="s">
        <v>5030</v>
      </c>
      <c r="H30238">
        <v>87494</v>
      </c>
    </row>
    <row r="30239" spans="6:8" ht="13.5">
      <c r="F30239" s="156" t="s">
        <v>5030</v>
      </c>
      <c r="H30239">
        <v>87494</v>
      </c>
    </row>
    <row r="30240" spans="6:8" ht="13.5">
      <c r="F30240" s="156" t="s">
        <v>5031</v>
      </c>
      <c r="H30240">
        <v>87495</v>
      </c>
    </row>
    <row r="30241" spans="6:8" ht="13.5">
      <c r="F30241" s="156" t="s">
        <v>5031</v>
      </c>
      <c r="H30241">
        <v>87495</v>
      </c>
    </row>
    <row r="30242" spans="6:8" ht="13.5">
      <c r="F30242" s="156" t="s">
        <v>5031</v>
      </c>
      <c r="H30242">
        <v>87495</v>
      </c>
    </row>
    <row r="30243" spans="6:8" ht="13.5">
      <c r="F30243" s="156" t="s">
        <v>5031</v>
      </c>
      <c r="H30243">
        <v>87495</v>
      </c>
    </row>
    <row r="30244" spans="6:8" ht="13.5">
      <c r="F30244" s="156" t="s">
        <v>5031</v>
      </c>
      <c r="H30244">
        <v>87495</v>
      </c>
    </row>
    <row r="30245" spans="6:8" ht="13.5">
      <c r="F30245" s="156" t="s">
        <v>5031</v>
      </c>
      <c r="H30245">
        <v>87495</v>
      </c>
    </row>
    <row r="30246" spans="6:8" ht="13.5">
      <c r="F30246" s="156" t="s">
        <v>5031</v>
      </c>
      <c r="H30246">
        <v>87495</v>
      </c>
    </row>
    <row r="30247" spans="6:8" ht="13.5">
      <c r="F30247" s="156" t="s">
        <v>5032</v>
      </c>
      <c r="H30247">
        <v>87496</v>
      </c>
    </row>
    <row r="30248" spans="6:8" ht="13.5">
      <c r="F30248" s="156" t="s">
        <v>5032</v>
      </c>
      <c r="H30248">
        <v>87496</v>
      </c>
    </row>
    <row r="30249" spans="6:8" ht="13.5">
      <c r="F30249" s="156" t="s">
        <v>5032</v>
      </c>
      <c r="H30249">
        <v>87496</v>
      </c>
    </row>
    <row r="30250" spans="6:8" ht="13.5">
      <c r="F30250" s="156" t="s">
        <v>5032</v>
      </c>
      <c r="H30250">
        <v>87496</v>
      </c>
    </row>
    <row r="30251" spans="6:8" ht="13.5">
      <c r="F30251" s="156" t="s">
        <v>5032</v>
      </c>
      <c r="H30251">
        <v>87496</v>
      </c>
    </row>
    <row r="30252" spans="6:8" ht="13.5">
      <c r="F30252" s="156" t="s">
        <v>5032</v>
      </c>
      <c r="H30252">
        <v>87496</v>
      </c>
    </row>
    <row r="30253" spans="6:8" ht="13.5">
      <c r="F30253" s="156" t="s">
        <v>5032</v>
      </c>
      <c r="H30253">
        <v>87496</v>
      </c>
    </row>
    <row r="30254" spans="6:8" ht="13.5">
      <c r="F30254" s="156" t="s">
        <v>5033</v>
      </c>
      <c r="H30254">
        <v>87497</v>
      </c>
    </row>
    <row r="30255" spans="6:8" ht="13.5">
      <c r="F30255" s="156" t="s">
        <v>5033</v>
      </c>
      <c r="H30255">
        <v>87497</v>
      </c>
    </row>
    <row r="30256" spans="6:8" ht="13.5">
      <c r="F30256" s="156" t="s">
        <v>5033</v>
      </c>
      <c r="H30256">
        <v>87497</v>
      </c>
    </row>
    <row r="30257" spans="6:8" ht="13.5">
      <c r="F30257" s="156" t="s">
        <v>5033</v>
      </c>
      <c r="H30257">
        <v>87497</v>
      </c>
    </row>
    <row r="30258" spans="6:8" ht="13.5">
      <c r="F30258" s="156" t="s">
        <v>5033</v>
      </c>
      <c r="H30258">
        <v>87497</v>
      </c>
    </row>
    <row r="30259" spans="6:8" ht="13.5">
      <c r="F30259" s="156" t="s">
        <v>5033</v>
      </c>
      <c r="H30259">
        <v>87497</v>
      </c>
    </row>
    <row r="30260" spans="6:8" ht="13.5">
      <c r="F30260" s="156" t="s">
        <v>5033</v>
      </c>
      <c r="H30260">
        <v>87497</v>
      </c>
    </row>
    <row r="30261" spans="6:8" ht="13.5">
      <c r="F30261" s="156" t="s">
        <v>5034</v>
      </c>
      <c r="H30261">
        <v>87498</v>
      </c>
    </row>
    <row r="30262" spans="6:8" ht="13.5">
      <c r="F30262" s="156" t="s">
        <v>5034</v>
      </c>
      <c r="H30262">
        <v>87498</v>
      </c>
    </row>
    <row r="30263" spans="6:8" ht="13.5">
      <c r="F30263" s="156" t="s">
        <v>5034</v>
      </c>
      <c r="H30263">
        <v>87498</v>
      </c>
    </row>
    <row r="30264" spans="6:8" ht="13.5">
      <c r="F30264" s="156" t="s">
        <v>5034</v>
      </c>
      <c r="H30264">
        <v>87498</v>
      </c>
    </row>
    <row r="30265" spans="6:8" ht="13.5">
      <c r="F30265" s="156" t="s">
        <v>5034</v>
      </c>
      <c r="H30265">
        <v>87498</v>
      </c>
    </row>
    <row r="30266" spans="6:8" ht="13.5">
      <c r="F30266" s="156" t="s">
        <v>5034</v>
      </c>
      <c r="H30266">
        <v>87498</v>
      </c>
    </row>
    <row r="30267" spans="6:8" ht="13.5">
      <c r="F30267" s="156" t="s">
        <v>5034</v>
      </c>
      <c r="H30267">
        <v>87498</v>
      </c>
    </row>
    <row r="30268" spans="6:8" ht="13.5">
      <c r="F30268" s="156" t="s">
        <v>5035</v>
      </c>
      <c r="H30268">
        <v>87499</v>
      </c>
    </row>
    <row r="30269" spans="6:8" ht="13.5">
      <c r="F30269" s="156" t="s">
        <v>5035</v>
      </c>
      <c r="H30269">
        <v>87499</v>
      </c>
    </row>
    <row r="30270" spans="6:8" ht="13.5">
      <c r="F30270" s="156" t="s">
        <v>5035</v>
      </c>
      <c r="H30270">
        <v>87499</v>
      </c>
    </row>
    <row r="30271" spans="6:8" ht="13.5">
      <c r="F30271" s="156" t="s">
        <v>5035</v>
      </c>
      <c r="H30271">
        <v>87499</v>
      </c>
    </row>
    <row r="30272" spans="6:8" ht="13.5">
      <c r="F30272" s="156" t="s">
        <v>5035</v>
      </c>
      <c r="H30272">
        <v>87499</v>
      </c>
    </row>
    <row r="30273" spans="6:8" ht="13.5">
      <c r="F30273" s="156" t="s">
        <v>5035</v>
      </c>
      <c r="H30273">
        <v>87499</v>
      </c>
    </row>
    <row r="30274" spans="6:8" ht="13.5">
      <c r="F30274" s="156" t="s">
        <v>5035</v>
      </c>
      <c r="H30274">
        <v>87499</v>
      </c>
    </row>
    <row r="30275" spans="6:8" ht="13.5">
      <c r="F30275" s="156" t="s">
        <v>5036</v>
      </c>
      <c r="H30275">
        <v>87500</v>
      </c>
    </row>
    <row r="30276" spans="6:8" ht="13.5">
      <c r="F30276" s="156" t="s">
        <v>5036</v>
      </c>
      <c r="H30276">
        <v>87500</v>
      </c>
    </row>
    <row r="30277" spans="6:8" ht="13.5">
      <c r="F30277" s="156" t="s">
        <v>5036</v>
      </c>
      <c r="H30277">
        <v>87500</v>
      </c>
    </row>
    <row r="30278" spans="6:8" ht="13.5">
      <c r="F30278" s="156" t="s">
        <v>5036</v>
      </c>
      <c r="H30278">
        <v>87500</v>
      </c>
    </row>
    <row r="30279" spans="6:8" ht="13.5">
      <c r="F30279" s="156" t="s">
        <v>5036</v>
      </c>
      <c r="H30279">
        <v>87500</v>
      </c>
    </row>
    <row r="30280" spans="6:8" ht="13.5">
      <c r="F30280" s="156" t="s">
        <v>5036</v>
      </c>
      <c r="H30280">
        <v>87500</v>
      </c>
    </row>
    <row r="30281" spans="6:8" ht="13.5">
      <c r="F30281" s="156" t="s">
        <v>5036</v>
      </c>
      <c r="H30281">
        <v>87500</v>
      </c>
    </row>
    <row r="30282" spans="6:8" ht="13.5">
      <c r="F30282" s="156" t="s">
        <v>5037</v>
      </c>
      <c r="H30282">
        <v>87501</v>
      </c>
    </row>
    <row r="30283" spans="6:8" ht="13.5">
      <c r="F30283" s="156" t="s">
        <v>5037</v>
      </c>
      <c r="H30283">
        <v>87501</v>
      </c>
    </row>
    <row r="30284" spans="6:8" ht="13.5">
      <c r="F30284" s="156" t="s">
        <v>5037</v>
      </c>
      <c r="H30284">
        <v>87501</v>
      </c>
    </row>
    <row r="30285" spans="6:8" ht="13.5">
      <c r="F30285" s="156" t="s">
        <v>5037</v>
      </c>
      <c r="H30285">
        <v>87501</v>
      </c>
    </row>
    <row r="30286" spans="6:8" ht="13.5">
      <c r="F30286" s="156" t="s">
        <v>5037</v>
      </c>
      <c r="H30286">
        <v>87501</v>
      </c>
    </row>
    <row r="30287" spans="6:8" ht="13.5">
      <c r="F30287" s="156" t="s">
        <v>5037</v>
      </c>
      <c r="H30287">
        <v>87501</v>
      </c>
    </row>
    <row r="30288" spans="6:8" ht="13.5">
      <c r="F30288" s="156" t="s">
        <v>5037</v>
      </c>
      <c r="H30288">
        <v>87501</v>
      </c>
    </row>
    <row r="30289" spans="6:8" ht="13.5">
      <c r="F30289" s="156" t="s">
        <v>5038</v>
      </c>
      <c r="H30289">
        <v>87502</v>
      </c>
    </row>
    <row r="30290" spans="6:8" ht="13.5">
      <c r="F30290" s="156" t="s">
        <v>5038</v>
      </c>
      <c r="H30290">
        <v>87502</v>
      </c>
    </row>
    <row r="30291" spans="6:8" ht="13.5">
      <c r="F30291" s="156" t="s">
        <v>5038</v>
      </c>
      <c r="H30291">
        <v>87502</v>
      </c>
    </row>
    <row r="30292" spans="6:8" ht="13.5">
      <c r="F30292" s="156" t="s">
        <v>5038</v>
      </c>
      <c r="H30292">
        <v>87502</v>
      </c>
    </row>
    <row r="30293" spans="6:8" ht="13.5">
      <c r="F30293" s="156" t="s">
        <v>5038</v>
      </c>
      <c r="H30293">
        <v>87502</v>
      </c>
    </row>
    <row r="30294" spans="6:8" ht="13.5">
      <c r="F30294" s="156" t="s">
        <v>5038</v>
      </c>
      <c r="H30294">
        <v>87502</v>
      </c>
    </row>
    <row r="30295" spans="6:8" ht="13.5">
      <c r="F30295" s="156" t="s">
        <v>5038</v>
      </c>
      <c r="H30295">
        <v>87502</v>
      </c>
    </row>
    <row r="30296" spans="6:8" ht="13.5">
      <c r="F30296" s="156" t="s">
        <v>5039</v>
      </c>
      <c r="H30296">
        <v>87503</v>
      </c>
    </row>
    <row r="30297" spans="6:8" ht="13.5">
      <c r="F30297" s="156" t="s">
        <v>5039</v>
      </c>
      <c r="H30297">
        <v>87503</v>
      </c>
    </row>
    <row r="30298" spans="6:8" ht="13.5">
      <c r="F30298" s="156" t="s">
        <v>5039</v>
      </c>
      <c r="H30298">
        <v>87503</v>
      </c>
    </row>
    <row r="30299" spans="6:8" ht="13.5">
      <c r="F30299" s="156" t="s">
        <v>5039</v>
      </c>
      <c r="H30299">
        <v>87503</v>
      </c>
    </row>
    <row r="30300" spans="6:8" ht="13.5">
      <c r="F30300" s="156" t="s">
        <v>5039</v>
      </c>
      <c r="H30300">
        <v>87503</v>
      </c>
    </row>
    <row r="30301" spans="6:8" ht="13.5">
      <c r="F30301" s="156" t="s">
        <v>5039</v>
      </c>
      <c r="H30301">
        <v>87503</v>
      </c>
    </row>
    <row r="30302" spans="6:8" ht="13.5">
      <c r="F30302" s="156" t="s">
        <v>5039</v>
      </c>
      <c r="H30302">
        <v>87503</v>
      </c>
    </row>
    <row r="30303" spans="6:8" ht="13.5">
      <c r="F30303" s="156" t="s">
        <v>5040</v>
      </c>
      <c r="H30303">
        <v>87504</v>
      </c>
    </row>
    <row r="30304" spans="6:8" ht="13.5">
      <c r="F30304" s="156" t="s">
        <v>5040</v>
      </c>
      <c r="H30304">
        <v>87504</v>
      </c>
    </row>
    <row r="30305" spans="6:8" ht="13.5">
      <c r="F30305" s="156" t="s">
        <v>5040</v>
      </c>
      <c r="H30305">
        <v>87504</v>
      </c>
    </row>
    <row r="30306" spans="6:8" ht="13.5">
      <c r="F30306" s="156" t="s">
        <v>5040</v>
      </c>
      <c r="H30306">
        <v>87504</v>
      </c>
    </row>
    <row r="30307" spans="6:8" ht="13.5">
      <c r="F30307" s="156" t="s">
        <v>5040</v>
      </c>
      <c r="H30307">
        <v>87504</v>
      </c>
    </row>
    <row r="30308" spans="6:8" ht="13.5">
      <c r="F30308" s="156" t="s">
        <v>5040</v>
      </c>
      <c r="H30308">
        <v>87504</v>
      </c>
    </row>
    <row r="30309" spans="6:8" ht="13.5">
      <c r="F30309" s="156" t="s">
        <v>5040</v>
      </c>
      <c r="H30309">
        <v>87504</v>
      </c>
    </row>
    <row r="30310" spans="6:8" ht="13.5">
      <c r="F30310" s="156" t="s">
        <v>5041</v>
      </c>
      <c r="H30310">
        <v>87505</v>
      </c>
    </row>
    <row r="30311" spans="6:8" ht="13.5">
      <c r="F30311" s="156" t="s">
        <v>5041</v>
      </c>
      <c r="H30311">
        <v>87505</v>
      </c>
    </row>
    <row r="30312" spans="6:8" ht="13.5">
      <c r="F30312" s="156" t="s">
        <v>5041</v>
      </c>
      <c r="H30312">
        <v>87505</v>
      </c>
    </row>
    <row r="30313" spans="6:8" ht="13.5">
      <c r="F30313" s="156" t="s">
        <v>5041</v>
      </c>
      <c r="H30313">
        <v>87505</v>
      </c>
    </row>
    <row r="30314" spans="6:8" ht="13.5">
      <c r="F30314" s="156" t="s">
        <v>5041</v>
      </c>
      <c r="H30314">
        <v>87505</v>
      </c>
    </row>
    <row r="30315" spans="6:8" ht="13.5">
      <c r="F30315" s="156" t="s">
        <v>5041</v>
      </c>
      <c r="H30315">
        <v>87505</v>
      </c>
    </row>
    <row r="30316" spans="6:8" ht="13.5">
      <c r="F30316" s="156" t="s">
        <v>5041</v>
      </c>
      <c r="H30316">
        <v>87505</v>
      </c>
    </row>
    <row r="30317" spans="6:8" ht="13.5">
      <c r="F30317" s="156" t="s">
        <v>5042</v>
      </c>
      <c r="H30317">
        <v>87506</v>
      </c>
    </row>
    <row r="30318" spans="6:8" ht="13.5">
      <c r="F30318" s="156" t="s">
        <v>5042</v>
      </c>
      <c r="H30318">
        <v>87506</v>
      </c>
    </row>
    <row r="30319" spans="6:8" ht="13.5">
      <c r="F30319" s="156" t="s">
        <v>5042</v>
      </c>
      <c r="H30319">
        <v>87506</v>
      </c>
    </row>
    <row r="30320" spans="6:8" ht="13.5">
      <c r="F30320" s="156" t="s">
        <v>5042</v>
      </c>
      <c r="H30320">
        <v>87506</v>
      </c>
    </row>
    <row r="30321" spans="6:8" ht="13.5">
      <c r="F30321" s="156" t="s">
        <v>5042</v>
      </c>
      <c r="H30321">
        <v>87506</v>
      </c>
    </row>
    <row r="30322" spans="6:8" ht="13.5">
      <c r="F30322" s="156" t="s">
        <v>5042</v>
      </c>
      <c r="H30322">
        <v>87506</v>
      </c>
    </row>
    <row r="30323" spans="6:8" ht="13.5">
      <c r="F30323" s="156" t="s">
        <v>5042</v>
      </c>
      <c r="H30323">
        <v>87506</v>
      </c>
    </row>
    <row r="30324" spans="6:8" ht="13.5">
      <c r="F30324" s="156" t="s">
        <v>5043</v>
      </c>
      <c r="H30324">
        <v>87507</v>
      </c>
    </row>
    <row r="30325" spans="6:8" ht="13.5">
      <c r="F30325" s="156" t="s">
        <v>5043</v>
      </c>
      <c r="H30325">
        <v>87507</v>
      </c>
    </row>
    <row r="30326" spans="6:8" ht="13.5">
      <c r="F30326" s="156" t="s">
        <v>5043</v>
      </c>
      <c r="H30326">
        <v>87507</v>
      </c>
    </row>
    <row r="30327" spans="6:8" ht="13.5">
      <c r="F30327" s="156" t="s">
        <v>5043</v>
      </c>
      <c r="H30327">
        <v>87507</v>
      </c>
    </row>
    <row r="30328" spans="6:8" ht="13.5">
      <c r="F30328" s="156" t="s">
        <v>5043</v>
      </c>
      <c r="H30328">
        <v>87507</v>
      </c>
    </row>
    <row r="30329" spans="6:8" ht="13.5">
      <c r="F30329" s="156" t="s">
        <v>5043</v>
      </c>
      <c r="H30329">
        <v>87507</v>
      </c>
    </row>
    <row r="30330" spans="6:8" ht="13.5">
      <c r="F30330" s="156" t="s">
        <v>5043</v>
      </c>
      <c r="H30330">
        <v>87507</v>
      </c>
    </row>
    <row r="30331" spans="6:8" ht="13.5">
      <c r="F30331" s="156" t="s">
        <v>5044</v>
      </c>
      <c r="H30331">
        <v>87508</v>
      </c>
    </row>
    <row r="30332" spans="6:8" ht="13.5">
      <c r="F30332" s="156" t="s">
        <v>5044</v>
      </c>
      <c r="H30332">
        <v>87508</v>
      </c>
    </row>
    <row r="30333" spans="6:8" ht="13.5">
      <c r="F30333" s="156" t="s">
        <v>5044</v>
      </c>
      <c r="H30333">
        <v>87508</v>
      </c>
    </row>
    <row r="30334" spans="6:8" ht="13.5">
      <c r="F30334" s="156" t="s">
        <v>5044</v>
      </c>
      <c r="H30334">
        <v>87508</v>
      </c>
    </row>
    <row r="30335" spans="6:8" ht="13.5">
      <c r="F30335" s="156" t="s">
        <v>5044</v>
      </c>
      <c r="H30335">
        <v>87508</v>
      </c>
    </row>
    <row r="30336" spans="6:8" ht="13.5">
      <c r="F30336" s="156" t="s">
        <v>5044</v>
      </c>
      <c r="H30336">
        <v>87508</v>
      </c>
    </row>
    <row r="30337" spans="6:8" ht="13.5">
      <c r="F30337" s="156" t="s">
        <v>5044</v>
      </c>
      <c r="H30337">
        <v>87508</v>
      </c>
    </row>
    <row r="30338" spans="6:8" ht="13.5">
      <c r="F30338" s="156" t="s">
        <v>5045</v>
      </c>
      <c r="H30338">
        <v>87509</v>
      </c>
    </row>
    <row r="30339" spans="6:8" ht="13.5">
      <c r="F30339" s="156" t="s">
        <v>5045</v>
      </c>
      <c r="H30339">
        <v>87509</v>
      </c>
    </row>
    <row r="30340" spans="6:8" ht="13.5">
      <c r="F30340" s="156" t="s">
        <v>5045</v>
      </c>
      <c r="H30340">
        <v>87509</v>
      </c>
    </row>
    <row r="30341" spans="6:8" ht="13.5">
      <c r="F30341" s="156" t="s">
        <v>5045</v>
      </c>
      <c r="H30341">
        <v>87509</v>
      </c>
    </row>
    <row r="30342" spans="6:8" ht="13.5">
      <c r="F30342" s="156" t="s">
        <v>5045</v>
      </c>
      <c r="H30342">
        <v>87509</v>
      </c>
    </row>
    <row r="30343" spans="6:8" ht="13.5">
      <c r="F30343" s="156" t="s">
        <v>5045</v>
      </c>
      <c r="H30343">
        <v>87509</v>
      </c>
    </row>
    <row r="30344" spans="6:8" ht="13.5">
      <c r="F30344" s="156" t="s">
        <v>5045</v>
      </c>
      <c r="H30344">
        <v>87509</v>
      </c>
    </row>
    <row r="30345" spans="6:8" ht="13.5">
      <c r="F30345" s="156" t="s">
        <v>5046</v>
      </c>
      <c r="H30345">
        <v>87510</v>
      </c>
    </row>
    <row r="30346" spans="6:8" ht="13.5">
      <c r="F30346" s="156" t="s">
        <v>5046</v>
      </c>
      <c r="H30346">
        <v>87510</v>
      </c>
    </row>
    <row r="30347" spans="6:8" ht="13.5">
      <c r="F30347" s="156" t="s">
        <v>5046</v>
      </c>
      <c r="H30347">
        <v>87510</v>
      </c>
    </row>
    <row r="30348" spans="6:8" ht="13.5">
      <c r="F30348" s="156" t="s">
        <v>5046</v>
      </c>
      <c r="H30348">
        <v>87510</v>
      </c>
    </row>
    <row r="30349" spans="6:8" ht="13.5">
      <c r="F30349" s="156" t="s">
        <v>5046</v>
      </c>
      <c r="H30349">
        <v>87510</v>
      </c>
    </row>
    <row r="30350" spans="6:8" ht="13.5">
      <c r="F30350" s="156" t="s">
        <v>5046</v>
      </c>
      <c r="H30350">
        <v>87510</v>
      </c>
    </row>
    <row r="30351" spans="6:8" ht="13.5">
      <c r="F30351" s="156" t="s">
        <v>5046</v>
      </c>
      <c r="H30351">
        <v>87510</v>
      </c>
    </row>
    <row r="30352" spans="6:8" ht="13.5">
      <c r="F30352" s="156" t="s">
        <v>5047</v>
      </c>
      <c r="H30352">
        <v>87511</v>
      </c>
    </row>
    <row r="30353" spans="6:8" ht="13.5">
      <c r="F30353" s="156" t="s">
        <v>5047</v>
      </c>
      <c r="H30353">
        <v>87511</v>
      </c>
    </row>
    <row r="30354" spans="6:8" ht="13.5">
      <c r="F30354" s="156" t="s">
        <v>5047</v>
      </c>
      <c r="H30354">
        <v>87511</v>
      </c>
    </row>
    <row r="30355" spans="6:8" ht="13.5">
      <c r="F30355" s="156" t="s">
        <v>5047</v>
      </c>
      <c r="H30355">
        <v>87511</v>
      </c>
    </row>
    <row r="30356" spans="6:8" ht="13.5">
      <c r="F30356" s="156" t="s">
        <v>5047</v>
      </c>
      <c r="H30356">
        <v>87511</v>
      </c>
    </row>
    <row r="30357" spans="6:8" ht="13.5">
      <c r="F30357" s="156" t="s">
        <v>5047</v>
      </c>
      <c r="H30357">
        <v>87511</v>
      </c>
    </row>
    <row r="30358" spans="6:8" ht="13.5">
      <c r="F30358" s="156" t="s">
        <v>5047</v>
      </c>
      <c r="H30358">
        <v>87511</v>
      </c>
    </row>
    <row r="30359" spans="6:8" ht="13.5">
      <c r="F30359" s="156" t="s">
        <v>5048</v>
      </c>
      <c r="H30359">
        <v>87512</v>
      </c>
    </row>
    <row r="30360" spans="6:8" ht="13.5">
      <c r="F30360" s="156" t="s">
        <v>5048</v>
      </c>
      <c r="H30360">
        <v>87512</v>
      </c>
    </row>
    <row r="30361" spans="6:8" ht="13.5">
      <c r="F30361" s="156" t="s">
        <v>5048</v>
      </c>
      <c r="H30361">
        <v>87512</v>
      </c>
    </row>
    <row r="30362" spans="6:8" ht="13.5">
      <c r="F30362" s="156" t="s">
        <v>5048</v>
      </c>
      <c r="H30362">
        <v>87512</v>
      </c>
    </row>
    <row r="30363" spans="6:8" ht="13.5">
      <c r="F30363" s="156" t="s">
        <v>5048</v>
      </c>
      <c r="H30363">
        <v>87512</v>
      </c>
    </row>
    <row r="30364" spans="6:8" ht="13.5">
      <c r="F30364" s="156" t="s">
        <v>5048</v>
      </c>
      <c r="H30364">
        <v>87512</v>
      </c>
    </row>
    <row r="30365" spans="6:8" ht="13.5">
      <c r="F30365" s="156" t="s">
        <v>5048</v>
      </c>
      <c r="H30365">
        <v>87512</v>
      </c>
    </row>
    <row r="30366" spans="6:8" ht="13.5">
      <c r="F30366" s="156" t="s">
        <v>5049</v>
      </c>
      <c r="H30366">
        <v>87513</v>
      </c>
    </row>
    <row r="30367" spans="6:8" ht="13.5">
      <c r="F30367" s="156" t="s">
        <v>5049</v>
      </c>
      <c r="H30367">
        <v>87513</v>
      </c>
    </row>
    <row r="30368" spans="6:8" ht="13.5">
      <c r="F30368" s="156" t="s">
        <v>5049</v>
      </c>
      <c r="H30368">
        <v>87513</v>
      </c>
    </row>
    <row r="30369" spans="6:8" ht="13.5">
      <c r="F30369" s="156" t="s">
        <v>5049</v>
      </c>
      <c r="H30369">
        <v>87513</v>
      </c>
    </row>
    <row r="30370" spans="6:8" ht="13.5">
      <c r="F30370" s="156" t="s">
        <v>5049</v>
      </c>
      <c r="H30370">
        <v>87513</v>
      </c>
    </row>
    <row r="30371" spans="6:8" ht="13.5">
      <c r="F30371" s="156" t="s">
        <v>5049</v>
      </c>
      <c r="H30371">
        <v>87513</v>
      </c>
    </row>
    <row r="30372" spans="6:8" ht="13.5">
      <c r="F30372" s="156" t="s">
        <v>5049</v>
      </c>
      <c r="H30372">
        <v>87513</v>
      </c>
    </row>
    <row r="30373" spans="6:8" ht="13.5">
      <c r="F30373" s="156" t="s">
        <v>5050</v>
      </c>
      <c r="H30373">
        <v>87514</v>
      </c>
    </row>
    <row r="30374" spans="6:8" ht="13.5">
      <c r="F30374" s="156" t="s">
        <v>5050</v>
      </c>
      <c r="H30374">
        <v>87514</v>
      </c>
    </row>
    <row r="30375" spans="6:8" ht="13.5">
      <c r="F30375" s="156" t="s">
        <v>5050</v>
      </c>
      <c r="H30375">
        <v>87514</v>
      </c>
    </row>
    <row r="30376" spans="6:8" ht="13.5">
      <c r="F30376" s="156" t="s">
        <v>5050</v>
      </c>
      <c r="H30376">
        <v>87514</v>
      </c>
    </row>
    <row r="30377" spans="6:8" ht="13.5">
      <c r="F30377" s="156" t="s">
        <v>5050</v>
      </c>
      <c r="H30377">
        <v>87514</v>
      </c>
    </row>
    <row r="30378" spans="6:8" ht="13.5">
      <c r="F30378" s="156" t="s">
        <v>5050</v>
      </c>
      <c r="H30378">
        <v>87514</v>
      </c>
    </row>
    <row r="30379" spans="6:8" ht="13.5">
      <c r="F30379" s="156" t="s">
        <v>5050</v>
      </c>
      <c r="H30379">
        <v>87514</v>
      </c>
    </row>
    <row r="30380" spans="6:8" ht="13.5">
      <c r="F30380" s="156" t="s">
        <v>5051</v>
      </c>
      <c r="H30380">
        <v>87515</v>
      </c>
    </row>
    <row r="30381" spans="6:8" ht="13.5">
      <c r="F30381" s="156" t="s">
        <v>5051</v>
      </c>
      <c r="H30381">
        <v>87515</v>
      </c>
    </row>
    <row r="30382" spans="6:8" ht="13.5">
      <c r="F30382" s="156" t="s">
        <v>5051</v>
      </c>
      <c r="H30382">
        <v>87515</v>
      </c>
    </row>
    <row r="30383" spans="6:8" ht="13.5">
      <c r="F30383" s="156" t="s">
        <v>5051</v>
      </c>
      <c r="H30383">
        <v>87515</v>
      </c>
    </row>
    <row r="30384" spans="6:8" ht="13.5">
      <c r="F30384" s="156" t="s">
        <v>5051</v>
      </c>
      <c r="H30384">
        <v>87515</v>
      </c>
    </row>
    <row r="30385" spans="6:8" ht="13.5">
      <c r="F30385" s="156" t="s">
        <v>5051</v>
      </c>
      <c r="H30385">
        <v>87515</v>
      </c>
    </row>
    <row r="30386" spans="6:8" ht="13.5">
      <c r="F30386" s="156" t="s">
        <v>5051</v>
      </c>
      <c r="H30386">
        <v>87515</v>
      </c>
    </row>
    <row r="30387" spans="6:8" ht="13.5">
      <c r="F30387" s="156" t="s">
        <v>5052</v>
      </c>
      <c r="H30387">
        <v>87516</v>
      </c>
    </row>
    <row r="30388" spans="6:8" ht="13.5">
      <c r="F30388" s="156" t="s">
        <v>5052</v>
      </c>
      <c r="H30388">
        <v>87516</v>
      </c>
    </row>
    <row r="30389" spans="6:8" ht="13.5">
      <c r="F30389" s="156" t="s">
        <v>5052</v>
      </c>
      <c r="H30389">
        <v>87516</v>
      </c>
    </row>
    <row r="30390" spans="6:8" ht="13.5">
      <c r="F30390" s="156" t="s">
        <v>5052</v>
      </c>
      <c r="H30390">
        <v>87516</v>
      </c>
    </row>
    <row r="30391" spans="6:8" ht="13.5">
      <c r="F30391" s="156" t="s">
        <v>5052</v>
      </c>
      <c r="H30391">
        <v>87516</v>
      </c>
    </row>
    <row r="30392" spans="6:8" ht="13.5">
      <c r="F30392" s="156" t="s">
        <v>5052</v>
      </c>
      <c r="H30392">
        <v>87516</v>
      </c>
    </row>
    <row r="30393" spans="6:8" ht="13.5">
      <c r="F30393" s="156" t="s">
        <v>5052</v>
      </c>
      <c r="H30393">
        <v>87516</v>
      </c>
    </row>
    <row r="30394" spans="6:8" ht="13.5">
      <c r="F30394" s="156" t="s">
        <v>5053</v>
      </c>
      <c r="H30394">
        <v>87517</v>
      </c>
    </row>
    <row r="30395" spans="6:8" ht="13.5">
      <c r="F30395" s="156" t="s">
        <v>5053</v>
      </c>
      <c r="H30395">
        <v>87517</v>
      </c>
    </row>
    <row r="30396" spans="6:8" ht="13.5">
      <c r="F30396" s="156" t="s">
        <v>5053</v>
      </c>
      <c r="H30396">
        <v>87517</v>
      </c>
    </row>
    <row r="30397" spans="6:8" ht="13.5">
      <c r="F30397" s="156" t="s">
        <v>5053</v>
      </c>
      <c r="H30397">
        <v>87517</v>
      </c>
    </row>
    <row r="30398" spans="6:8" ht="13.5">
      <c r="F30398" s="156" t="s">
        <v>5053</v>
      </c>
      <c r="H30398">
        <v>87517</v>
      </c>
    </row>
    <row r="30399" spans="6:8" ht="13.5">
      <c r="F30399" s="156" t="s">
        <v>5053</v>
      </c>
      <c r="H30399">
        <v>87517</v>
      </c>
    </row>
    <row r="30400" spans="6:8" ht="13.5">
      <c r="F30400" s="156" t="s">
        <v>5053</v>
      </c>
      <c r="H30400">
        <v>87517</v>
      </c>
    </row>
    <row r="30401" spans="6:8" ht="13.5">
      <c r="F30401" s="156" t="s">
        <v>5054</v>
      </c>
      <c r="H30401">
        <v>87518</v>
      </c>
    </row>
    <row r="30402" spans="6:8" ht="13.5">
      <c r="F30402" s="156" t="s">
        <v>5054</v>
      </c>
      <c r="H30402">
        <v>87518</v>
      </c>
    </row>
    <row r="30403" spans="6:8" ht="13.5">
      <c r="F30403" s="156" t="s">
        <v>5054</v>
      </c>
      <c r="H30403">
        <v>87518</v>
      </c>
    </row>
    <row r="30404" spans="6:8" ht="13.5">
      <c r="F30404" s="156" t="s">
        <v>5054</v>
      </c>
      <c r="H30404">
        <v>87518</v>
      </c>
    </row>
    <row r="30405" spans="6:8" ht="13.5">
      <c r="F30405" s="156" t="s">
        <v>5054</v>
      </c>
      <c r="H30405">
        <v>87518</v>
      </c>
    </row>
    <row r="30406" spans="6:8" ht="13.5">
      <c r="F30406" s="156" t="s">
        <v>5054</v>
      </c>
      <c r="H30406">
        <v>87518</v>
      </c>
    </row>
    <row r="30407" spans="6:8" ht="13.5">
      <c r="F30407" s="156" t="s">
        <v>5054</v>
      </c>
      <c r="H30407">
        <v>87518</v>
      </c>
    </row>
    <row r="30408" spans="6:8" ht="13.5">
      <c r="F30408" s="156" t="s">
        <v>5055</v>
      </c>
      <c r="H30408">
        <v>87519</v>
      </c>
    </row>
    <row r="30409" spans="6:8" ht="13.5">
      <c r="F30409" s="156" t="s">
        <v>5055</v>
      </c>
      <c r="H30409">
        <v>87519</v>
      </c>
    </row>
    <row r="30410" spans="6:8" ht="13.5">
      <c r="F30410" s="156" t="s">
        <v>5055</v>
      </c>
      <c r="H30410">
        <v>87519</v>
      </c>
    </row>
    <row r="30411" spans="6:8" ht="13.5">
      <c r="F30411" s="156" t="s">
        <v>5055</v>
      </c>
      <c r="H30411">
        <v>87519</v>
      </c>
    </row>
    <row r="30412" spans="6:8" ht="13.5">
      <c r="F30412" s="156" t="s">
        <v>5055</v>
      </c>
      <c r="H30412">
        <v>87519</v>
      </c>
    </row>
    <row r="30413" spans="6:8" ht="13.5">
      <c r="F30413" s="156" t="s">
        <v>5055</v>
      </c>
      <c r="H30413">
        <v>87519</v>
      </c>
    </row>
    <row r="30414" spans="6:8" ht="13.5">
      <c r="F30414" s="156" t="s">
        <v>5055</v>
      </c>
      <c r="H30414">
        <v>87519</v>
      </c>
    </row>
    <row r="30415" spans="6:8" ht="13.5">
      <c r="F30415" s="156" t="s">
        <v>5056</v>
      </c>
      <c r="H30415">
        <v>87520</v>
      </c>
    </row>
    <row r="30416" spans="6:8" ht="13.5">
      <c r="F30416" s="156" t="s">
        <v>5056</v>
      </c>
      <c r="H30416">
        <v>87520</v>
      </c>
    </row>
    <row r="30417" spans="6:8" ht="13.5">
      <c r="F30417" s="156" t="s">
        <v>5056</v>
      </c>
      <c r="H30417">
        <v>87520</v>
      </c>
    </row>
    <row r="30418" spans="6:8" ht="13.5">
      <c r="F30418" s="156" t="s">
        <v>5056</v>
      </c>
      <c r="H30418">
        <v>87520</v>
      </c>
    </row>
    <row r="30419" spans="6:8" ht="13.5">
      <c r="F30419" s="156" t="s">
        <v>5056</v>
      </c>
      <c r="H30419">
        <v>87520</v>
      </c>
    </row>
    <row r="30420" spans="6:8" ht="13.5">
      <c r="F30420" s="156" t="s">
        <v>5056</v>
      </c>
      <c r="H30420">
        <v>87520</v>
      </c>
    </row>
    <row r="30421" spans="6:8" ht="13.5">
      <c r="F30421" s="156" t="s">
        <v>5056</v>
      </c>
      <c r="H30421">
        <v>87520</v>
      </c>
    </row>
    <row r="30422" spans="6:8" ht="13.5">
      <c r="F30422" s="156" t="s">
        <v>5057</v>
      </c>
      <c r="H30422">
        <v>87521</v>
      </c>
    </row>
    <row r="30423" spans="6:8" ht="13.5">
      <c r="F30423" s="156" t="s">
        <v>5057</v>
      </c>
      <c r="H30423">
        <v>87521</v>
      </c>
    </row>
    <row r="30424" spans="6:8" ht="13.5">
      <c r="F30424" s="156" t="s">
        <v>5057</v>
      </c>
      <c r="H30424">
        <v>87521</v>
      </c>
    </row>
    <row r="30425" spans="6:8" ht="13.5">
      <c r="F30425" s="156" t="s">
        <v>5057</v>
      </c>
      <c r="H30425">
        <v>87521</v>
      </c>
    </row>
    <row r="30426" spans="6:8" ht="13.5">
      <c r="F30426" s="156" t="s">
        <v>5057</v>
      </c>
      <c r="H30426">
        <v>87521</v>
      </c>
    </row>
    <row r="30427" spans="6:8" ht="13.5">
      <c r="F30427" s="156" t="s">
        <v>5057</v>
      </c>
      <c r="H30427">
        <v>87521</v>
      </c>
    </row>
    <row r="30428" spans="6:8" ht="13.5">
      <c r="F30428" s="156" t="s">
        <v>5057</v>
      </c>
      <c r="H30428">
        <v>87521</v>
      </c>
    </row>
    <row r="30429" spans="6:8" ht="13.5">
      <c r="F30429" s="156" t="s">
        <v>5058</v>
      </c>
      <c r="H30429">
        <v>87522</v>
      </c>
    </row>
    <row r="30430" spans="6:8" ht="13.5">
      <c r="F30430" s="156" t="s">
        <v>5058</v>
      </c>
      <c r="H30430">
        <v>87522</v>
      </c>
    </row>
    <row r="30431" spans="6:8" ht="13.5">
      <c r="F30431" s="156" t="s">
        <v>5058</v>
      </c>
      <c r="H30431">
        <v>87522</v>
      </c>
    </row>
    <row r="30432" spans="6:8" ht="13.5">
      <c r="F30432" s="156" t="s">
        <v>5058</v>
      </c>
      <c r="H30432">
        <v>87522</v>
      </c>
    </row>
    <row r="30433" spans="6:8" ht="13.5">
      <c r="F30433" s="156" t="s">
        <v>5058</v>
      </c>
      <c r="H30433">
        <v>87522</v>
      </c>
    </row>
    <row r="30434" spans="6:8" ht="13.5">
      <c r="F30434" s="156" t="s">
        <v>5058</v>
      </c>
      <c r="H30434">
        <v>87522</v>
      </c>
    </row>
    <row r="30435" spans="6:8" ht="13.5">
      <c r="F30435" s="156" t="s">
        <v>5058</v>
      </c>
      <c r="H30435">
        <v>87522</v>
      </c>
    </row>
    <row r="30436" spans="6:8" ht="13.5">
      <c r="F30436" s="156" t="s">
        <v>5059</v>
      </c>
      <c r="H30436">
        <v>87523</v>
      </c>
    </row>
    <row r="30437" spans="6:8" ht="13.5">
      <c r="F30437" s="156" t="s">
        <v>5059</v>
      </c>
      <c r="H30437">
        <v>87523</v>
      </c>
    </row>
    <row r="30438" spans="6:8" ht="13.5">
      <c r="F30438" s="156" t="s">
        <v>5059</v>
      </c>
      <c r="H30438">
        <v>87523</v>
      </c>
    </row>
    <row r="30439" spans="6:8" ht="13.5">
      <c r="F30439" s="156" t="s">
        <v>5059</v>
      </c>
      <c r="H30439">
        <v>87523</v>
      </c>
    </row>
    <row r="30440" spans="6:8" ht="13.5">
      <c r="F30440" s="156" t="s">
        <v>5059</v>
      </c>
      <c r="H30440">
        <v>87523</v>
      </c>
    </row>
    <row r="30441" spans="6:8" ht="13.5">
      <c r="F30441" s="156" t="s">
        <v>5059</v>
      </c>
      <c r="H30441">
        <v>87523</v>
      </c>
    </row>
    <row r="30442" spans="6:8" ht="13.5">
      <c r="F30442" s="156" t="s">
        <v>5059</v>
      </c>
      <c r="H30442">
        <v>87523</v>
      </c>
    </row>
    <row r="30443" spans="6:8" ht="13.5">
      <c r="F30443" s="156" t="s">
        <v>5060</v>
      </c>
      <c r="H30443">
        <v>87524</v>
      </c>
    </row>
    <row r="30444" spans="6:8" ht="13.5">
      <c r="F30444" s="156" t="s">
        <v>5060</v>
      </c>
      <c r="H30444">
        <v>87524</v>
      </c>
    </row>
    <row r="30445" spans="6:8" ht="13.5">
      <c r="F30445" s="156" t="s">
        <v>5060</v>
      </c>
      <c r="H30445">
        <v>87524</v>
      </c>
    </row>
    <row r="30446" spans="6:8" ht="13.5">
      <c r="F30446" s="156" t="s">
        <v>5060</v>
      </c>
      <c r="H30446">
        <v>87524</v>
      </c>
    </row>
    <row r="30447" spans="6:8" ht="13.5">
      <c r="F30447" s="156" t="s">
        <v>5060</v>
      </c>
      <c r="H30447">
        <v>87524</v>
      </c>
    </row>
    <row r="30448" spans="6:8" ht="13.5">
      <c r="F30448" s="156" t="s">
        <v>5060</v>
      </c>
      <c r="H30448">
        <v>87524</v>
      </c>
    </row>
    <row r="30449" spans="6:8" ht="13.5">
      <c r="F30449" s="156" t="s">
        <v>5060</v>
      </c>
      <c r="H30449">
        <v>87524</v>
      </c>
    </row>
    <row r="30450" spans="6:8" ht="13.5">
      <c r="F30450" s="156" t="s">
        <v>5061</v>
      </c>
      <c r="H30450">
        <v>87525</v>
      </c>
    </row>
    <row r="30451" spans="6:8" ht="13.5">
      <c r="F30451" s="156" t="s">
        <v>5061</v>
      </c>
      <c r="H30451">
        <v>87525</v>
      </c>
    </row>
    <row r="30452" spans="6:8" ht="13.5">
      <c r="F30452" s="156" t="s">
        <v>5061</v>
      </c>
      <c r="H30452">
        <v>87525</v>
      </c>
    </row>
    <row r="30453" spans="6:8" ht="13.5">
      <c r="F30453" s="156" t="s">
        <v>5061</v>
      </c>
      <c r="H30453">
        <v>87525</v>
      </c>
    </row>
    <row r="30454" spans="6:8" ht="13.5">
      <c r="F30454" s="156" t="s">
        <v>5061</v>
      </c>
      <c r="H30454">
        <v>87525</v>
      </c>
    </row>
    <row r="30455" spans="6:8" ht="13.5">
      <c r="F30455" s="156" t="s">
        <v>5061</v>
      </c>
      <c r="H30455">
        <v>87525</v>
      </c>
    </row>
    <row r="30456" spans="6:8" ht="13.5">
      <c r="F30456" s="156" t="s">
        <v>5061</v>
      </c>
      <c r="H30456">
        <v>87525</v>
      </c>
    </row>
    <row r="30457" spans="6:8" ht="13.5">
      <c r="F30457" s="156" t="s">
        <v>5062</v>
      </c>
      <c r="H30457">
        <v>87526</v>
      </c>
    </row>
    <row r="30458" spans="6:8" ht="13.5">
      <c r="F30458" s="156" t="s">
        <v>5062</v>
      </c>
      <c r="H30458">
        <v>87526</v>
      </c>
    </row>
    <row r="30459" spans="6:8" ht="13.5">
      <c r="F30459" s="156" t="s">
        <v>5062</v>
      </c>
      <c r="H30459">
        <v>87526</v>
      </c>
    </row>
    <row r="30460" spans="6:8" ht="13.5">
      <c r="F30460" s="156" t="s">
        <v>5062</v>
      </c>
      <c r="H30460">
        <v>87526</v>
      </c>
    </row>
    <row r="30461" spans="6:8" ht="13.5">
      <c r="F30461" s="156" t="s">
        <v>5062</v>
      </c>
      <c r="H30461">
        <v>87526</v>
      </c>
    </row>
    <row r="30462" spans="6:8" ht="13.5">
      <c r="F30462" s="156" t="s">
        <v>5062</v>
      </c>
      <c r="H30462">
        <v>87526</v>
      </c>
    </row>
    <row r="30463" spans="6:8" ht="13.5">
      <c r="F30463" s="156" t="s">
        <v>5062</v>
      </c>
      <c r="H30463">
        <v>87526</v>
      </c>
    </row>
    <row r="30464" spans="6:8" ht="13.5">
      <c r="F30464" s="156" t="s">
        <v>5063</v>
      </c>
      <c r="H30464">
        <v>89043</v>
      </c>
    </row>
    <row r="30465" spans="6:8" ht="13.5">
      <c r="F30465" s="156" t="s">
        <v>5063</v>
      </c>
      <c r="H30465">
        <v>89043</v>
      </c>
    </row>
    <row r="30466" spans="6:8" ht="13.5">
      <c r="F30466" s="156" t="s">
        <v>5063</v>
      </c>
      <c r="H30466">
        <v>89043</v>
      </c>
    </row>
    <row r="30467" spans="6:8" ht="13.5">
      <c r="F30467" s="156" t="s">
        <v>5063</v>
      </c>
      <c r="H30467">
        <v>89043</v>
      </c>
    </row>
    <row r="30468" spans="6:8" ht="13.5">
      <c r="F30468" s="156" t="s">
        <v>5063</v>
      </c>
      <c r="H30468">
        <v>89043</v>
      </c>
    </row>
    <row r="30469" spans="6:8" ht="13.5">
      <c r="F30469" s="156" t="s">
        <v>5064</v>
      </c>
      <c r="H30469">
        <v>89168</v>
      </c>
    </row>
    <row r="30470" spans="6:8" ht="13.5">
      <c r="F30470" s="156" t="s">
        <v>5064</v>
      </c>
      <c r="H30470">
        <v>89168</v>
      </c>
    </row>
    <row r="30471" spans="6:8" ht="13.5">
      <c r="F30471" s="156" t="s">
        <v>5064</v>
      </c>
      <c r="H30471">
        <v>89168</v>
      </c>
    </row>
    <row r="30472" spans="6:8" ht="13.5">
      <c r="F30472" s="156" t="s">
        <v>5064</v>
      </c>
      <c r="H30472">
        <v>89168</v>
      </c>
    </row>
    <row r="30473" spans="6:8" ht="13.5">
      <c r="F30473" s="156" t="s">
        <v>5064</v>
      </c>
      <c r="H30473">
        <v>89168</v>
      </c>
    </row>
    <row r="30474" spans="6:8" ht="13.5">
      <c r="F30474" s="156" t="s">
        <v>5065</v>
      </c>
      <c r="H30474">
        <v>89977</v>
      </c>
    </row>
    <row r="30475" spans="6:8" ht="13.5">
      <c r="F30475" s="156" t="s">
        <v>5065</v>
      </c>
      <c r="H30475">
        <v>89977</v>
      </c>
    </row>
    <row r="30476" spans="6:8" ht="13.5">
      <c r="F30476" s="156" t="s">
        <v>5065</v>
      </c>
      <c r="H30476">
        <v>89977</v>
      </c>
    </row>
    <row r="30477" spans="6:8" ht="13.5">
      <c r="F30477" s="156" t="s">
        <v>5065</v>
      </c>
      <c r="H30477">
        <v>89977</v>
      </c>
    </row>
    <row r="30478" spans="6:8" ht="13.5">
      <c r="F30478" s="156" t="s">
        <v>5065</v>
      </c>
      <c r="H30478">
        <v>89977</v>
      </c>
    </row>
    <row r="30479" spans="6:8" ht="13.5">
      <c r="F30479" s="156" t="s">
        <v>5066</v>
      </c>
      <c r="H30479">
        <v>90112</v>
      </c>
    </row>
    <row r="30480" spans="6:8" ht="13.5">
      <c r="F30480" s="156" t="s">
        <v>5066</v>
      </c>
      <c r="H30480">
        <v>90112</v>
      </c>
    </row>
    <row r="30481" spans="6:8" ht="13.5">
      <c r="F30481" s="156" t="s">
        <v>5066</v>
      </c>
      <c r="H30481">
        <v>90112</v>
      </c>
    </row>
    <row r="30482" spans="6:8" ht="13.5">
      <c r="F30482" s="156" t="s">
        <v>5066</v>
      </c>
      <c r="H30482">
        <v>90112</v>
      </c>
    </row>
    <row r="30483" spans="6:8" ht="13.5">
      <c r="F30483" s="156" t="s">
        <v>5066</v>
      </c>
      <c r="H30483">
        <v>90112</v>
      </c>
    </row>
    <row r="30484" spans="6:8" ht="13.5">
      <c r="F30484" s="156" t="s">
        <v>5066</v>
      </c>
      <c r="H30484">
        <v>90112</v>
      </c>
    </row>
    <row r="30485" spans="6:8" ht="13.5">
      <c r="F30485" s="156" t="s">
        <v>5066</v>
      </c>
      <c r="H30485">
        <v>90112</v>
      </c>
    </row>
    <row r="30486" spans="6:8" ht="13.5">
      <c r="F30486" s="156" t="s">
        <v>5067</v>
      </c>
      <c r="H30486">
        <v>101159</v>
      </c>
    </row>
    <row r="30487" spans="6:8" ht="13.5">
      <c r="F30487" s="156" t="s">
        <v>5067</v>
      </c>
      <c r="H30487">
        <v>101159</v>
      </c>
    </row>
    <row r="30488" spans="6:8" ht="13.5">
      <c r="F30488" s="156" t="s">
        <v>5067</v>
      </c>
      <c r="H30488">
        <v>101159</v>
      </c>
    </row>
    <row r="30489" spans="6:8" ht="13.5">
      <c r="F30489" s="156" t="s">
        <v>5067</v>
      </c>
      <c r="H30489">
        <v>101159</v>
      </c>
    </row>
    <row r="30490" spans="6:8" ht="13.5">
      <c r="F30490" s="156" t="s">
        <v>5067</v>
      </c>
      <c r="H30490">
        <v>101159</v>
      </c>
    </row>
    <row r="30491" spans="6:8" ht="13.5">
      <c r="F30491" s="156" t="s">
        <v>5068</v>
      </c>
      <c r="H30491">
        <v>89282</v>
      </c>
    </row>
    <row r="30492" spans="6:8" ht="13.5">
      <c r="F30492" s="156" t="s">
        <v>5068</v>
      </c>
      <c r="H30492">
        <v>89282</v>
      </c>
    </row>
    <row r="30493" spans="6:8" ht="13.5">
      <c r="F30493" s="156" t="s">
        <v>5068</v>
      </c>
      <c r="H30493">
        <v>89282</v>
      </c>
    </row>
    <row r="30494" spans="6:8" ht="13.5">
      <c r="F30494" s="156" t="s">
        <v>5068</v>
      </c>
      <c r="H30494">
        <v>89282</v>
      </c>
    </row>
    <row r="30495" spans="6:8" ht="13.5">
      <c r="F30495" s="156" t="s">
        <v>5068</v>
      </c>
      <c r="H30495">
        <v>89282</v>
      </c>
    </row>
    <row r="30496" spans="6:8" ht="13.5">
      <c r="F30496" s="156" t="s">
        <v>5068</v>
      </c>
      <c r="H30496">
        <v>89282</v>
      </c>
    </row>
    <row r="30497" spans="6:8" ht="13.5">
      <c r="F30497" s="156" t="s">
        <v>5068</v>
      </c>
      <c r="H30497">
        <v>89282</v>
      </c>
    </row>
    <row r="30498" spans="6:8" ht="13.5">
      <c r="F30498" s="156" t="s">
        <v>5068</v>
      </c>
      <c r="H30498">
        <v>89282</v>
      </c>
    </row>
    <row r="30499" spans="6:8" ht="13.5">
      <c r="F30499" s="156" t="s">
        <v>5068</v>
      </c>
      <c r="H30499">
        <v>89282</v>
      </c>
    </row>
    <row r="30500" spans="6:8" ht="13.5">
      <c r="F30500" s="156" t="s">
        <v>5069</v>
      </c>
      <c r="H30500">
        <v>89283</v>
      </c>
    </row>
    <row r="30501" spans="6:8" ht="13.5">
      <c r="F30501" s="156" t="s">
        <v>5069</v>
      </c>
      <c r="H30501">
        <v>89283</v>
      </c>
    </row>
    <row r="30502" spans="6:8" ht="13.5">
      <c r="F30502" s="156" t="s">
        <v>5069</v>
      </c>
      <c r="H30502">
        <v>89283</v>
      </c>
    </row>
    <row r="30503" spans="6:8" ht="13.5">
      <c r="F30503" s="156" t="s">
        <v>5069</v>
      </c>
      <c r="H30503">
        <v>89283</v>
      </c>
    </row>
    <row r="30504" spans="6:8" ht="13.5">
      <c r="F30504" s="156" t="s">
        <v>5069</v>
      </c>
      <c r="H30504">
        <v>89283</v>
      </c>
    </row>
    <row r="30505" spans="6:8" ht="13.5">
      <c r="F30505" s="156" t="s">
        <v>5069</v>
      </c>
      <c r="H30505">
        <v>89283</v>
      </c>
    </row>
    <row r="30506" spans="6:8" ht="13.5">
      <c r="F30506" s="156" t="s">
        <v>5069</v>
      </c>
      <c r="H30506">
        <v>89283</v>
      </c>
    </row>
    <row r="30507" spans="6:8" ht="13.5">
      <c r="F30507" s="156" t="s">
        <v>5069</v>
      </c>
      <c r="H30507">
        <v>89283</v>
      </c>
    </row>
    <row r="30508" spans="6:8" ht="13.5">
      <c r="F30508" s="156" t="s">
        <v>5069</v>
      </c>
      <c r="H30508">
        <v>89283</v>
      </c>
    </row>
    <row r="30509" spans="6:8" ht="13.5">
      <c r="F30509" s="156" t="s">
        <v>5070</v>
      </c>
      <c r="H30509">
        <v>89284</v>
      </c>
    </row>
    <row r="30510" spans="6:8" ht="13.5">
      <c r="F30510" s="156" t="s">
        <v>5070</v>
      </c>
      <c r="H30510">
        <v>89284</v>
      </c>
    </row>
    <row r="30511" spans="6:8" ht="13.5">
      <c r="F30511" s="156" t="s">
        <v>5070</v>
      </c>
      <c r="H30511">
        <v>89284</v>
      </c>
    </row>
    <row r="30512" spans="6:8" ht="13.5">
      <c r="F30512" s="156" t="s">
        <v>5070</v>
      </c>
      <c r="H30512">
        <v>89284</v>
      </c>
    </row>
    <row r="30513" spans="6:8" ht="13.5">
      <c r="F30513" s="156" t="s">
        <v>5070</v>
      </c>
      <c r="H30513">
        <v>89284</v>
      </c>
    </row>
    <row r="30514" spans="6:8" ht="13.5">
      <c r="F30514" s="156" t="s">
        <v>5070</v>
      </c>
      <c r="H30514">
        <v>89284</v>
      </c>
    </row>
    <row r="30515" spans="6:8" ht="13.5">
      <c r="F30515" s="156" t="s">
        <v>5070</v>
      </c>
      <c r="H30515">
        <v>89284</v>
      </c>
    </row>
    <row r="30516" spans="6:8" ht="13.5">
      <c r="F30516" s="156" t="s">
        <v>5070</v>
      </c>
      <c r="H30516">
        <v>89284</v>
      </c>
    </row>
    <row r="30517" spans="6:8" ht="13.5">
      <c r="F30517" s="156" t="s">
        <v>5070</v>
      </c>
      <c r="H30517">
        <v>89284</v>
      </c>
    </row>
    <row r="30518" spans="6:8" ht="13.5">
      <c r="F30518" s="156" t="s">
        <v>5070</v>
      </c>
      <c r="H30518">
        <v>89284</v>
      </c>
    </row>
    <row r="30519" spans="6:8" ht="13.5">
      <c r="F30519" s="156" t="s">
        <v>5071</v>
      </c>
      <c r="H30519">
        <v>89285</v>
      </c>
    </row>
    <row r="30520" spans="6:8" ht="13.5">
      <c r="F30520" s="156" t="s">
        <v>5071</v>
      </c>
      <c r="H30520">
        <v>89285</v>
      </c>
    </row>
    <row r="30521" spans="6:8" ht="13.5">
      <c r="F30521" s="156" t="s">
        <v>5071</v>
      </c>
      <c r="H30521">
        <v>89285</v>
      </c>
    </row>
    <row r="30522" spans="6:8" ht="13.5">
      <c r="F30522" s="156" t="s">
        <v>5071</v>
      </c>
      <c r="H30522">
        <v>89285</v>
      </c>
    </row>
    <row r="30523" spans="6:8" ht="13.5">
      <c r="F30523" s="156" t="s">
        <v>5071</v>
      </c>
      <c r="H30523">
        <v>89285</v>
      </c>
    </row>
    <row r="30524" spans="6:8" ht="13.5">
      <c r="F30524" s="156" t="s">
        <v>5071</v>
      </c>
      <c r="H30524">
        <v>89285</v>
      </c>
    </row>
    <row r="30525" spans="6:8" ht="13.5">
      <c r="F30525" s="156" t="s">
        <v>5071</v>
      </c>
      <c r="H30525">
        <v>89285</v>
      </c>
    </row>
    <row r="30526" spans="6:8" ht="13.5">
      <c r="F30526" s="156" t="s">
        <v>5071</v>
      </c>
      <c r="H30526">
        <v>89285</v>
      </c>
    </row>
    <row r="30527" spans="6:8" ht="13.5">
      <c r="F30527" s="156" t="s">
        <v>5071</v>
      </c>
      <c r="H30527">
        <v>89285</v>
      </c>
    </row>
    <row r="30528" spans="6:8" ht="13.5">
      <c r="F30528" s="156" t="s">
        <v>5071</v>
      </c>
      <c r="H30528">
        <v>89285</v>
      </c>
    </row>
    <row r="30529" spans="6:8" ht="13.5">
      <c r="F30529" s="156" t="s">
        <v>5072</v>
      </c>
      <c r="H30529">
        <v>89286</v>
      </c>
    </row>
    <row r="30530" spans="6:8" ht="13.5">
      <c r="F30530" s="156" t="s">
        <v>5072</v>
      </c>
      <c r="H30530">
        <v>89286</v>
      </c>
    </row>
    <row r="30531" spans="6:8" ht="13.5">
      <c r="F30531" s="156" t="s">
        <v>5072</v>
      </c>
      <c r="H30531">
        <v>89286</v>
      </c>
    </row>
    <row r="30532" spans="6:8" ht="13.5">
      <c r="F30532" s="156" t="s">
        <v>5072</v>
      </c>
      <c r="H30532">
        <v>89286</v>
      </c>
    </row>
    <row r="30533" spans="6:8" ht="13.5">
      <c r="F30533" s="156" t="s">
        <v>5072</v>
      </c>
      <c r="H30533">
        <v>89286</v>
      </c>
    </row>
    <row r="30534" spans="6:8" ht="13.5">
      <c r="F30534" s="156" t="s">
        <v>5072</v>
      </c>
      <c r="H30534">
        <v>89286</v>
      </c>
    </row>
    <row r="30535" spans="6:8" ht="13.5">
      <c r="F30535" s="156" t="s">
        <v>5072</v>
      </c>
      <c r="H30535">
        <v>89286</v>
      </c>
    </row>
    <row r="30536" spans="6:8" ht="13.5">
      <c r="F30536" s="156" t="s">
        <v>5072</v>
      </c>
      <c r="H30536">
        <v>89286</v>
      </c>
    </row>
    <row r="30537" spans="6:8" ht="13.5">
      <c r="F30537" s="156" t="s">
        <v>5072</v>
      </c>
      <c r="H30537">
        <v>89286</v>
      </c>
    </row>
    <row r="30538" spans="6:8" ht="13.5">
      <c r="F30538" s="156" t="s">
        <v>5072</v>
      </c>
      <c r="H30538">
        <v>89286</v>
      </c>
    </row>
    <row r="30539" spans="6:8" ht="13.5">
      <c r="F30539" s="156" t="s">
        <v>5073</v>
      </c>
      <c r="H30539">
        <v>89287</v>
      </c>
    </row>
    <row r="30540" spans="6:8" ht="13.5">
      <c r="F30540" s="156" t="s">
        <v>5073</v>
      </c>
      <c r="H30540">
        <v>89287</v>
      </c>
    </row>
    <row r="30541" spans="6:8" ht="13.5">
      <c r="F30541" s="156" t="s">
        <v>5073</v>
      </c>
      <c r="H30541">
        <v>89287</v>
      </c>
    </row>
    <row r="30542" spans="6:8" ht="13.5">
      <c r="F30542" s="156" t="s">
        <v>5073</v>
      </c>
      <c r="H30542">
        <v>89287</v>
      </c>
    </row>
    <row r="30543" spans="6:8" ht="13.5">
      <c r="F30543" s="156" t="s">
        <v>5073</v>
      </c>
      <c r="H30543">
        <v>89287</v>
      </c>
    </row>
    <row r="30544" spans="6:8" ht="13.5">
      <c r="F30544" s="156" t="s">
        <v>5073</v>
      </c>
      <c r="H30544">
        <v>89287</v>
      </c>
    </row>
    <row r="30545" spans="6:8" ht="13.5">
      <c r="F30545" s="156" t="s">
        <v>5073</v>
      </c>
      <c r="H30545">
        <v>89287</v>
      </c>
    </row>
    <row r="30546" spans="6:8" ht="13.5">
      <c r="F30546" s="156" t="s">
        <v>5073</v>
      </c>
      <c r="H30546">
        <v>89287</v>
      </c>
    </row>
    <row r="30547" spans="6:8" ht="13.5">
      <c r="F30547" s="156" t="s">
        <v>5073</v>
      </c>
      <c r="H30547">
        <v>89287</v>
      </c>
    </row>
    <row r="30548" spans="6:8" ht="13.5">
      <c r="F30548" s="156" t="s">
        <v>5073</v>
      </c>
      <c r="H30548">
        <v>89287</v>
      </c>
    </row>
    <row r="30549" spans="6:8" ht="13.5">
      <c r="F30549" s="156" t="s">
        <v>5074</v>
      </c>
      <c r="H30549">
        <v>89288</v>
      </c>
    </row>
    <row r="30550" spans="6:8" ht="13.5">
      <c r="F30550" s="156" t="s">
        <v>5074</v>
      </c>
      <c r="H30550">
        <v>89288</v>
      </c>
    </row>
    <row r="30551" spans="6:8" ht="13.5">
      <c r="F30551" s="156" t="s">
        <v>5074</v>
      </c>
      <c r="H30551">
        <v>89288</v>
      </c>
    </row>
    <row r="30552" spans="6:8" ht="13.5">
      <c r="F30552" s="156" t="s">
        <v>5074</v>
      </c>
      <c r="H30552">
        <v>89288</v>
      </c>
    </row>
    <row r="30553" spans="6:8" ht="13.5">
      <c r="F30553" s="156" t="s">
        <v>5074</v>
      </c>
      <c r="H30553">
        <v>89288</v>
      </c>
    </row>
    <row r="30554" spans="6:8" ht="13.5">
      <c r="F30554" s="156" t="s">
        <v>5074</v>
      </c>
      <c r="H30554">
        <v>89288</v>
      </c>
    </row>
    <row r="30555" spans="6:8" ht="13.5">
      <c r="F30555" s="156" t="s">
        <v>5074</v>
      </c>
      <c r="H30555">
        <v>89288</v>
      </c>
    </row>
    <row r="30556" spans="6:8" ht="13.5">
      <c r="F30556" s="156" t="s">
        <v>5074</v>
      </c>
      <c r="H30556">
        <v>89288</v>
      </c>
    </row>
    <row r="30557" spans="6:8" ht="13.5">
      <c r="F30557" s="156" t="s">
        <v>5074</v>
      </c>
      <c r="H30557">
        <v>89288</v>
      </c>
    </row>
    <row r="30558" spans="6:8" ht="13.5">
      <c r="F30558" s="156" t="s">
        <v>5074</v>
      </c>
      <c r="H30558">
        <v>89288</v>
      </c>
    </row>
    <row r="30559" spans="6:8" ht="13.5">
      <c r="F30559" s="156" t="s">
        <v>5075</v>
      </c>
      <c r="H30559">
        <v>89289</v>
      </c>
    </row>
    <row r="30560" spans="6:8" ht="13.5">
      <c r="F30560" s="156" t="s">
        <v>5075</v>
      </c>
      <c r="H30560">
        <v>89289</v>
      </c>
    </row>
    <row r="30561" spans="6:8" ht="13.5">
      <c r="F30561" s="156" t="s">
        <v>5075</v>
      </c>
      <c r="H30561">
        <v>89289</v>
      </c>
    </row>
    <row r="30562" spans="6:8" ht="13.5">
      <c r="F30562" s="156" t="s">
        <v>5075</v>
      </c>
      <c r="H30562">
        <v>89289</v>
      </c>
    </row>
    <row r="30563" spans="6:8" ht="13.5">
      <c r="F30563" s="156" t="s">
        <v>5075</v>
      </c>
      <c r="H30563">
        <v>89289</v>
      </c>
    </row>
    <row r="30564" spans="6:8" ht="13.5">
      <c r="F30564" s="156" t="s">
        <v>5075</v>
      </c>
      <c r="H30564">
        <v>89289</v>
      </c>
    </row>
    <row r="30565" spans="6:8" ht="13.5">
      <c r="F30565" s="156" t="s">
        <v>5075</v>
      </c>
      <c r="H30565">
        <v>89289</v>
      </c>
    </row>
    <row r="30566" spans="6:8" ht="13.5">
      <c r="F30566" s="156" t="s">
        <v>5075</v>
      </c>
      <c r="H30566">
        <v>89289</v>
      </c>
    </row>
    <row r="30567" spans="6:8" ht="13.5">
      <c r="F30567" s="156" t="s">
        <v>5075</v>
      </c>
      <c r="H30567">
        <v>89289</v>
      </c>
    </row>
    <row r="30568" spans="6:8" ht="13.5">
      <c r="F30568" s="156" t="s">
        <v>5075</v>
      </c>
      <c r="H30568">
        <v>89289</v>
      </c>
    </row>
    <row r="30569" spans="6:8" ht="13.5">
      <c r="F30569" s="156" t="s">
        <v>5076</v>
      </c>
      <c r="H30569">
        <v>89290</v>
      </c>
    </row>
    <row r="30570" spans="6:8" ht="13.5">
      <c r="F30570" s="156" t="s">
        <v>5076</v>
      </c>
      <c r="H30570">
        <v>89290</v>
      </c>
    </row>
    <row r="30571" spans="6:8" ht="13.5">
      <c r="F30571" s="156" t="s">
        <v>5076</v>
      </c>
      <c r="H30571">
        <v>89290</v>
      </c>
    </row>
    <row r="30572" spans="6:8" ht="13.5">
      <c r="F30572" s="156" t="s">
        <v>5076</v>
      </c>
      <c r="H30572">
        <v>89290</v>
      </c>
    </row>
    <row r="30573" spans="6:8" ht="13.5">
      <c r="F30573" s="156" t="s">
        <v>5076</v>
      </c>
      <c r="H30573">
        <v>89290</v>
      </c>
    </row>
    <row r="30574" spans="6:8" ht="13.5">
      <c r="F30574" s="156" t="s">
        <v>5076</v>
      </c>
      <c r="H30574">
        <v>89290</v>
      </c>
    </row>
    <row r="30575" spans="6:8" ht="13.5">
      <c r="F30575" s="156" t="s">
        <v>5076</v>
      </c>
      <c r="H30575">
        <v>89290</v>
      </c>
    </row>
    <row r="30576" spans="6:8" ht="13.5">
      <c r="F30576" s="156" t="s">
        <v>5076</v>
      </c>
      <c r="H30576">
        <v>89290</v>
      </c>
    </row>
    <row r="30577" spans="6:8" ht="13.5">
      <c r="F30577" s="156" t="s">
        <v>5077</v>
      </c>
      <c r="H30577">
        <v>89291</v>
      </c>
    </row>
    <row r="30578" spans="6:8" ht="13.5">
      <c r="F30578" s="156" t="s">
        <v>5077</v>
      </c>
      <c r="H30578">
        <v>89291</v>
      </c>
    </row>
    <row r="30579" spans="6:8" ht="13.5">
      <c r="F30579" s="156" t="s">
        <v>5077</v>
      </c>
      <c r="H30579">
        <v>89291</v>
      </c>
    </row>
    <row r="30580" spans="6:8" ht="13.5">
      <c r="F30580" s="156" t="s">
        <v>5077</v>
      </c>
      <c r="H30580">
        <v>89291</v>
      </c>
    </row>
    <row r="30581" spans="6:8" ht="13.5">
      <c r="F30581" s="156" t="s">
        <v>5077</v>
      </c>
      <c r="H30581">
        <v>89291</v>
      </c>
    </row>
    <row r="30582" spans="6:8" ht="13.5">
      <c r="F30582" s="156" t="s">
        <v>5077</v>
      </c>
      <c r="H30582">
        <v>89291</v>
      </c>
    </row>
    <row r="30583" spans="6:8" ht="13.5">
      <c r="F30583" s="156" t="s">
        <v>5077</v>
      </c>
      <c r="H30583">
        <v>89291</v>
      </c>
    </row>
    <row r="30584" spans="6:8" ht="13.5">
      <c r="F30584" s="156" t="s">
        <v>5077</v>
      </c>
      <c r="H30584">
        <v>89291</v>
      </c>
    </row>
    <row r="30585" spans="6:8" ht="13.5">
      <c r="F30585" s="156" t="s">
        <v>5078</v>
      </c>
      <c r="H30585">
        <v>89292</v>
      </c>
    </row>
    <row r="30586" spans="6:8" ht="13.5">
      <c r="F30586" s="156" t="s">
        <v>5078</v>
      </c>
      <c r="H30586">
        <v>89292</v>
      </c>
    </row>
    <row r="30587" spans="6:8" ht="13.5">
      <c r="F30587" s="156" t="s">
        <v>5078</v>
      </c>
      <c r="H30587">
        <v>89292</v>
      </c>
    </row>
    <row r="30588" spans="6:8" ht="13.5">
      <c r="F30588" s="156" t="s">
        <v>5078</v>
      </c>
      <c r="H30588">
        <v>89292</v>
      </c>
    </row>
    <row r="30589" spans="6:8" ht="13.5">
      <c r="F30589" s="156" t="s">
        <v>5078</v>
      </c>
      <c r="H30589">
        <v>89292</v>
      </c>
    </row>
    <row r="30590" spans="6:8" ht="13.5">
      <c r="F30590" s="156" t="s">
        <v>5078</v>
      </c>
      <c r="H30590">
        <v>89292</v>
      </c>
    </row>
    <row r="30591" spans="6:8" ht="13.5">
      <c r="F30591" s="156" t="s">
        <v>5078</v>
      </c>
      <c r="H30591">
        <v>89292</v>
      </c>
    </row>
    <row r="30592" spans="6:8" ht="13.5">
      <c r="F30592" s="156" t="s">
        <v>5078</v>
      </c>
      <c r="H30592">
        <v>89292</v>
      </c>
    </row>
    <row r="30593" spans="6:8" ht="13.5">
      <c r="F30593" s="156" t="s">
        <v>5079</v>
      </c>
      <c r="H30593">
        <v>89293</v>
      </c>
    </row>
    <row r="30594" spans="6:8" ht="13.5">
      <c r="F30594" s="156" t="s">
        <v>5079</v>
      </c>
      <c r="H30594">
        <v>89293</v>
      </c>
    </row>
    <row r="30595" spans="6:8" ht="13.5">
      <c r="F30595" s="156" t="s">
        <v>5079</v>
      </c>
      <c r="H30595">
        <v>89293</v>
      </c>
    </row>
    <row r="30596" spans="6:8" ht="13.5">
      <c r="F30596" s="156" t="s">
        <v>5079</v>
      </c>
      <c r="H30596">
        <v>89293</v>
      </c>
    </row>
    <row r="30597" spans="6:8" ht="13.5">
      <c r="F30597" s="156" t="s">
        <v>5079</v>
      </c>
      <c r="H30597">
        <v>89293</v>
      </c>
    </row>
    <row r="30598" spans="6:8" ht="13.5">
      <c r="F30598" s="156" t="s">
        <v>5079</v>
      </c>
      <c r="H30598">
        <v>89293</v>
      </c>
    </row>
    <row r="30599" spans="6:8" ht="13.5">
      <c r="F30599" s="156" t="s">
        <v>5079</v>
      </c>
      <c r="H30599">
        <v>89293</v>
      </c>
    </row>
    <row r="30600" spans="6:8" ht="13.5">
      <c r="F30600" s="156" t="s">
        <v>5079</v>
      </c>
      <c r="H30600">
        <v>89293</v>
      </c>
    </row>
    <row r="30601" spans="6:8" ht="13.5">
      <c r="F30601" s="156" t="s">
        <v>5080</v>
      </c>
      <c r="H30601">
        <v>89294</v>
      </c>
    </row>
    <row r="30602" spans="6:8" ht="13.5">
      <c r="F30602" s="156" t="s">
        <v>5080</v>
      </c>
      <c r="H30602">
        <v>89294</v>
      </c>
    </row>
    <row r="30603" spans="6:8" ht="13.5">
      <c r="F30603" s="156" t="s">
        <v>5080</v>
      </c>
      <c r="H30603">
        <v>89294</v>
      </c>
    </row>
    <row r="30604" spans="6:8" ht="13.5">
      <c r="F30604" s="156" t="s">
        <v>5080</v>
      </c>
      <c r="H30604">
        <v>89294</v>
      </c>
    </row>
    <row r="30605" spans="6:8" ht="13.5">
      <c r="F30605" s="156" t="s">
        <v>5080</v>
      </c>
      <c r="H30605">
        <v>89294</v>
      </c>
    </row>
    <row r="30606" spans="6:8" ht="13.5">
      <c r="F30606" s="156" t="s">
        <v>5080</v>
      </c>
      <c r="H30606">
        <v>89294</v>
      </c>
    </row>
    <row r="30607" spans="6:8" ht="13.5">
      <c r="F30607" s="156" t="s">
        <v>5080</v>
      </c>
      <c r="H30607">
        <v>89294</v>
      </c>
    </row>
    <row r="30608" spans="6:8" ht="13.5">
      <c r="F30608" s="156" t="s">
        <v>5080</v>
      </c>
      <c r="H30608">
        <v>89294</v>
      </c>
    </row>
    <row r="30609" spans="6:8" ht="13.5">
      <c r="F30609" s="156" t="s">
        <v>5081</v>
      </c>
      <c r="H30609">
        <v>89295</v>
      </c>
    </row>
    <row r="30610" spans="6:8" ht="13.5">
      <c r="F30610" s="156" t="s">
        <v>5081</v>
      </c>
      <c r="H30610">
        <v>89295</v>
      </c>
    </row>
    <row r="30611" spans="6:8" ht="13.5">
      <c r="F30611" s="156" t="s">
        <v>5081</v>
      </c>
      <c r="H30611">
        <v>89295</v>
      </c>
    </row>
    <row r="30612" spans="6:8" ht="13.5">
      <c r="F30612" s="156" t="s">
        <v>5081</v>
      </c>
      <c r="H30612">
        <v>89295</v>
      </c>
    </row>
    <row r="30613" spans="6:8" ht="13.5">
      <c r="F30613" s="156" t="s">
        <v>5081</v>
      </c>
      <c r="H30613">
        <v>89295</v>
      </c>
    </row>
    <row r="30614" spans="6:8" ht="13.5">
      <c r="F30614" s="156" t="s">
        <v>5081</v>
      </c>
      <c r="H30614">
        <v>89295</v>
      </c>
    </row>
    <row r="30615" spans="6:8" ht="13.5">
      <c r="F30615" s="156" t="s">
        <v>5081</v>
      </c>
      <c r="H30615">
        <v>89295</v>
      </c>
    </row>
    <row r="30616" spans="6:8" ht="13.5">
      <c r="F30616" s="156" t="s">
        <v>5081</v>
      </c>
      <c r="H30616">
        <v>89295</v>
      </c>
    </row>
    <row r="30617" spans="6:8" ht="13.5">
      <c r="F30617" s="156" t="s">
        <v>5082</v>
      </c>
      <c r="H30617">
        <v>89296</v>
      </c>
    </row>
    <row r="30618" spans="6:8" ht="13.5">
      <c r="F30618" s="156" t="s">
        <v>5082</v>
      </c>
      <c r="H30618">
        <v>89296</v>
      </c>
    </row>
    <row r="30619" spans="6:8" ht="13.5">
      <c r="F30619" s="156" t="s">
        <v>5082</v>
      </c>
      <c r="H30619">
        <v>89296</v>
      </c>
    </row>
    <row r="30620" spans="6:8" ht="13.5">
      <c r="F30620" s="156" t="s">
        <v>5082</v>
      </c>
      <c r="H30620">
        <v>89296</v>
      </c>
    </row>
    <row r="30621" spans="6:8" ht="13.5">
      <c r="F30621" s="156" t="s">
        <v>5082</v>
      </c>
      <c r="H30621">
        <v>89296</v>
      </c>
    </row>
    <row r="30622" spans="6:8" ht="13.5">
      <c r="F30622" s="156" t="s">
        <v>5082</v>
      </c>
      <c r="H30622">
        <v>89296</v>
      </c>
    </row>
    <row r="30623" spans="6:8" ht="13.5">
      <c r="F30623" s="156" t="s">
        <v>5082</v>
      </c>
      <c r="H30623">
        <v>89296</v>
      </c>
    </row>
    <row r="30624" spans="6:8" ht="13.5">
      <c r="F30624" s="156" t="s">
        <v>5082</v>
      </c>
      <c r="H30624">
        <v>89296</v>
      </c>
    </row>
    <row r="30625" spans="6:8" ht="13.5">
      <c r="F30625" s="156" t="s">
        <v>5083</v>
      </c>
      <c r="H30625">
        <v>89297</v>
      </c>
    </row>
    <row r="30626" spans="6:8" ht="13.5">
      <c r="F30626" s="156" t="s">
        <v>5083</v>
      </c>
      <c r="H30626">
        <v>89297</v>
      </c>
    </row>
    <row r="30627" spans="6:8" ht="13.5">
      <c r="F30627" s="156" t="s">
        <v>5083</v>
      </c>
      <c r="H30627">
        <v>89297</v>
      </c>
    </row>
    <row r="30628" spans="6:8" ht="13.5">
      <c r="F30628" s="156" t="s">
        <v>5083</v>
      </c>
      <c r="H30628">
        <v>89297</v>
      </c>
    </row>
    <row r="30629" spans="6:8" ht="13.5">
      <c r="F30629" s="156" t="s">
        <v>5083</v>
      </c>
      <c r="H30629">
        <v>89297</v>
      </c>
    </row>
    <row r="30630" spans="6:8" ht="13.5">
      <c r="F30630" s="156" t="s">
        <v>5083</v>
      </c>
      <c r="H30630">
        <v>89297</v>
      </c>
    </row>
    <row r="30631" spans="6:8" ht="13.5">
      <c r="F30631" s="156" t="s">
        <v>5083</v>
      </c>
      <c r="H30631">
        <v>89297</v>
      </c>
    </row>
    <row r="30632" spans="6:8" ht="13.5">
      <c r="F30632" s="156" t="s">
        <v>5083</v>
      </c>
      <c r="H30632">
        <v>89297</v>
      </c>
    </row>
    <row r="30633" spans="6:8" ht="13.5">
      <c r="F30633" s="156" t="s">
        <v>5084</v>
      </c>
      <c r="H30633">
        <v>89298</v>
      </c>
    </row>
    <row r="30634" spans="6:8" ht="13.5">
      <c r="F30634" s="156" t="s">
        <v>5084</v>
      </c>
      <c r="H30634">
        <v>89298</v>
      </c>
    </row>
    <row r="30635" spans="6:8" ht="13.5">
      <c r="F30635" s="156" t="s">
        <v>5084</v>
      </c>
      <c r="H30635">
        <v>89298</v>
      </c>
    </row>
    <row r="30636" spans="6:8" ht="13.5">
      <c r="F30636" s="156" t="s">
        <v>5084</v>
      </c>
      <c r="H30636">
        <v>89298</v>
      </c>
    </row>
    <row r="30637" spans="6:8" ht="13.5">
      <c r="F30637" s="156" t="s">
        <v>5084</v>
      </c>
      <c r="H30637">
        <v>89298</v>
      </c>
    </row>
    <row r="30638" spans="6:8" ht="13.5">
      <c r="F30638" s="156" t="s">
        <v>5084</v>
      </c>
      <c r="H30638">
        <v>89298</v>
      </c>
    </row>
    <row r="30639" spans="6:8" ht="13.5">
      <c r="F30639" s="156" t="s">
        <v>5084</v>
      </c>
      <c r="H30639">
        <v>89298</v>
      </c>
    </row>
    <row r="30640" spans="6:8" ht="13.5">
      <c r="F30640" s="156" t="s">
        <v>5084</v>
      </c>
      <c r="H30640">
        <v>89298</v>
      </c>
    </row>
    <row r="30641" spans="6:8" ht="13.5">
      <c r="F30641" s="156" t="s">
        <v>5084</v>
      </c>
      <c r="H30641">
        <v>89298</v>
      </c>
    </row>
    <row r="30642" spans="6:8" ht="13.5">
      <c r="F30642" s="156" t="s">
        <v>5085</v>
      </c>
      <c r="H30642">
        <v>89299</v>
      </c>
    </row>
    <row r="30643" spans="6:8" ht="13.5">
      <c r="F30643" s="156" t="s">
        <v>5085</v>
      </c>
      <c r="H30643">
        <v>89299</v>
      </c>
    </row>
    <row r="30644" spans="6:8" ht="13.5">
      <c r="F30644" s="156" t="s">
        <v>5085</v>
      </c>
      <c r="H30644">
        <v>89299</v>
      </c>
    </row>
    <row r="30645" spans="6:8" ht="13.5">
      <c r="F30645" s="156" t="s">
        <v>5085</v>
      </c>
      <c r="H30645">
        <v>89299</v>
      </c>
    </row>
    <row r="30646" spans="6:8" ht="13.5">
      <c r="F30646" s="156" t="s">
        <v>5085</v>
      </c>
      <c r="H30646">
        <v>89299</v>
      </c>
    </row>
    <row r="30647" spans="6:8" ht="13.5">
      <c r="F30647" s="156" t="s">
        <v>5085</v>
      </c>
      <c r="H30647">
        <v>89299</v>
      </c>
    </row>
    <row r="30648" spans="6:8" ht="13.5">
      <c r="F30648" s="156" t="s">
        <v>5085</v>
      </c>
      <c r="H30648">
        <v>89299</v>
      </c>
    </row>
    <row r="30649" spans="6:8" ht="13.5">
      <c r="F30649" s="156" t="s">
        <v>5085</v>
      </c>
      <c r="H30649">
        <v>89299</v>
      </c>
    </row>
    <row r="30650" spans="6:8" ht="13.5">
      <c r="F30650" s="156" t="s">
        <v>5085</v>
      </c>
      <c r="H30650">
        <v>89299</v>
      </c>
    </row>
    <row r="30651" spans="6:8" ht="13.5">
      <c r="F30651" s="156" t="s">
        <v>5086</v>
      </c>
      <c r="H30651">
        <v>89300</v>
      </c>
    </row>
    <row r="30652" spans="6:8" ht="13.5">
      <c r="F30652" s="156" t="s">
        <v>5086</v>
      </c>
      <c r="H30652">
        <v>89300</v>
      </c>
    </row>
    <row r="30653" spans="6:8" ht="13.5">
      <c r="F30653" s="156" t="s">
        <v>5086</v>
      </c>
      <c r="H30653">
        <v>89300</v>
      </c>
    </row>
    <row r="30654" spans="6:8" ht="13.5">
      <c r="F30654" s="156" t="s">
        <v>5086</v>
      </c>
      <c r="H30654">
        <v>89300</v>
      </c>
    </row>
    <row r="30655" spans="6:8" ht="13.5">
      <c r="F30655" s="156" t="s">
        <v>5086</v>
      </c>
      <c r="H30655">
        <v>89300</v>
      </c>
    </row>
    <row r="30656" spans="6:8" ht="13.5">
      <c r="F30656" s="156" t="s">
        <v>5086</v>
      </c>
      <c r="H30656">
        <v>89300</v>
      </c>
    </row>
    <row r="30657" spans="6:8" ht="13.5">
      <c r="F30657" s="156" t="s">
        <v>5086</v>
      </c>
      <c r="H30657">
        <v>89300</v>
      </c>
    </row>
    <row r="30658" spans="6:8" ht="13.5">
      <c r="F30658" s="156" t="s">
        <v>5086</v>
      </c>
      <c r="H30658">
        <v>89300</v>
      </c>
    </row>
    <row r="30659" spans="6:8" ht="13.5">
      <c r="F30659" s="156" t="s">
        <v>5086</v>
      </c>
      <c r="H30659">
        <v>89300</v>
      </c>
    </row>
    <row r="30660" spans="6:8" ht="13.5">
      <c r="F30660" s="156" t="s">
        <v>5086</v>
      </c>
      <c r="H30660">
        <v>89300</v>
      </c>
    </row>
    <row r="30661" spans="6:8" ht="13.5">
      <c r="F30661" s="156" t="s">
        <v>5087</v>
      </c>
      <c r="H30661">
        <v>89301</v>
      </c>
    </row>
    <row r="30662" spans="6:8" ht="13.5">
      <c r="F30662" s="156" t="s">
        <v>5087</v>
      </c>
      <c r="H30662">
        <v>89301</v>
      </c>
    </row>
    <row r="30663" spans="6:8" ht="13.5">
      <c r="F30663" s="156" t="s">
        <v>5087</v>
      </c>
      <c r="H30663">
        <v>89301</v>
      </c>
    </row>
    <row r="30664" spans="6:8" ht="13.5">
      <c r="F30664" s="156" t="s">
        <v>5087</v>
      </c>
      <c r="H30664">
        <v>89301</v>
      </c>
    </row>
    <row r="30665" spans="6:8" ht="13.5">
      <c r="F30665" s="156" t="s">
        <v>5087</v>
      </c>
      <c r="H30665">
        <v>89301</v>
      </c>
    </row>
    <row r="30666" spans="6:8" ht="13.5">
      <c r="F30666" s="156" t="s">
        <v>5087</v>
      </c>
      <c r="H30666">
        <v>89301</v>
      </c>
    </row>
    <row r="30667" spans="6:8" ht="13.5">
      <c r="F30667" s="156" t="s">
        <v>5087</v>
      </c>
      <c r="H30667">
        <v>89301</v>
      </c>
    </row>
    <row r="30668" spans="6:8" ht="13.5">
      <c r="F30668" s="156" t="s">
        <v>5087</v>
      </c>
      <c r="H30668">
        <v>89301</v>
      </c>
    </row>
    <row r="30669" spans="6:8" ht="13.5">
      <c r="F30669" s="156" t="s">
        <v>5087</v>
      </c>
      <c r="H30669">
        <v>89301</v>
      </c>
    </row>
    <row r="30670" spans="6:8" ht="13.5">
      <c r="F30670" s="156" t="s">
        <v>5087</v>
      </c>
      <c r="H30670">
        <v>89301</v>
      </c>
    </row>
    <row r="30671" spans="6:8" ht="13.5">
      <c r="F30671" s="156" t="s">
        <v>5088</v>
      </c>
      <c r="H30671">
        <v>89302</v>
      </c>
    </row>
    <row r="30672" spans="6:8" ht="13.5">
      <c r="F30672" s="156" t="s">
        <v>5088</v>
      </c>
      <c r="H30672">
        <v>89302</v>
      </c>
    </row>
    <row r="30673" spans="6:8" ht="13.5">
      <c r="F30673" s="156" t="s">
        <v>5088</v>
      </c>
      <c r="H30673">
        <v>89302</v>
      </c>
    </row>
    <row r="30674" spans="6:8" ht="13.5">
      <c r="F30674" s="156" t="s">
        <v>5088</v>
      </c>
      <c r="H30674">
        <v>89302</v>
      </c>
    </row>
    <row r="30675" spans="6:8" ht="13.5">
      <c r="F30675" s="156" t="s">
        <v>5088</v>
      </c>
      <c r="H30675">
        <v>89302</v>
      </c>
    </row>
    <row r="30676" spans="6:8" ht="13.5">
      <c r="F30676" s="156" t="s">
        <v>5088</v>
      </c>
      <c r="H30676">
        <v>89302</v>
      </c>
    </row>
    <row r="30677" spans="6:8" ht="13.5">
      <c r="F30677" s="156" t="s">
        <v>5088</v>
      </c>
      <c r="H30677">
        <v>89302</v>
      </c>
    </row>
    <row r="30678" spans="6:8" ht="13.5">
      <c r="F30678" s="156" t="s">
        <v>5088</v>
      </c>
      <c r="H30678">
        <v>89302</v>
      </c>
    </row>
    <row r="30679" spans="6:8" ht="13.5">
      <c r="F30679" s="156" t="s">
        <v>5088</v>
      </c>
      <c r="H30679">
        <v>89302</v>
      </c>
    </row>
    <row r="30680" spans="6:8" ht="13.5">
      <c r="F30680" s="156" t="s">
        <v>5088</v>
      </c>
      <c r="H30680">
        <v>89302</v>
      </c>
    </row>
    <row r="30681" spans="6:8" ht="13.5">
      <c r="F30681" s="156" t="s">
        <v>5089</v>
      </c>
      <c r="H30681">
        <v>89303</v>
      </c>
    </row>
    <row r="30682" spans="6:8" ht="13.5">
      <c r="F30682" s="156" t="s">
        <v>5089</v>
      </c>
      <c r="H30682">
        <v>89303</v>
      </c>
    </row>
    <row r="30683" spans="6:8" ht="13.5">
      <c r="F30683" s="156" t="s">
        <v>5089</v>
      </c>
      <c r="H30683">
        <v>89303</v>
      </c>
    </row>
    <row r="30684" spans="6:8" ht="13.5">
      <c r="F30684" s="156" t="s">
        <v>5089</v>
      </c>
      <c r="H30684">
        <v>89303</v>
      </c>
    </row>
    <row r="30685" spans="6:8" ht="13.5">
      <c r="F30685" s="156" t="s">
        <v>5089</v>
      </c>
      <c r="H30685">
        <v>89303</v>
      </c>
    </row>
    <row r="30686" spans="6:8" ht="13.5">
      <c r="F30686" s="156" t="s">
        <v>5089</v>
      </c>
      <c r="H30686">
        <v>89303</v>
      </c>
    </row>
    <row r="30687" spans="6:8" ht="13.5">
      <c r="F30687" s="156" t="s">
        <v>5089</v>
      </c>
      <c r="H30687">
        <v>89303</v>
      </c>
    </row>
    <row r="30688" spans="6:8" ht="13.5">
      <c r="F30688" s="156" t="s">
        <v>5089</v>
      </c>
      <c r="H30688">
        <v>89303</v>
      </c>
    </row>
    <row r="30689" spans="6:8" ht="13.5">
      <c r="F30689" s="156" t="s">
        <v>5089</v>
      </c>
      <c r="H30689">
        <v>89303</v>
      </c>
    </row>
    <row r="30690" spans="6:8" ht="13.5">
      <c r="F30690" s="156" t="s">
        <v>5089</v>
      </c>
      <c r="H30690">
        <v>89303</v>
      </c>
    </row>
    <row r="30691" spans="6:8" ht="13.5">
      <c r="F30691" s="156" t="s">
        <v>5090</v>
      </c>
      <c r="H30691">
        <v>89304</v>
      </c>
    </row>
    <row r="30692" spans="6:8" ht="13.5">
      <c r="F30692" s="156" t="s">
        <v>5090</v>
      </c>
      <c r="H30692">
        <v>89304</v>
      </c>
    </row>
    <row r="30693" spans="6:8" ht="13.5">
      <c r="F30693" s="156" t="s">
        <v>5090</v>
      </c>
      <c r="H30693">
        <v>89304</v>
      </c>
    </row>
    <row r="30694" spans="6:8" ht="13.5">
      <c r="F30694" s="156" t="s">
        <v>5090</v>
      </c>
      <c r="H30694">
        <v>89304</v>
      </c>
    </row>
    <row r="30695" spans="6:8" ht="13.5">
      <c r="F30695" s="156" t="s">
        <v>5090</v>
      </c>
      <c r="H30695">
        <v>89304</v>
      </c>
    </row>
    <row r="30696" spans="6:8" ht="13.5">
      <c r="F30696" s="156" t="s">
        <v>5090</v>
      </c>
      <c r="H30696">
        <v>89304</v>
      </c>
    </row>
    <row r="30697" spans="6:8" ht="13.5">
      <c r="F30697" s="156" t="s">
        <v>5090</v>
      </c>
      <c r="H30697">
        <v>89304</v>
      </c>
    </row>
    <row r="30698" spans="6:8" ht="13.5">
      <c r="F30698" s="156" t="s">
        <v>5090</v>
      </c>
      <c r="H30698">
        <v>89304</v>
      </c>
    </row>
    <row r="30699" spans="6:8" ht="13.5">
      <c r="F30699" s="156" t="s">
        <v>5090</v>
      </c>
      <c r="H30699">
        <v>89304</v>
      </c>
    </row>
    <row r="30700" spans="6:8" ht="13.5">
      <c r="F30700" s="156" t="s">
        <v>5090</v>
      </c>
      <c r="H30700">
        <v>89304</v>
      </c>
    </row>
    <row r="30701" spans="6:8" ht="13.5">
      <c r="F30701" s="156" t="s">
        <v>5091</v>
      </c>
      <c r="H30701">
        <v>89305</v>
      </c>
    </row>
    <row r="30702" spans="6:8" ht="13.5">
      <c r="F30702" s="156" t="s">
        <v>5091</v>
      </c>
      <c r="H30702">
        <v>89305</v>
      </c>
    </row>
    <row r="30703" spans="6:8" ht="13.5">
      <c r="F30703" s="156" t="s">
        <v>5091</v>
      </c>
      <c r="H30703">
        <v>89305</v>
      </c>
    </row>
    <row r="30704" spans="6:8" ht="13.5">
      <c r="F30704" s="156" t="s">
        <v>5091</v>
      </c>
      <c r="H30704">
        <v>89305</v>
      </c>
    </row>
    <row r="30705" spans="6:8" ht="13.5">
      <c r="F30705" s="156" t="s">
        <v>5091</v>
      </c>
      <c r="H30705">
        <v>89305</v>
      </c>
    </row>
    <row r="30706" spans="6:8" ht="13.5">
      <c r="F30706" s="156" t="s">
        <v>5091</v>
      </c>
      <c r="H30706">
        <v>89305</v>
      </c>
    </row>
    <row r="30707" spans="6:8" ht="13.5">
      <c r="F30707" s="156" t="s">
        <v>5091</v>
      </c>
      <c r="H30707">
        <v>89305</v>
      </c>
    </row>
    <row r="30708" spans="6:8" ht="13.5">
      <c r="F30708" s="156" t="s">
        <v>5091</v>
      </c>
      <c r="H30708">
        <v>89305</v>
      </c>
    </row>
    <row r="30709" spans="6:8" ht="13.5">
      <c r="F30709" s="156" t="s">
        <v>5091</v>
      </c>
      <c r="H30709">
        <v>89305</v>
      </c>
    </row>
    <row r="30710" spans="6:8" ht="13.5">
      <c r="F30710" s="156" t="s">
        <v>5091</v>
      </c>
      <c r="H30710">
        <v>89305</v>
      </c>
    </row>
    <row r="30711" spans="6:8" ht="13.5">
      <c r="F30711" s="156" t="s">
        <v>5092</v>
      </c>
      <c r="H30711">
        <v>89306</v>
      </c>
    </row>
    <row r="30712" spans="6:8" ht="13.5">
      <c r="F30712" s="156" t="s">
        <v>5092</v>
      </c>
      <c r="H30712">
        <v>89306</v>
      </c>
    </row>
    <row r="30713" spans="6:8" ht="13.5">
      <c r="F30713" s="156" t="s">
        <v>5092</v>
      </c>
      <c r="H30713">
        <v>89306</v>
      </c>
    </row>
    <row r="30714" spans="6:8" ht="13.5">
      <c r="F30714" s="156" t="s">
        <v>5092</v>
      </c>
      <c r="H30714">
        <v>89306</v>
      </c>
    </row>
    <row r="30715" spans="6:8" ht="13.5">
      <c r="F30715" s="156" t="s">
        <v>5092</v>
      </c>
      <c r="H30715">
        <v>89306</v>
      </c>
    </row>
    <row r="30716" spans="6:8" ht="13.5">
      <c r="F30716" s="156" t="s">
        <v>5092</v>
      </c>
      <c r="H30716">
        <v>89306</v>
      </c>
    </row>
    <row r="30717" spans="6:8" ht="13.5">
      <c r="F30717" s="156" t="s">
        <v>5092</v>
      </c>
      <c r="H30717">
        <v>89306</v>
      </c>
    </row>
    <row r="30718" spans="6:8" ht="13.5">
      <c r="F30718" s="156" t="s">
        <v>5092</v>
      </c>
      <c r="H30718">
        <v>89306</v>
      </c>
    </row>
    <row r="30719" spans="6:8" ht="13.5">
      <c r="F30719" s="156" t="s">
        <v>5093</v>
      </c>
      <c r="H30719">
        <v>89307</v>
      </c>
    </row>
    <row r="30720" spans="6:8" ht="13.5">
      <c r="F30720" s="156" t="s">
        <v>5093</v>
      </c>
      <c r="H30720">
        <v>89307</v>
      </c>
    </row>
    <row r="30721" spans="6:8" ht="13.5">
      <c r="F30721" s="156" t="s">
        <v>5093</v>
      </c>
      <c r="H30721">
        <v>89307</v>
      </c>
    </row>
    <row r="30722" spans="6:8" ht="13.5">
      <c r="F30722" s="156" t="s">
        <v>5093</v>
      </c>
      <c r="H30722">
        <v>89307</v>
      </c>
    </row>
    <row r="30723" spans="6:8" ht="13.5">
      <c r="F30723" s="156" t="s">
        <v>5093</v>
      </c>
      <c r="H30723">
        <v>89307</v>
      </c>
    </row>
    <row r="30724" spans="6:8" ht="13.5">
      <c r="F30724" s="156" t="s">
        <v>5093</v>
      </c>
      <c r="H30724">
        <v>89307</v>
      </c>
    </row>
    <row r="30725" spans="6:8" ht="13.5">
      <c r="F30725" s="156" t="s">
        <v>5093</v>
      </c>
      <c r="H30725">
        <v>89307</v>
      </c>
    </row>
    <row r="30726" spans="6:8" ht="13.5">
      <c r="F30726" s="156" t="s">
        <v>5093</v>
      </c>
      <c r="H30726">
        <v>89307</v>
      </c>
    </row>
    <row r="30727" spans="6:8" ht="13.5">
      <c r="F30727" s="156" t="s">
        <v>5094</v>
      </c>
      <c r="H30727">
        <v>89308</v>
      </c>
    </row>
    <row r="30728" spans="6:8" ht="13.5">
      <c r="F30728" s="156" t="s">
        <v>5094</v>
      </c>
      <c r="H30728">
        <v>89308</v>
      </c>
    </row>
    <row r="30729" spans="6:8" ht="13.5">
      <c r="F30729" s="156" t="s">
        <v>5094</v>
      </c>
      <c r="H30729">
        <v>89308</v>
      </c>
    </row>
    <row r="30730" spans="6:8" ht="13.5">
      <c r="F30730" s="156" t="s">
        <v>5094</v>
      </c>
      <c r="H30730">
        <v>89308</v>
      </c>
    </row>
    <row r="30731" spans="6:8" ht="13.5">
      <c r="F30731" s="156" t="s">
        <v>5094</v>
      </c>
      <c r="H30731">
        <v>89308</v>
      </c>
    </row>
    <row r="30732" spans="6:8" ht="13.5">
      <c r="F30732" s="156" t="s">
        <v>5094</v>
      </c>
      <c r="H30732">
        <v>89308</v>
      </c>
    </row>
    <row r="30733" spans="6:8" ht="13.5">
      <c r="F30733" s="156" t="s">
        <v>5094</v>
      </c>
      <c r="H30733">
        <v>89308</v>
      </c>
    </row>
    <row r="30734" spans="6:8" ht="13.5">
      <c r="F30734" s="156" t="s">
        <v>5094</v>
      </c>
      <c r="H30734">
        <v>89308</v>
      </c>
    </row>
    <row r="30735" spans="6:8" ht="13.5">
      <c r="F30735" s="156" t="s">
        <v>5095</v>
      </c>
      <c r="H30735">
        <v>89309</v>
      </c>
    </row>
    <row r="30736" spans="6:8" ht="13.5">
      <c r="F30736" s="156" t="s">
        <v>5095</v>
      </c>
      <c r="H30736">
        <v>89309</v>
      </c>
    </row>
    <row r="30737" spans="6:8" ht="13.5">
      <c r="F30737" s="156" t="s">
        <v>5095</v>
      </c>
      <c r="H30737">
        <v>89309</v>
      </c>
    </row>
    <row r="30738" spans="6:8" ht="13.5">
      <c r="F30738" s="156" t="s">
        <v>5095</v>
      </c>
      <c r="H30738">
        <v>89309</v>
      </c>
    </row>
    <row r="30739" spans="6:8" ht="13.5">
      <c r="F30739" s="156" t="s">
        <v>5095</v>
      </c>
      <c r="H30739">
        <v>89309</v>
      </c>
    </row>
    <row r="30740" spans="6:8" ht="13.5">
      <c r="F30740" s="156" t="s">
        <v>5095</v>
      </c>
      <c r="H30740">
        <v>89309</v>
      </c>
    </row>
    <row r="30741" spans="6:8" ht="13.5">
      <c r="F30741" s="156" t="s">
        <v>5095</v>
      </c>
      <c r="H30741">
        <v>89309</v>
      </c>
    </row>
    <row r="30742" spans="6:8" ht="13.5">
      <c r="F30742" s="156" t="s">
        <v>5095</v>
      </c>
      <c r="H30742">
        <v>89309</v>
      </c>
    </row>
    <row r="30743" spans="6:8" ht="13.5">
      <c r="F30743" s="156" t="s">
        <v>5096</v>
      </c>
      <c r="H30743">
        <v>89310</v>
      </c>
    </row>
    <row r="30744" spans="6:8" ht="13.5">
      <c r="F30744" s="156" t="s">
        <v>5096</v>
      </c>
      <c r="H30744">
        <v>89310</v>
      </c>
    </row>
    <row r="30745" spans="6:8" ht="13.5">
      <c r="F30745" s="156" t="s">
        <v>5096</v>
      </c>
      <c r="H30745">
        <v>89310</v>
      </c>
    </row>
    <row r="30746" spans="6:8" ht="13.5">
      <c r="F30746" s="156" t="s">
        <v>5096</v>
      </c>
      <c r="H30746">
        <v>89310</v>
      </c>
    </row>
    <row r="30747" spans="6:8" ht="13.5">
      <c r="F30747" s="156" t="s">
        <v>5096</v>
      </c>
      <c r="H30747">
        <v>89310</v>
      </c>
    </row>
    <row r="30748" spans="6:8" ht="13.5">
      <c r="F30748" s="156" t="s">
        <v>5096</v>
      </c>
      <c r="H30748">
        <v>89310</v>
      </c>
    </row>
    <row r="30749" spans="6:8" ht="13.5">
      <c r="F30749" s="156" t="s">
        <v>5096</v>
      </c>
      <c r="H30749">
        <v>89310</v>
      </c>
    </row>
    <row r="30750" spans="6:8" ht="13.5">
      <c r="F30750" s="156" t="s">
        <v>5096</v>
      </c>
      <c r="H30750">
        <v>89310</v>
      </c>
    </row>
    <row r="30751" spans="6:8" ht="13.5">
      <c r="F30751" s="156" t="s">
        <v>5097</v>
      </c>
      <c r="H30751">
        <v>89311</v>
      </c>
    </row>
    <row r="30752" spans="6:8" ht="13.5">
      <c r="F30752" s="156" t="s">
        <v>5097</v>
      </c>
      <c r="H30752">
        <v>89311</v>
      </c>
    </row>
    <row r="30753" spans="6:8" ht="13.5">
      <c r="F30753" s="156" t="s">
        <v>5097</v>
      </c>
      <c r="H30753">
        <v>89311</v>
      </c>
    </row>
    <row r="30754" spans="6:8" ht="13.5">
      <c r="F30754" s="156" t="s">
        <v>5097</v>
      </c>
      <c r="H30754">
        <v>89311</v>
      </c>
    </row>
    <row r="30755" spans="6:8" ht="13.5">
      <c r="F30755" s="156" t="s">
        <v>5097</v>
      </c>
      <c r="H30755">
        <v>89311</v>
      </c>
    </row>
    <row r="30756" spans="6:8" ht="13.5">
      <c r="F30756" s="156" t="s">
        <v>5097</v>
      </c>
      <c r="H30756">
        <v>89311</v>
      </c>
    </row>
    <row r="30757" spans="6:8" ht="13.5">
      <c r="F30757" s="156" t="s">
        <v>5097</v>
      </c>
      <c r="H30757">
        <v>89311</v>
      </c>
    </row>
    <row r="30758" spans="6:8" ht="13.5">
      <c r="F30758" s="156" t="s">
        <v>5097</v>
      </c>
      <c r="H30758">
        <v>89311</v>
      </c>
    </row>
    <row r="30759" spans="6:8" ht="13.5">
      <c r="F30759" s="156" t="s">
        <v>5098</v>
      </c>
      <c r="H30759">
        <v>89312</v>
      </c>
    </row>
    <row r="30760" spans="6:8" ht="13.5">
      <c r="F30760" s="156" t="s">
        <v>5098</v>
      </c>
      <c r="H30760">
        <v>89312</v>
      </c>
    </row>
    <row r="30761" spans="6:8" ht="13.5">
      <c r="F30761" s="156" t="s">
        <v>5098</v>
      </c>
      <c r="H30761">
        <v>89312</v>
      </c>
    </row>
    <row r="30762" spans="6:8" ht="13.5">
      <c r="F30762" s="156" t="s">
        <v>5098</v>
      </c>
      <c r="H30762">
        <v>89312</v>
      </c>
    </row>
    <row r="30763" spans="6:8" ht="13.5">
      <c r="F30763" s="156" t="s">
        <v>5098</v>
      </c>
      <c r="H30763">
        <v>89312</v>
      </c>
    </row>
    <row r="30764" spans="6:8" ht="13.5">
      <c r="F30764" s="156" t="s">
        <v>5098</v>
      </c>
      <c r="H30764">
        <v>89312</v>
      </c>
    </row>
    <row r="30765" spans="6:8" ht="13.5">
      <c r="F30765" s="156" t="s">
        <v>5098</v>
      </c>
      <c r="H30765">
        <v>89312</v>
      </c>
    </row>
    <row r="30766" spans="6:8" ht="13.5">
      <c r="F30766" s="156" t="s">
        <v>5098</v>
      </c>
      <c r="H30766">
        <v>89312</v>
      </c>
    </row>
    <row r="30767" spans="6:8" ht="13.5">
      <c r="F30767" s="156" t="s">
        <v>5099</v>
      </c>
      <c r="H30767">
        <v>89313</v>
      </c>
    </row>
    <row r="30768" spans="6:8" ht="13.5">
      <c r="F30768" s="156" t="s">
        <v>5099</v>
      </c>
      <c r="H30768">
        <v>89313</v>
      </c>
    </row>
    <row r="30769" spans="6:8" ht="13.5">
      <c r="F30769" s="156" t="s">
        <v>5099</v>
      </c>
      <c r="H30769">
        <v>89313</v>
      </c>
    </row>
    <row r="30770" spans="6:8" ht="13.5">
      <c r="F30770" s="156" t="s">
        <v>5099</v>
      </c>
      <c r="H30770">
        <v>89313</v>
      </c>
    </row>
    <row r="30771" spans="6:8" ht="13.5">
      <c r="F30771" s="156" t="s">
        <v>5099</v>
      </c>
      <c r="H30771">
        <v>89313</v>
      </c>
    </row>
    <row r="30772" spans="6:8" ht="13.5">
      <c r="F30772" s="156" t="s">
        <v>5099</v>
      </c>
      <c r="H30772">
        <v>89313</v>
      </c>
    </row>
    <row r="30773" spans="6:8" ht="13.5">
      <c r="F30773" s="156" t="s">
        <v>5099</v>
      </c>
      <c r="H30773">
        <v>89313</v>
      </c>
    </row>
    <row r="30774" spans="6:8" ht="13.5">
      <c r="F30774" s="156" t="s">
        <v>5099</v>
      </c>
      <c r="H30774">
        <v>89313</v>
      </c>
    </row>
    <row r="30775" spans="6:8" ht="13.5">
      <c r="F30775" s="156" t="s">
        <v>5100</v>
      </c>
      <c r="H30775">
        <v>101162</v>
      </c>
    </row>
    <row r="30776" spans="6:8" ht="13.5">
      <c r="F30776" s="156" t="s">
        <v>5100</v>
      </c>
      <c r="H30776">
        <v>101162</v>
      </c>
    </row>
    <row r="30777" spans="6:8" ht="13.5">
      <c r="F30777" s="156" t="s">
        <v>5100</v>
      </c>
      <c r="H30777">
        <v>101162</v>
      </c>
    </row>
    <row r="30778" spans="6:8" ht="13.5">
      <c r="F30778" s="156" t="s">
        <v>5100</v>
      </c>
      <c r="H30778">
        <v>101162</v>
      </c>
    </row>
    <row r="30779" spans="6:8" ht="13.5">
      <c r="F30779" s="156" t="s">
        <v>5100</v>
      </c>
      <c r="H30779">
        <v>101162</v>
      </c>
    </row>
    <row r="30780" spans="6:8" ht="13.5">
      <c r="F30780" s="156" t="s">
        <v>5101</v>
      </c>
      <c r="H30780">
        <v>87447</v>
      </c>
    </row>
    <row r="30781" spans="6:8" ht="13.5">
      <c r="F30781" s="156" t="s">
        <v>5101</v>
      </c>
      <c r="H30781">
        <v>87447</v>
      </c>
    </row>
    <row r="30782" spans="6:8" ht="13.5">
      <c r="F30782" s="156" t="s">
        <v>5101</v>
      </c>
      <c r="H30782">
        <v>87447</v>
      </c>
    </row>
    <row r="30783" spans="6:8" ht="13.5">
      <c r="F30783" s="156" t="s">
        <v>5101</v>
      </c>
      <c r="H30783">
        <v>87447</v>
      </c>
    </row>
    <row r="30784" spans="6:8" ht="13.5">
      <c r="F30784" s="156" t="s">
        <v>5101</v>
      </c>
      <c r="H30784">
        <v>87447</v>
      </c>
    </row>
    <row r="30785" spans="6:8" ht="13.5">
      <c r="F30785" s="156" t="s">
        <v>5101</v>
      </c>
      <c r="H30785">
        <v>87447</v>
      </c>
    </row>
    <row r="30786" spans="6:8" ht="13.5">
      <c r="F30786" s="156" t="s">
        <v>5101</v>
      </c>
      <c r="H30786">
        <v>87447</v>
      </c>
    </row>
    <row r="30787" spans="6:8" ht="13.5">
      <c r="F30787" s="156" t="s">
        <v>5102</v>
      </c>
      <c r="H30787">
        <v>87448</v>
      </c>
    </row>
    <row r="30788" spans="6:8" ht="13.5">
      <c r="F30788" s="156" t="s">
        <v>5102</v>
      </c>
      <c r="H30788">
        <v>87448</v>
      </c>
    </row>
    <row r="30789" spans="6:8" ht="13.5">
      <c r="F30789" s="156" t="s">
        <v>5102</v>
      </c>
      <c r="H30789">
        <v>87448</v>
      </c>
    </row>
    <row r="30790" spans="6:8" ht="13.5">
      <c r="F30790" s="156" t="s">
        <v>5102</v>
      </c>
      <c r="H30790">
        <v>87448</v>
      </c>
    </row>
    <row r="30791" spans="6:8" ht="13.5">
      <c r="F30791" s="156" t="s">
        <v>5102</v>
      </c>
      <c r="H30791">
        <v>87448</v>
      </c>
    </row>
    <row r="30792" spans="6:8" ht="13.5">
      <c r="F30792" s="156" t="s">
        <v>5102</v>
      </c>
      <c r="H30792">
        <v>87448</v>
      </c>
    </row>
    <row r="30793" spans="6:8" ht="13.5">
      <c r="F30793" s="156" t="s">
        <v>5102</v>
      </c>
      <c r="H30793">
        <v>87448</v>
      </c>
    </row>
    <row r="30794" spans="6:8" ht="13.5">
      <c r="F30794" s="156" t="s">
        <v>5103</v>
      </c>
      <c r="H30794">
        <v>87449</v>
      </c>
    </row>
    <row r="30795" spans="6:8" ht="13.5">
      <c r="F30795" s="156" t="s">
        <v>5103</v>
      </c>
      <c r="H30795">
        <v>87449</v>
      </c>
    </row>
    <row r="30796" spans="6:8" ht="13.5">
      <c r="F30796" s="156" t="s">
        <v>5103</v>
      </c>
      <c r="H30796">
        <v>87449</v>
      </c>
    </row>
    <row r="30797" spans="6:8" ht="13.5">
      <c r="F30797" s="156" t="s">
        <v>5103</v>
      </c>
      <c r="H30797">
        <v>87449</v>
      </c>
    </row>
    <row r="30798" spans="6:8" ht="13.5">
      <c r="F30798" s="156" t="s">
        <v>5103</v>
      </c>
      <c r="H30798">
        <v>87449</v>
      </c>
    </row>
    <row r="30799" spans="6:8" ht="13.5">
      <c r="F30799" s="156" t="s">
        <v>5103</v>
      </c>
      <c r="H30799">
        <v>87449</v>
      </c>
    </row>
    <row r="30800" spans="6:8" ht="13.5">
      <c r="F30800" s="156" t="s">
        <v>5103</v>
      </c>
      <c r="H30800">
        <v>87449</v>
      </c>
    </row>
    <row r="30801" spans="6:8" ht="13.5">
      <c r="F30801" s="156" t="s">
        <v>5104</v>
      </c>
      <c r="H30801">
        <v>87450</v>
      </c>
    </row>
    <row r="30802" spans="6:8" ht="13.5">
      <c r="F30802" s="156" t="s">
        <v>5104</v>
      </c>
      <c r="H30802">
        <v>87450</v>
      </c>
    </row>
    <row r="30803" spans="6:8" ht="13.5">
      <c r="F30803" s="156" t="s">
        <v>5104</v>
      </c>
      <c r="H30803">
        <v>87450</v>
      </c>
    </row>
    <row r="30804" spans="6:8" ht="13.5">
      <c r="F30804" s="156" t="s">
        <v>5104</v>
      </c>
      <c r="H30804">
        <v>87450</v>
      </c>
    </row>
    <row r="30805" spans="6:8" ht="13.5">
      <c r="F30805" s="156" t="s">
        <v>5104</v>
      </c>
      <c r="H30805">
        <v>87450</v>
      </c>
    </row>
    <row r="30806" spans="6:8" ht="13.5">
      <c r="F30806" s="156" t="s">
        <v>5104</v>
      </c>
      <c r="H30806">
        <v>87450</v>
      </c>
    </row>
    <row r="30807" spans="6:8" ht="13.5">
      <c r="F30807" s="156" t="s">
        <v>5104</v>
      </c>
      <c r="H30807">
        <v>87450</v>
      </c>
    </row>
    <row r="30808" spans="6:8" ht="13.5">
      <c r="F30808" s="156" t="s">
        <v>5105</v>
      </c>
      <c r="H30808">
        <v>87451</v>
      </c>
    </row>
    <row r="30809" spans="6:8" ht="13.5">
      <c r="F30809" s="156" t="s">
        <v>5105</v>
      </c>
      <c r="H30809">
        <v>87451</v>
      </c>
    </row>
    <row r="30810" spans="6:8" ht="13.5">
      <c r="F30810" s="156" t="s">
        <v>5105</v>
      </c>
      <c r="H30810">
        <v>87451</v>
      </c>
    </row>
    <row r="30811" spans="6:8" ht="13.5">
      <c r="F30811" s="156" t="s">
        <v>5105</v>
      </c>
      <c r="H30811">
        <v>87451</v>
      </c>
    </row>
    <row r="30812" spans="6:8" ht="13.5">
      <c r="F30812" s="156" t="s">
        <v>5105</v>
      </c>
      <c r="H30812">
        <v>87451</v>
      </c>
    </row>
    <row r="30813" spans="6:8" ht="13.5">
      <c r="F30813" s="156" t="s">
        <v>5105</v>
      </c>
      <c r="H30813">
        <v>87451</v>
      </c>
    </row>
    <row r="30814" spans="6:8" ht="13.5">
      <c r="F30814" s="156" t="s">
        <v>5105</v>
      </c>
      <c r="H30814">
        <v>87451</v>
      </c>
    </row>
    <row r="30815" spans="6:8" ht="13.5">
      <c r="F30815" s="156" t="s">
        <v>5106</v>
      </c>
      <c r="H30815">
        <v>87452</v>
      </c>
    </row>
    <row r="30816" spans="6:8" ht="13.5">
      <c r="F30816" s="156" t="s">
        <v>5106</v>
      </c>
      <c r="H30816">
        <v>87452</v>
      </c>
    </row>
    <row r="30817" spans="6:8" ht="13.5">
      <c r="F30817" s="156" t="s">
        <v>5106</v>
      </c>
      <c r="H30817">
        <v>87452</v>
      </c>
    </row>
    <row r="30818" spans="6:8" ht="13.5">
      <c r="F30818" s="156" t="s">
        <v>5106</v>
      </c>
      <c r="H30818">
        <v>87452</v>
      </c>
    </row>
    <row r="30819" spans="6:8" ht="13.5">
      <c r="F30819" s="156" t="s">
        <v>5106</v>
      </c>
      <c r="H30819">
        <v>87452</v>
      </c>
    </row>
    <row r="30820" spans="6:8" ht="13.5">
      <c r="F30820" s="156" t="s">
        <v>5106</v>
      </c>
      <c r="H30820">
        <v>87452</v>
      </c>
    </row>
    <row r="30821" spans="6:8" ht="13.5">
      <c r="F30821" s="156" t="s">
        <v>5106</v>
      </c>
      <c r="H30821">
        <v>87452</v>
      </c>
    </row>
    <row r="30822" spans="6:8" ht="13.5">
      <c r="F30822" s="156" t="s">
        <v>5107</v>
      </c>
      <c r="H30822">
        <v>87453</v>
      </c>
    </row>
    <row r="30823" spans="6:8" ht="13.5">
      <c r="F30823" s="156" t="s">
        <v>5107</v>
      </c>
      <c r="H30823">
        <v>87453</v>
      </c>
    </row>
    <row r="30824" spans="6:8" ht="13.5">
      <c r="F30824" s="156" t="s">
        <v>5107</v>
      </c>
      <c r="H30824">
        <v>87453</v>
      </c>
    </row>
    <row r="30825" spans="6:8" ht="13.5">
      <c r="F30825" s="156" t="s">
        <v>5107</v>
      </c>
      <c r="H30825">
        <v>87453</v>
      </c>
    </row>
    <row r="30826" spans="6:8" ht="13.5">
      <c r="F30826" s="156" t="s">
        <v>5107</v>
      </c>
      <c r="H30826">
        <v>87453</v>
      </c>
    </row>
    <row r="30827" spans="6:8" ht="13.5">
      <c r="F30827" s="156" t="s">
        <v>5107</v>
      </c>
      <c r="H30827">
        <v>87453</v>
      </c>
    </row>
    <row r="30828" spans="6:8" ht="13.5">
      <c r="F30828" s="156" t="s">
        <v>5107</v>
      </c>
      <c r="H30828">
        <v>87453</v>
      </c>
    </row>
    <row r="30829" spans="6:8" ht="13.5">
      <c r="F30829" s="156" t="s">
        <v>5108</v>
      </c>
      <c r="H30829">
        <v>87454</v>
      </c>
    </row>
    <row r="30830" spans="6:8" ht="13.5">
      <c r="F30830" s="156" t="s">
        <v>5108</v>
      </c>
      <c r="H30830">
        <v>87454</v>
      </c>
    </row>
    <row r="30831" spans="6:8" ht="13.5">
      <c r="F30831" s="156" t="s">
        <v>5108</v>
      </c>
      <c r="H30831">
        <v>87454</v>
      </c>
    </row>
    <row r="30832" spans="6:8" ht="13.5">
      <c r="F30832" s="156" t="s">
        <v>5108</v>
      </c>
      <c r="H30832">
        <v>87454</v>
      </c>
    </row>
    <row r="30833" spans="6:8" ht="13.5">
      <c r="F30833" s="156" t="s">
        <v>5108</v>
      </c>
      <c r="H30833">
        <v>87454</v>
      </c>
    </row>
    <row r="30834" spans="6:8" ht="13.5">
      <c r="F30834" s="156" t="s">
        <v>5108</v>
      </c>
      <c r="H30834">
        <v>87454</v>
      </c>
    </row>
    <row r="30835" spans="6:8" ht="13.5">
      <c r="F30835" s="156" t="s">
        <v>5108</v>
      </c>
      <c r="H30835">
        <v>87454</v>
      </c>
    </row>
    <row r="30836" spans="6:8" ht="13.5">
      <c r="F30836" s="156" t="s">
        <v>5109</v>
      </c>
      <c r="H30836">
        <v>87455</v>
      </c>
    </row>
    <row r="30837" spans="6:8" ht="13.5">
      <c r="F30837" s="156" t="s">
        <v>5109</v>
      </c>
      <c r="H30837">
        <v>87455</v>
      </c>
    </row>
    <row r="30838" spans="6:8" ht="13.5">
      <c r="F30838" s="156" t="s">
        <v>5109</v>
      </c>
      <c r="H30838">
        <v>87455</v>
      </c>
    </row>
    <row r="30839" spans="6:8" ht="13.5">
      <c r="F30839" s="156" t="s">
        <v>5109</v>
      </c>
      <c r="H30839">
        <v>87455</v>
      </c>
    </row>
    <row r="30840" spans="6:8" ht="13.5">
      <c r="F30840" s="156" t="s">
        <v>5109</v>
      </c>
      <c r="H30840">
        <v>87455</v>
      </c>
    </row>
    <row r="30841" spans="6:8" ht="13.5">
      <c r="F30841" s="156" t="s">
        <v>5109</v>
      </c>
      <c r="H30841">
        <v>87455</v>
      </c>
    </row>
    <row r="30842" spans="6:8" ht="13.5">
      <c r="F30842" s="156" t="s">
        <v>5109</v>
      </c>
      <c r="H30842">
        <v>87455</v>
      </c>
    </row>
    <row r="30843" spans="6:8" ht="13.5">
      <c r="F30843" s="156" t="s">
        <v>5110</v>
      </c>
      <c r="H30843">
        <v>87456</v>
      </c>
    </row>
    <row r="30844" spans="6:8" ht="13.5">
      <c r="F30844" s="156" t="s">
        <v>5110</v>
      </c>
      <c r="H30844">
        <v>87456</v>
      </c>
    </row>
    <row r="30845" spans="6:8" ht="13.5">
      <c r="F30845" s="156" t="s">
        <v>5110</v>
      </c>
      <c r="H30845">
        <v>87456</v>
      </c>
    </row>
    <row r="30846" spans="6:8" ht="13.5">
      <c r="F30846" s="156" t="s">
        <v>5110</v>
      </c>
      <c r="H30846">
        <v>87456</v>
      </c>
    </row>
    <row r="30847" spans="6:8" ht="13.5">
      <c r="F30847" s="156" t="s">
        <v>5110</v>
      </c>
      <c r="H30847">
        <v>87456</v>
      </c>
    </row>
    <row r="30848" spans="6:8" ht="13.5">
      <c r="F30848" s="156" t="s">
        <v>5110</v>
      </c>
      <c r="H30848">
        <v>87456</v>
      </c>
    </row>
    <row r="30849" spans="6:8" ht="13.5">
      <c r="F30849" s="156" t="s">
        <v>5110</v>
      </c>
      <c r="H30849">
        <v>87456</v>
      </c>
    </row>
    <row r="30850" spans="6:8" ht="13.5">
      <c r="F30850" s="156" t="s">
        <v>5111</v>
      </c>
      <c r="H30850">
        <v>87457</v>
      </c>
    </row>
    <row r="30851" spans="6:8" ht="13.5">
      <c r="F30851" s="156" t="s">
        <v>5111</v>
      </c>
      <c r="H30851">
        <v>87457</v>
      </c>
    </row>
    <row r="30852" spans="6:8" ht="13.5">
      <c r="F30852" s="156" t="s">
        <v>5111</v>
      </c>
      <c r="H30852">
        <v>87457</v>
      </c>
    </row>
    <row r="30853" spans="6:8" ht="13.5">
      <c r="F30853" s="156" t="s">
        <v>5111</v>
      </c>
      <c r="H30853">
        <v>87457</v>
      </c>
    </row>
    <row r="30854" spans="6:8" ht="13.5">
      <c r="F30854" s="156" t="s">
        <v>5111</v>
      </c>
      <c r="H30854">
        <v>87457</v>
      </c>
    </row>
    <row r="30855" spans="6:8" ht="13.5">
      <c r="F30855" s="156" t="s">
        <v>5111</v>
      </c>
      <c r="H30855">
        <v>87457</v>
      </c>
    </row>
    <row r="30856" spans="6:8" ht="13.5">
      <c r="F30856" s="156" t="s">
        <v>5111</v>
      </c>
      <c r="H30856">
        <v>87457</v>
      </c>
    </row>
    <row r="30857" spans="6:8" ht="13.5">
      <c r="F30857" s="156" t="s">
        <v>5112</v>
      </c>
      <c r="H30857">
        <v>87458</v>
      </c>
    </row>
    <row r="30858" spans="6:8" ht="13.5">
      <c r="F30858" s="156" t="s">
        <v>5112</v>
      </c>
      <c r="H30858">
        <v>87458</v>
      </c>
    </row>
    <row r="30859" spans="6:8" ht="13.5">
      <c r="F30859" s="156" t="s">
        <v>5112</v>
      </c>
      <c r="H30859">
        <v>87458</v>
      </c>
    </row>
    <row r="30860" spans="6:8" ht="13.5">
      <c r="F30860" s="156" t="s">
        <v>5112</v>
      </c>
      <c r="H30860">
        <v>87458</v>
      </c>
    </row>
    <row r="30861" spans="6:8" ht="13.5">
      <c r="F30861" s="156" t="s">
        <v>5112</v>
      </c>
      <c r="H30861">
        <v>87458</v>
      </c>
    </row>
    <row r="30862" spans="6:8" ht="13.5">
      <c r="F30862" s="156" t="s">
        <v>5112</v>
      </c>
      <c r="H30862">
        <v>87458</v>
      </c>
    </row>
    <row r="30863" spans="6:8" ht="13.5">
      <c r="F30863" s="156" t="s">
        <v>5112</v>
      </c>
      <c r="H30863">
        <v>87458</v>
      </c>
    </row>
    <row r="30864" spans="6:8" ht="13.5">
      <c r="F30864" s="156" t="s">
        <v>5113</v>
      </c>
      <c r="H30864">
        <v>87459</v>
      </c>
    </row>
    <row r="30865" spans="6:8" ht="13.5">
      <c r="F30865" s="156" t="s">
        <v>5113</v>
      </c>
      <c r="H30865">
        <v>87459</v>
      </c>
    </row>
    <row r="30866" spans="6:8" ht="13.5">
      <c r="F30866" s="156" t="s">
        <v>5113</v>
      </c>
      <c r="H30866">
        <v>87459</v>
      </c>
    </row>
    <row r="30867" spans="6:8" ht="13.5">
      <c r="F30867" s="156" t="s">
        <v>5113</v>
      </c>
      <c r="H30867">
        <v>87459</v>
      </c>
    </row>
    <row r="30868" spans="6:8" ht="13.5">
      <c r="F30868" s="156" t="s">
        <v>5113</v>
      </c>
      <c r="H30868">
        <v>87459</v>
      </c>
    </row>
    <row r="30869" spans="6:8" ht="13.5">
      <c r="F30869" s="156" t="s">
        <v>5113</v>
      </c>
      <c r="H30869">
        <v>87459</v>
      </c>
    </row>
    <row r="30870" spans="6:8" ht="13.5">
      <c r="F30870" s="156" t="s">
        <v>5113</v>
      </c>
      <c r="H30870">
        <v>87459</v>
      </c>
    </row>
    <row r="30871" spans="6:8" ht="13.5">
      <c r="F30871" s="156" t="s">
        <v>5114</v>
      </c>
      <c r="H30871">
        <v>87460</v>
      </c>
    </row>
    <row r="30872" spans="6:8" ht="13.5">
      <c r="F30872" s="156" t="s">
        <v>5114</v>
      </c>
      <c r="H30872">
        <v>87460</v>
      </c>
    </row>
    <row r="30873" spans="6:8" ht="13.5">
      <c r="F30873" s="156" t="s">
        <v>5114</v>
      </c>
      <c r="H30873">
        <v>87460</v>
      </c>
    </row>
    <row r="30874" spans="6:8" ht="13.5">
      <c r="F30874" s="156" t="s">
        <v>5114</v>
      </c>
      <c r="H30874">
        <v>87460</v>
      </c>
    </row>
    <row r="30875" spans="6:8" ht="13.5">
      <c r="F30875" s="156" t="s">
        <v>5114</v>
      </c>
      <c r="H30875">
        <v>87460</v>
      </c>
    </row>
    <row r="30876" spans="6:8" ht="13.5">
      <c r="F30876" s="156" t="s">
        <v>5114</v>
      </c>
      <c r="H30876">
        <v>87460</v>
      </c>
    </row>
    <row r="30877" spans="6:8" ht="13.5">
      <c r="F30877" s="156" t="s">
        <v>5114</v>
      </c>
      <c r="H30877">
        <v>87460</v>
      </c>
    </row>
    <row r="30878" spans="6:8" ht="13.5">
      <c r="F30878" s="156" t="s">
        <v>5115</v>
      </c>
      <c r="H30878">
        <v>87461</v>
      </c>
    </row>
    <row r="30879" spans="6:8" ht="13.5">
      <c r="F30879" s="156" t="s">
        <v>5115</v>
      </c>
      <c r="H30879">
        <v>87461</v>
      </c>
    </row>
    <row r="30880" spans="6:8" ht="13.5">
      <c r="F30880" s="156" t="s">
        <v>5115</v>
      </c>
      <c r="H30880">
        <v>87461</v>
      </c>
    </row>
    <row r="30881" spans="6:8" ht="13.5">
      <c r="F30881" s="156" t="s">
        <v>5115</v>
      </c>
      <c r="H30881">
        <v>87461</v>
      </c>
    </row>
    <row r="30882" spans="6:8" ht="13.5">
      <c r="F30882" s="156" t="s">
        <v>5115</v>
      </c>
      <c r="H30882">
        <v>87461</v>
      </c>
    </row>
    <row r="30883" spans="6:8" ht="13.5">
      <c r="F30883" s="156" t="s">
        <v>5115</v>
      </c>
      <c r="H30883">
        <v>87461</v>
      </c>
    </row>
    <row r="30884" spans="6:8" ht="13.5">
      <c r="F30884" s="156" t="s">
        <v>5115</v>
      </c>
      <c r="H30884">
        <v>87461</v>
      </c>
    </row>
    <row r="30885" spans="6:8" ht="13.5">
      <c r="F30885" s="156" t="s">
        <v>5116</v>
      </c>
      <c r="H30885">
        <v>87462</v>
      </c>
    </row>
    <row r="30886" spans="6:8" ht="13.5">
      <c r="F30886" s="156" t="s">
        <v>5116</v>
      </c>
      <c r="H30886">
        <v>87462</v>
      </c>
    </row>
    <row r="30887" spans="6:8" ht="13.5">
      <c r="F30887" s="156" t="s">
        <v>5116</v>
      </c>
      <c r="H30887">
        <v>87462</v>
      </c>
    </row>
    <row r="30888" spans="6:8" ht="13.5">
      <c r="F30888" s="156" t="s">
        <v>5116</v>
      </c>
      <c r="H30888">
        <v>87462</v>
      </c>
    </row>
    <row r="30889" spans="6:8" ht="13.5">
      <c r="F30889" s="156" t="s">
        <v>5116</v>
      </c>
      <c r="H30889">
        <v>87462</v>
      </c>
    </row>
    <row r="30890" spans="6:8" ht="13.5">
      <c r="F30890" s="156" t="s">
        <v>5116</v>
      </c>
      <c r="H30890">
        <v>87462</v>
      </c>
    </row>
    <row r="30891" spans="6:8" ht="13.5">
      <c r="F30891" s="156" t="s">
        <v>5116</v>
      </c>
      <c r="H30891">
        <v>87462</v>
      </c>
    </row>
    <row r="30892" spans="6:8" ht="13.5">
      <c r="F30892" s="156" t="s">
        <v>5117</v>
      </c>
      <c r="H30892">
        <v>87463</v>
      </c>
    </row>
    <row r="30893" spans="6:8" ht="13.5">
      <c r="F30893" s="156" t="s">
        <v>5117</v>
      </c>
      <c r="H30893">
        <v>87463</v>
      </c>
    </row>
    <row r="30894" spans="6:8" ht="13.5">
      <c r="F30894" s="156" t="s">
        <v>5117</v>
      </c>
      <c r="H30894">
        <v>87463</v>
      </c>
    </row>
    <row r="30895" spans="6:8" ht="13.5">
      <c r="F30895" s="156" t="s">
        <v>5117</v>
      </c>
      <c r="H30895">
        <v>87463</v>
      </c>
    </row>
    <row r="30896" spans="6:8" ht="13.5">
      <c r="F30896" s="156" t="s">
        <v>5117</v>
      </c>
      <c r="H30896">
        <v>87463</v>
      </c>
    </row>
    <row r="30897" spans="6:8" ht="13.5">
      <c r="F30897" s="156" t="s">
        <v>5117</v>
      </c>
      <c r="H30897">
        <v>87463</v>
      </c>
    </row>
    <row r="30898" spans="6:8" ht="13.5">
      <c r="F30898" s="156" t="s">
        <v>5117</v>
      </c>
      <c r="H30898">
        <v>87463</v>
      </c>
    </row>
    <row r="30899" spans="6:8" ht="13.5">
      <c r="F30899" s="156" t="s">
        <v>5118</v>
      </c>
      <c r="H30899">
        <v>87464</v>
      </c>
    </row>
    <row r="30900" spans="6:8" ht="13.5">
      <c r="F30900" s="156" t="s">
        <v>5118</v>
      </c>
      <c r="H30900">
        <v>87464</v>
      </c>
    </row>
    <row r="30901" spans="6:8" ht="13.5">
      <c r="F30901" s="156" t="s">
        <v>5118</v>
      </c>
      <c r="H30901">
        <v>87464</v>
      </c>
    </row>
    <row r="30902" spans="6:8" ht="13.5">
      <c r="F30902" s="156" t="s">
        <v>5118</v>
      </c>
      <c r="H30902">
        <v>87464</v>
      </c>
    </row>
    <row r="30903" spans="6:8" ht="13.5">
      <c r="F30903" s="156" t="s">
        <v>5118</v>
      </c>
      <c r="H30903">
        <v>87464</v>
      </c>
    </row>
    <row r="30904" spans="6:8" ht="13.5">
      <c r="F30904" s="156" t="s">
        <v>5118</v>
      </c>
      <c r="H30904">
        <v>87464</v>
      </c>
    </row>
    <row r="30905" spans="6:8" ht="13.5">
      <c r="F30905" s="156" t="s">
        <v>5118</v>
      </c>
      <c r="H30905">
        <v>87464</v>
      </c>
    </row>
    <row r="30906" spans="6:8" ht="13.5">
      <c r="F30906" s="156" t="s">
        <v>5119</v>
      </c>
      <c r="H30906">
        <v>87465</v>
      </c>
    </row>
    <row r="30907" spans="6:8" ht="13.5">
      <c r="F30907" s="156" t="s">
        <v>5119</v>
      </c>
      <c r="H30907">
        <v>87465</v>
      </c>
    </row>
    <row r="30908" spans="6:8" ht="13.5">
      <c r="F30908" s="156" t="s">
        <v>5119</v>
      </c>
      <c r="H30908">
        <v>87465</v>
      </c>
    </row>
    <row r="30909" spans="6:8" ht="13.5">
      <c r="F30909" s="156" t="s">
        <v>5119</v>
      </c>
      <c r="H30909">
        <v>87465</v>
      </c>
    </row>
    <row r="30910" spans="6:8" ht="13.5">
      <c r="F30910" s="156" t="s">
        <v>5119</v>
      </c>
      <c r="H30910">
        <v>87465</v>
      </c>
    </row>
    <row r="30911" spans="6:8" ht="13.5">
      <c r="F30911" s="156" t="s">
        <v>5119</v>
      </c>
      <c r="H30911">
        <v>87465</v>
      </c>
    </row>
    <row r="30912" spans="6:8" ht="13.5">
      <c r="F30912" s="156" t="s">
        <v>5119</v>
      </c>
      <c r="H30912">
        <v>87465</v>
      </c>
    </row>
    <row r="30913" spans="6:8" ht="13.5">
      <c r="F30913" s="156" t="s">
        <v>5120</v>
      </c>
      <c r="H30913">
        <v>87466</v>
      </c>
    </row>
    <row r="30914" spans="6:8" ht="13.5">
      <c r="F30914" s="156" t="s">
        <v>5120</v>
      </c>
      <c r="H30914">
        <v>87466</v>
      </c>
    </row>
    <row r="30915" spans="6:8" ht="13.5">
      <c r="F30915" s="156" t="s">
        <v>5120</v>
      </c>
      <c r="H30915">
        <v>87466</v>
      </c>
    </row>
    <row r="30916" spans="6:8" ht="13.5">
      <c r="F30916" s="156" t="s">
        <v>5120</v>
      </c>
      <c r="H30916">
        <v>87466</v>
      </c>
    </row>
    <row r="30917" spans="6:8" ht="13.5">
      <c r="F30917" s="156" t="s">
        <v>5120</v>
      </c>
      <c r="H30917">
        <v>87466</v>
      </c>
    </row>
    <row r="30918" spans="6:8" ht="13.5">
      <c r="F30918" s="156" t="s">
        <v>5120</v>
      </c>
      <c r="H30918">
        <v>87466</v>
      </c>
    </row>
    <row r="30919" spans="6:8" ht="13.5">
      <c r="F30919" s="156" t="s">
        <v>5120</v>
      </c>
      <c r="H30919">
        <v>87466</v>
      </c>
    </row>
    <row r="30920" spans="6:8" ht="13.5">
      <c r="F30920" s="156" t="s">
        <v>5121</v>
      </c>
      <c r="H30920">
        <v>87467</v>
      </c>
    </row>
    <row r="30921" spans="6:8" ht="13.5">
      <c r="F30921" s="156" t="s">
        <v>5121</v>
      </c>
      <c r="H30921">
        <v>87467</v>
      </c>
    </row>
    <row r="30922" spans="6:8" ht="13.5">
      <c r="F30922" s="156" t="s">
        <v>5121</v>
      </c>
      <c r="H30922">
        <v>87467</v>
      </c>
    </row>
    <row r="30923" spans="6:8" ht="13.5">
      <c r="F30923" s="156" t="s">
        <v>5121</v>
      </c>
      <c r="H30923">
        <v>87467</v>
      </c>
    </row>
    <row r="30924" spans="6:8" ht="13.5">
      <c r="F30924" s="156" t="s">
        <v>5121</v>
      </c>
      <c r="H30924">
        <v>87467</v>
      </c>
    </row>
    <row r="30925" spans="6:8" ht="13.5">
      <c r="F30925" s="156" t="s">
        <v>5121</v>
      </c>
      <c r="H30925">
        <v>87467</v>
      </c>
    </row>
    <row r="30926" spans="6:8" ht="13.5">
      <c r="F30926" s="156" t="s">
        <v>5121</v>
      </c>
      <c r="H30926">
        <v>87467</v>
      </c>
    </row>
    <row r="30927" spans="6:8" ht="13.5">
      <c r="F30927" s="156" t="s">
        <v>5122</v>
      </c>
      <c r="H30927">
        <v>87468</v>
      </c>
    </row>
    <row r="30928" spans="6:8" ht="13.5">
      <c r="F30928" s="156" t="s">
        <v>5122</v>
      </c>
      <c r="H30928">
        <v>87468</v>
      </c>
    </row>
    <row r="30929" spans="6:8" ht="13.5">
      <c r="F30929" s="156" t="s">
        <v>5122</v>
      </c>
      <c r="H30929">
        <v>87468</v>
      </c>
    </row>
    <row r="30930" spans="6:8" ht="13.5">
      <c r="F30930" s="156" t="s">
        <v>5122</v>
      </c>
      <c r="H30930">
        <v>87468</v>
      </c>
    </row>
    <row r="30931" spans="6:8" ht="13.5">
      <c r="F30931" s="156" t="s">
        <v>5122</v>
      </c>
      <c r="H30931">
        <v>87468</v>
      </c>
    </row>
    <row r="30932" spans="6:8" ht="13.5">
      <c r="F30932" s="156" t="s">
        <v>5122</v>
      </c>
      <c r="H30932">
        <v>87468</v>
      </c>
    </row>
    <row r="30933" spans="6:8" ht="13.5">
      <c r="F30933" s="156" t="s">
        <v>5122</v>
      </c>
      <c r="H30933">
        <v>87468</v>
      </c>
    </row>
    <row r="30934" spans="6:8" ht="13.5">
      <c r="F30934" s="156" t="s">
        <v>5123</v>
      </c>
      <c r="H30934">
        <v>87469</v>
      </c>
    </row>
    <row r="30935" spans="6:8" ht="13.5">
      <c r="F30935" s="156" t="s">
        <v>5123</v>
      </c>
      <c r="H30935">
        <v>87469</v>
      </c>
    </row>
    <row r="30936" spans="6:8" ht="13.5">
      <c r="F30936" s="156" t="s">
        <v>5123</v>
      </c>
      <c r="H30936">
        <v>87469</v>
      </c>
    </row>
    <row r="30937" spans="6:8" ht="13.5">
      <c r="F30937" s="156" t="s">
        <v>5123</v>
      </c>
      <c r="H30937">
        <v>87469</v>
      </c>
    </row>
    <row r="30938" spans="6:8" ht="13.5">
      <c r="F30938" s="156" t="s">
        <v>5123</v>
      </c>
      <c r="H30938">
        <v>87469</v>
      </c>
    </row>
    <row r="30939" spans="6:8" ht="13.5">
      <c r="F30939" s="156" t="s">
        <v>5123</v>
      </c>
      <c r="H30939">
        <v>87469</v>
      </c>
    </row>
    <row r="30940" spans="6:8" ht="13.5">
      <c r="F30940" s="156" t="s">
        <v>5123</v>
      </c>
      <c r="H30940">
        <v>87469</v>
      </c>
    </row>
    <row r="30941" spans="6:8" ht="13.5">
      <c r="F30941" s="156" t="s">
        <v>5124</v>
      </c>
      <c r="H30941">
        <v>87470</v>
      </c>
    </row>
    <row r="30942" spans="6:8" ht="13.5">
      <c r="F30942" s="156" t="s">
        <v>5124</v>
      </c>
      <c r="H30942">
        <v>87470</v>
      </c>
    </row>
    <row r="30943" spans="6:8" ht="13.5">
      <c r="F30943" s="156" t="s">
        <v>5124</v>
      </c>
      <c r="H30943">
        <v>87470</v>
      </c>
    </row>
    <row r="30944" spans="6:8" ht="13.5">
      <c r="F30944" s="156" t="s">
        <v>5124</v>
      </c>
      <c r="H30944">
        <v>87470</v>
      </c>
    </row>
    <row r="30945" spans="6:8" ht="13.5">
      <c r="F30945" s="156" t="s">
        <v>5124</v>
      </c>
      <c r="H30945">
        <v>87470</v>
      </c>
    </row>
    <row r="30946" spans="6:8" ht="13.5">
      <c r="F30946" s="156" t="s">
        <v>5124</v>
      </c>
      <c r="H30946">
        <v>87470</v>
      </c>
    </row>
    <row r="30947" spans="6:8" ht="13.5">
      <c r="F30947" s="156" t="s">
        <v>5124</v>
      </c>
      <c r="H30947">
        <v>87470</v>
      </c>
    </row>
    <row r="30948" spans="6:8" ht="13.5">
      <c r="F30948" s="156" t="s">
        <v>5125</v>
      </c>
      <c r="H30948">
        <v>89044</v>
      </c>
    </row>
    <row r="30949" spans="6:8" ht="13.5">
      <c r="F30949" s="156" t="s">
        <v>5125</v>
      </c>
      <c r="H30949">
        <v>89044</v>
      </c>
    </row>
    <row r="30950" spans="6:8" ht="13.5">
      <c r="F30950" s="156" t="s">
        <v>5125</v>
      </c>
      <c r="H30950">
        <v>89044</v>
      </c>
    </row>
    <row r="30951" spans="6:8" ht="13.5">
      <c r="F30951" s="156" t="s">
        <v>5125</v>
      </c>
      <c r="H30951">
        <v>89044</v>
      </c>
    </row>
    <row r="30952" spans="6:8" ht="13.5">
      <c r="F30952" s="156" t="s">
        <v>5125</v>
      </c>
      <c r="H30952">
        <v>89044</v>
      </c>
    </row>
    <row r="30953" spans="6:8" ht="13.5">
      <c r="F30953" s="156" t="s">
        <v>5126</v>
      </c>
      <c r="H30953">
        <v>89169</v>
      </c>
    </row>
    <row r="30954" spans="6:8" ht="13.5">
      <c r="F30954" s="156" t="s">
        <v>5126</v>
      </c>
      <c r="H30954">
        <v>89169</v>
      </c>
    </row>
    <row r="30955" spans="6:8" ht="13.5">
      <c r="F30955" s="156" t="s">
        <v>5126</v>
      </c>
      <c r="H30955">
        <v>89169</v>
      </c>
    </row>
    <row r="30956" spans="6:8" ht="13.5">
      <c r="F30956" s="156" t="s">
        <v>5126</v>
      </c>
      <c r="H30956">
        <v>89169</v>
      </c>
    </row>
    <row r="30957" spans="6:8" ht="13.5">
      <c r="F30957" s="156" t="s">
        <v>5126</v>
      </c>
      <c r="H30957">
        <v>89169</v>
      </c>
    </row>
    <row r="30958" spans="6:8" ht="13.5">
      <c r="F30958" s="156" t="s">
        <v>5127</v>
      </c>
      <c r="H30958">
        <v>89978</v>
      </c>
    </row>
    <row r="30959" spans="6:8" ht="13.5">
      <c r="F30959" s="156" t="s">
        <v>5127</v>
      </c>
      <c r="H30959">
        <v>89978</v>
      </c>
    </row>
    <row r="30960" spans="6:8" ht="13.5">
      <c r="F30960" s="156" t="s">
        <v>5127</v>
      </c>
      <c r="H30960">
        <v>89978</v>
      </c>
    </row>
    <row r="30961" spans="6:8" ht="13.5">
      <c r="F30961" s="156" t="s">
        <v>5127</v>
      </c>
      <c r="H30961">
        <v>89978</v>
      </c>
    </row>
    <row r="30962" spans="6:8" ht="13.5">
      <c r="F30962" s="156" t="s">
        <v>5127</v>
      </c>
      <c r="H30962">
        <v>89978</v>
      </c>
    </row>
    <row r="30963" spans="6:8" ht="13.5">
      <c r="F30963" s="156" t="s">
        <v>5128</v>
      </c>
      <c r="H30963">
        <v>89453</v>
      </c>
    </row>
    <row r="30964" spans="6:8" ht="13.5">
      <c r="F30964" s="156" t="s">
        <v>5128</v>
      </c>
      <c r="H30964">
        <v>89453</v>
      </c>
    </row>
    <row r="30965" spans="6:8" ht="13.5">
      <c r="F30965" s="156" t="s">
        <v>5128</v>
      </c>
      <c r="H30965">
        <v>89453</v>
      </c>
    </row>
    <row r="30966" spans="6:8" ht="13.5">
      <c r="F30966" s="156" t="s">
        <v>5128</v>
      </c>
      <c r="H30966">
        <v>89453</v>
      </c>
    </row>
    <row r="30967" spans="6:8" ht="13.5">
      <c r="F30967" s="156" t="s">
        <v>5128</v>
      </c>
      <c r="H30967">
        <v>89453</v>
      </c>
    </row>
    <row r="30968" spans="6:8" ht="13.5">
      <c r="F30968" s="156" t="s">
        <v>5128</v>
      </c>
      <c r="H30968">
        <v>89453</v>
      </c>
    </row>
    <row r="30969" spans="6:8" ht="13.5">
      <c r="F30969" s="156" t="s">
        <v>5128</v>
      </c>
      <c r="H30969">
        <v>89453</v>
      </c>
    </row>
    <row r="30970" spans="6:8" ht="13.5">
      <c r="F30970" s="156" t="s">
        <v>5128</v>
      </c>
      <c r="H30970">
        <v>89453</v>
      </c>
    </row>
    <row r="30971" spans="6:8" ht="13.5">
      <c r="F30971" s="156" t="s">
        <v>5128</v>
      </c>
      <c r="H30971">
        <v>89453</v>
      </c>
    </row>
    <row r="30972" spans="6:8" ht="13.5">
      <c r="F30972" s="156" t="s">
        <v>5129</v>
      </c>
      <c r="H30972">
        <v>89454</v>
      </c>
    </row>
    <row r="30973" spans="6:8" ht="13.5">
      <c r="F30973" s="156" t="s">
        <v>5129</v>
      </c>
      <c r="H30973">
        <v>89454</v>
      </c>
    </row>
    <row r="30974" spans="6:8" ht="13.5">
      <c r="F30974" s="156" t="s">
        <v>5129</v>
      </c>
      <c r="H30974">
        <v>89454</v>
      </c>
    </row>
    <row r="30975" spans="6:8" ht="13.5">
      <c r="F30975" s="156" t="s">
        <v>5129</v>
      </c>
      <c r="H30975">
        <v>89454</v>
      </c>
    </row>
    <row r="30976" spans="6:8" ht="13.5">
      <c r="F30976" s="156" t="s">
        <v>5129</v>
      </c>
      <c r="H30976">
        <v>89454</v>
      </c>
    </row>
    <row r="30977" spans="6:8" ht="13.5">
      <c r="F30977" s="156" t="s">
        <v>5129</v>
      </c>
      <c r="H30977">
        <v>89454</v>
      </c>
    </row>
    <row r="30978" spans="6:8" ht="13.5">
      <c r="F30978" s="156" t="s">
        <v>5129</v>
      </c>
      <c r="H30978">
        <v>89454</v>
      </c>
    </row>
    <row r="30979" spans="6:8" ht="13.5">
      <c r="F30979" s="156" t="s">
        <v>5129</v>
      </c>
      <c r="H30979">
        <v>89454</v>
      </c>
    </row>
    <row r="30980" spans="6:8" ht="13.5">
      <c r="F30980" s="156" t="s">
        <v>5129</v>
      </c>
      <c r="H30980">
        <v>89454</v>
      </c>
    </row>
    <row r="30981" spans="6:8" ht="13.5">
      <c r="F30981" s="156" t="s">
        <v>5129</v>
      </c>
      <c r="H30981">
        <v>89454</v>
      </c>
    </row>
    <row r="30982" spans="6:8" ht="13.5">
      <c r="F30982" s="156" t="s">
        <v>5130</v>
      </c>
      <c r="H30982">
        <v>89455</v>
      </c>
    </row>
    <row r="30983" spans="6:8" ht="13.5">
      <c r="F30983" s="156" t="s">
        <v>5130</v>
      </c>
      <c r="H30983">
        <v>89455</v>
      </c>
    </row>
    <row r="30984" spans="6:8" ht="13.5">
      <c r="F30984" s="156" t="s">
        <v>5130</v>
      </c>
      <c r="H30984">
        <v>89455</v>
      </c>
    </row>
    <row r="30985" spans="6:8" ht="13.5">
      <c r="F30985" s="156" t="s">
        <v>5130</v>
      </c>
      <c r="H30985">
        <v>89455</v>
      </c>
    </row>
    <row r="30986" spans="6:8" ht="13.5">
      <c r="F30986" s="156" t="s">
        <v>5130</v>
      </c>
      <c r="H30986">
        <v>89455</v>
      </c>
    </row>
    <row r="30987" spans="6:8" ht="13.5">
      <c r="F30987" s="156" t="s">
        <v>5130</v>
      </c>
      <c r="H30987">
        <v>89455</v>
      </c>
    </row>
    <row r="30988" spans="6:8" ht="13.5">
      <c r="F30988" s="156" t="s">
        <v>5130</v>
      </c>
      <c r="H30988">
        <v>89455</v>
      </c>
    </row>
    <row r="30989" spans="6:8" ht="13.5">
      <c r="F30989" s="156" t="s">
        <v>5130</v>
      </c>
      <c r="H30989">
        <v>89455</v>
      </c>
    </row>
    <row r="30990" spans="6:8" ht="13.5">
      <c r="F30990" s="156" t="s">
        <v>5130</v>
      </c>
      <c r="H30990">
        <v>89455</v>
      </c>
    </row>
    <row r="30991" spans="6:8" ht="13.5">
      <c r="F30991" s="156" t="s">
        <v>5131</v>
      </c>
      <c r="H30991">
        <v>89456</v>
      </c>
    </row>
    <row r="30992" spans="6:8" ht="13.5">
      <c r="F30992" s="156" t="s">
        <v>5131</v>
      </c>
      <c r="H30992">
        <v>89456</v>
      </c>
    </row>
    <row r="30993" spans="6:8" ht="13.5">
      <c r="F30993" s="156" t="s">
        <v>5131</v>
      </c>
      <c r="H30993">
        <v>89456</v>
      </c>
    </row>
    <row r="30994" spans="6:8" ht="13.5">
      <c r="F30994" s="156" t="s">
        <v>5131</v>
      </c>
      <c r="H30994">
        <v>89456</v>
      </c>
    </row>
    <row r="30995" spans="6:8" ht="13.5">
      <c r="F30995" s="156" t="s">
        <v>5131</v>
      </c>
      <c r="H30995">
        <v>89456</v>
      </c>
    </row>
    <row r="30996" spans="6:8" ht="13.5">
      <c r="F30996" s="156" t="s">
        <v>5131</v>
      </c>
      <c r="H30996">
        <v>89456</v>
      </c>
    </row>
    <row r="30997" spans="6:8" ht="13.5">
      <c r="F30997" s="156" t="s">
        <v>5131</v>
      </c>
      <c r="H30997">
        <v>89456</v>
      </c>
    </row>
    <row r="30998" spans="6:8" ht="13.5">
      <c r="F30998" s="156" t="s">
        <v>5131</v>
      </c>
      <c r="H30998">
        <v>89456</v>
      </c>
    </row>
    <row r="30999" spans="6:8" ht="13.5">
      <c r="F30999" s="156" t="s">
        <v>5131</v>
      </c>
      <c r="H30999">
        <v>89456</v>
      </c>
    </row>
    <row r="31000" spans="6:8" ht="13.5">
      <c r="F31000" s="156" t="s">
        <v>5131</v>
      </c>
      <c r="H31000">
        <v>89456</v>
      </c>
    </row>
    <row r="31001" spans="6:8" ht="13.5">
      <c r="F31001" s="156" t="s">
        <v>5132</v>
      </c>
      <c r="H31001">
        <v>89457</v>
      </c>
    </row>
    <row r="31002" spans="6:8" ht="13.5">
      <c r="F31002" s="156" t="s">
        <v>5132</v>
      </c>
      <c r="H31002">
        <v>89457</v>
      </c>
    </row>
    <row r="31003" spans="6:8" ht="13.5">
      <c r="F31003" s="156" t="s">
        <v>5132</v>
      </c>
      <c r="H31003">
        <v>89457</v>
      </c>
    </row>
    <row r="31004" spans="6:8" ht="13.5">
      <c r="F31004" s="156" t="s">
        <v>5132</v>
      </c>
      <c r="H31004">
        <v>89457</v>
      </c>
    </row>
    <row r="31005" spans="6:8" ht="13.5">
      <c r="F31005" s="156" t="s">
        <v>5132</v>
      </c>
      <c r="H31005">
        <v>89457</v>
      </c>
    </row>
    <row r="31006" spans="6:8" ht="13.5">
      <c r="F31006" s="156" t="s">
        <v>5132</v>
      </c>
      <c r="H31006">
        <v>89457</v>
      </c>
    </row>
    <row r="31007" spans="6:8" ht="13.5">
      <c r="F31007" s="156" t="s">
        <v>5132</v>
      </c>
      <c r="H31007">
        <v>89457</v>
      </c>
    </row>
    <row r="31008" spans="6:8" ht="13.5">
      <c r="F31008" s="156" t="s">
        <v>5132</v>
      </c>
      <c r="H31008">
        <v>89457</v>
      </c>
    </row>
    <row r="31009" spans="6:8" ht="13.5">
      <c r="F31009" s="156" t="s">
        <v>5132</v>
      </c>
      <c r="H31009">
        <v>89457</v>
      </c>
    </row>
    <row r="31010" spans="6:8" ht="13.5">
      <c r="F31010" s="156" t="s">
        <v>5132</v>
      </c>
      <c r="H31010">
        <v>89457</v>
      </c>
    </row>
    <row r="31011" spans="6:8" ht="13.5">
      <c r="F31011" s="156" t="s">
        <v>5133</v>
      </c>
      <c r="H31011">
        <v>89458</v>
      </c>
    </row>
    <row r="31012" spans="6:8" ht="13.5">
      <c r="F31012" s="156" t="s">
        <v>5133</v>
      </c>
      <c r="H31012">
        <v>89458</v>
      </c>
    </row>
    <row r="31013" spans="6:8" ht="13.5">
      <c r="F31013" s="156" t="s">
        <v>5133</v>
      </c>
      <c r="H31013">
        <v>89458</v>
      </c>
    </row>
    <row r="31014" spans="6:8" ht="13.5">
      <c r="F31014" s="156" t="s">
        <v>5133</v>
      </c>
      <c r="H31014">
        <v>89458</v>
      </c>
    </row>
    <row r="31015" spans="6:8" ht="13.5">
      <c r="F31015" s="156" t="s">
        <v>5133</v>
      </c>
      <c r="H31015">
        <v>89458</v>
      </c>
    </row>
    <row r="31016" spans="6:8" ht="13.5">
      <c r="F31016" s="156" t="s">
        <v>5133</v>
      </c>
      <c r="H31016">
        <v>89458</v>
      </c>
    </row>
    <row r="31017" spans="6:8" ht="13.5">
      <c r="F31017" s="156" t="s">
        <v>5133</v>
      </c>
      <c r="H31017">
        <v>89458</v>
      </c>
    </row>
    <row r="31018" spans="6:8" ht="13.5">
      <c r="F31018" s="156" t="s">
        <v>5133</v>
      </c>
      <c r="H31018">
        <v>89458</v>
      </c>
    </row>
    <row r="31019" spans="6:8" ht="13.5">
      <c r="F31019" s="156" t="s">
        <v>5133</v>
      </c>
      <c r="H31019">
        <v>89458</v>
      </c>
    </row>
    <row r="31020" spans="6:8" ht="13.5">
      <c r="F31020" s="156" t="s">
        <v>5133</v>
      </c>
      <c r="H31020">
        <v>89458</v>
      </c>
    </row>
    <row r="31021" spans="6:8" ht="13.5">
      <c r="F31021" s="156" t="s">
        <v>5134</v>
      </c>
      <c r="H31021">
        <v>89459</v>
      </c>
    </row>
    <row r="31022" spans="6:8" ht="13.5">
      <c r="F31022" s="156" t="s">
        <v>5134</v>
      </c>
      <c r="H31022">
        <v>89459</v>
      </c>
    </row>
    <row r="31023" spans="6:8" ht="13.5">
      <c r="F31023" s="156" t="s">
        <v>5134</v>
      </c>
      <c r="H31023">
        <v>89459</v>
      </c>
    </row>
    <row r="31024" spans="6:8" ht="13.5">
      <c r="F31024" s="156" t="s">
        <v>5134</v>
      </c>
      <c r="H31024">
        <v>89459</v>
      </c>
    </row>
    <row r="31025" spans="6:8" ht="13.5">
      <c r="F31025" s="156" t="s">
        <v>5134</v>
      </c>
      <c r="H31025">
        <v>89459</v>
      </c>
    </row>
    <row r="31026" spans="6:8" ht="13.5">
      <c r="F31026" s="156" t="s">
        <v>5134</v>
      </c>
      <c r="H31026">
        <v>89459</v>
      </c>
    </row>
    <row r="31027" spans="6:8" ht="13.5">
      <c r="F31027" s="156" t="s">
        <v>5134</v>
      </c>
      <c r="H31027">
        <v>89459</v>
      </c>
    </row>
    <row r="31028" spans="6:8" ht="13.5">
      <c r="F31028" s="156" t="s">
        <v>5134</v>
      </c>
      <c r="H31028">
        <v>89459</v>
      </c>
    </row>
    <row r="31029" spans="6:8" ht="13.5">
      <c r="F31029" s="156" t="s">
        <v>5134</v>
      </c>
      <c r="H31029">
        <v>89459</v>
      </c>
    </row>
    <row r="31030" spans="6:8" ht="13.5">
      <c r="F31030" s="156" t="s">
        <v>5134</v>
      </c>
      <c r="H31030">
        <v>89459</v>
      </c>
    </row>
    <row r="31031" spans="6:8" ht="13.5">
      <c r="F31031" s="156" t="s">
        <v>5135</v>
      </c>
      <c r="H31031">
        <v>89460</v>
      </c>
    </row>
    <row r="31032" spans="6:8" ht="13.5">
      <c r="F31032" s="156" t="s">
        <v>5135</v>
      </c>
      <c r="H31032">
        <v>89460</v>
      </c>
    </row>
    <row r="31033" spans="6:8" ht="13.5">
      <c r="F31033" s="156" t="s">
        <v>5135</v>
      </c>
      <c r="H31033">
        <v>89460</v>
      </c>
    </row>
    <row r="31034" spans="6:8" ht="13.5">
      <c r="F31034" s="156" t="s">
        <v>5135</v>
      </c>
      <c r="H31034">
        <v>89460</v>
      </c>
    </row>
    <row r="31035" spans="6:8" ht="13.5">
      <c r="F31035" s="156" t="s">
        <v>5135</v>
      </c>
      <c r="H31035">
        <v>89460</v>
      </c>
    </row>
    <row r="31036" spans="6:8" ht="13.5">
      <c r="F31036" s="156" t="s">
        <v>5135</v>
      </c>
      <c r="H31036">
        <v>89460</v>
      </c>
    </row>
    <row r="31037" spans="6:8" ht="13.5">
      <c r="F31037" s="156" t="s">
        <v>5135</v>
      </c>
      <c r="H31037">
        <v>89460</v>
      </c>
    </row>
    <row r="31038" spans="6:8" ht="13.5">
      <c r="F31038" s="156" t="s">
        <v>5135</v>
      </c>
      <c r="H31038">
        <v>89460</v>
      </c>
    </row>
    <row r="31039" spans="6:8" ht="13.5">
      <c r="F31039" s="156" t="s">
        <v>5135</v>
      </c>
      <c r="H31039">
        <v>89460</v>
      </c>
    </row>
    <row r="31040" spans="6:8" ht="13.5">
      <c r="F31040" s="156" t="s">
        <v>5135</v>
      </c>
      <c r="H31040">
        <v>89460</v>
      </c>
    </row>
    <row r="31041" spans="6:8" ht="13.5">
      <c r="F31041" s="156" t="s">
        <v>5136</v>
      </c>
      <c r="H31041">
        <v>89462</v>
      </c>
    </row>
    <row r="31042" spans="6:8" ht="13.5">
      <c r="F31042" s="156" t="s">
        <v>5136</v>
      </c>
      <c r="H31042">
        <v>89462</v>
      </c>
    </row>
    <row r="31043" spans="6:8" ht="13.5">
      <c r="F31043" s="156" t="s">
        <v>5136</v>
      </c>
      <c r="H31043">
        <v>89462</v>
      </c>
    </row>
    <row r="31044" spans="6:8" ht="13.5">
      <c r="F31044" s="156" t="s">
        <v>5136</v>
      </c>
      <c r="H31044">
        <v>89462</v>
      </c>
    </row>
    <row r="31045" spans="6:8" ht="13.5">
      <c r="F31045" s="156" t="s">
        <v>5136</v>
      </c>
      <c r="H31045">
        <v>89462</v>
      </c>
    </row>
    <row r="31046" spans="6:8" ht="13.5">
      <c r="F31046" s="156" t="s">
        <v>5136</v>
      </c>
      <c r="H31046">
        <v>89462</v>
      </c>
    </row>
    <row r="31047" spans="6:8" ht="13.5">
      <c r="F31047" s="156" t="s">
        <v>5136</v>
      </c>
      <c r="H31047">
        <v>89462</v>
      </c>
    </row>
    <row r="31048" spans="6:8" ht="13.5">
      <c r="F31048" s="156" t="s">
        <v>5136</v>
      </c>
      <c r="H31048">
        <v>89462</v>
      </c>
    </row>
    <row r="31049" spans="6:8" ht="13.5">
      <c r="F31049" s="156" t="s">
        <v>5137</v>
      </c>
      <c r="H31049">
        <v>89463</v>
      </c>
    </row>
    <row r="31050" spans="6:8" ht="13.5">
      <c r="F31050" s="156" t="s">
        <v>5137</v>
      </c>
      <c r="H31050">
        <v>89463</v>
      </c>
    </row>
    <row r="31051" spans="6:8" ht="13.5">
      <c r="F31051" s="156" t="s">
        <v>5137</v>
      </c>
      <c r="H31051">
        <v>89463</v>
      </c>
    </row>
    <row r="31052" spans="6:8" ht="13.5">
      <c r="F31052" s="156" t="s">
        <v>5137</v>
      </c>
      <c r="H31052">
        <v>89463</v>
      </c>
    </row>
    <row r="31053" spans="6:8" ht="13.5">
      <c r="F31053" s="156" t="s">
        <v>5137</v>
      </c>
      <c r="H31053">
        <v>89463</v>
      </c>
    </row>
    <row r="31054" spans="6:8" ht="13.5">
      <c r="F31054" s="156" t="s">
        <v>5137</v>
      </c>
      <c r="H31054">
        <v>89463</v>
      </c>
    </row>
    <row r="31055" spans="6:8" ht="13.5">
      <c r="F31055" s="156" t="s">
        <v>5137</v>
      </c>
      <c r="H31055">
        <v>89463</v>
      </c>
    </row>
    <row r="31056" spans="6:8" ht="13.5">
      <c r="F31056" s="156" t="s">
        <v>5137</v>
      </c>
      <c r="H31056">
        <v>89463</v>
      </c>
    </row>
    <row r="31057" spans="6:8" ht="13.5">
      <c r="F31057" s="156" t="s">
        <v>5138</v>
      </c>
      <c r="H31057">
        <v>89464</v>
      </c>
    </row>
    <row r="31058" spans="6:8" ht="13.5">
      <c r="F31058" s="156" t="s">
        <v>5138</v>
      </c>
      <c r="H31058">
        <v>89464</v>
      </c>
    </row>
    <row r="31059" spans="6:8" ht="13.5">
      <c r="F31059" s="156" t="s">
        <v>5138</v>
      </c>
      <c r="H31059">
        <v>89464</v>
      </c>
    </row>
    <row r="31060" spans="6:8" ht="13.5">
      <c r="F31060" s="156" t="s">
        <v>5138</v>
      </c>
      <c r="H31060">
        <v>89464</v>
      </c>
    </row>
    <row r="31061" spans="6:8" ht="13.5">
      <c r="F31061" s="156" t="s">
        <v>5138</v>
      </c>
      <c r="H31061">
        <v>89464</v>
      </c>
    </row>
    <row r="31062" spans="6:8" ht="13.5">
      <c r="F31062" s="156" t="s">
        <v>5138</v>
      </c>
      <c r="H31062">
        <v>89464</v>
      </c>
    </row>
    <row r="31063" spans="6:8" ht="13.5">
      <c r="F31063" s="156" t="s">
        <v>5138</v>
      </c>
      <c r="H31063">
        <v>89464</v>
      </c>
    </row>
    <row r="31064" spans="6:8" ht="13.5">
      <c r="F31064" s="156" t="s">
        <v>5138</v>
      </c>
      <c r="H31064">
        <v>89464</v>
      </c>
    </row>
    <row r="31065" spans="6:8" ht="13.5">
      <c r="F31065" s="156" t="s">
        <v>5139</v>
      </c>
      <c r="H31065">
        <v>89465</v>
      </c>
    </row>
    <row r="31066" spans="6:8" ht="13.5">
      <c r="F31066" s="156" t="s">
        <v>5139</v>
      </c>
      <c r="H31066">
        <v>89465</v>
      </c>
    </row>
    <row r="31067" spans="6:8" ht="13.5">
      <c r="F31067" s="156" t="s">
        <v>5139</v>
      </c>
      <c r="H31067">
        <v>89465</v>
      </c>
    </row>
    <row r="31068" spans="6:8" ht="13.5">
      <c r="F31068" s="156" t="s">
        <v>5139</v>
      </c>
      <c r="H31068">
        <v>89465</v>
      </c>
    </row>
    <row r="31069" spans="6:8" ht="13.5">
      <c r="F31069" s="156" t="s">
        <v>5139</v>
      </c>
      <c r="H31069">
        <v>89465</v>
      </c>
    </row>
    <row r="31070" spans="6:8" ht="13.5">
      <c r="F31070" s="156" t="s">
        <v>5139</v>
      </c>
      <c r="H31070">
        <v>89465</v>
      </c>
    </row>
    <row r="31071" spans="6:8" ht="13.5">
      <c r="F31071" s="156" t="s">
        <v>5139</v>
      </c>
      <c r="H31071">
        <v>89465</v>
      </c>
    </row>
    <row r="31072" spans="6:8" ht="13.5">
      <c r="F31072" s="156" t="s">
        <v>5139</v>
      </c>
      <c r="H31072">
        <v>89465</v>
      </c>
    </row>
    <row r="31073" spans="6:8" ht="13.5">
      <c r="F31073" s="156" t="s">
        <v>5140</v>
      </c>
      <c r="H31073">
        <v>89466</v>
      </c>
    </row>
    <row r="31074" spans="6:8" ht="13.5">
      <c r="F31074" s="156" t="s">
        <v>5140</v>
      </c>
      <c r="H31074">
        <v>89466</v>
      </c>
    </row>
    <row r="31075" spans="6:8" ht="13.5">
      <c r="F31075" s="156" t="s">
        <v>5140</v>
      </c>
      <c r="H31075">
        <v>89466</v>
      </c>
    </row>
    <row r="31076" spans="6:8" ht="13.5">
      <c r="F31076" s="156" t="s">
        <v>5140</v>
      </c>
      <c r="H31076">
        <v>89466</v>
      </c>
    </row>
    <row r="31077" spans="6:8" ht="13.5">
      <c r="F31077" s="156" t="s">
        <v>5140</v>
      </c>
      <c r="H31077">
        <v>89466</v>
      </c>
    </row>
    <row r="31078" spans="6:8" ht="13.5">
      <c r="F31078" s="156" t="s">
        <v>5140</v>
      </c>
      <c r="H31078">
        <v>89466</v>
      </c>
    </row>
    <row r="31079" spans="6:8" ht="13.5">
      <c r="F31079" s="156" t="s">
        <v>5140</v>
      </c>
      <c r="H31079">
        <v>89466</v>
      </c>
    </row>
    <row r="31080" spans="6:8" ht="13.5">
      <c r="F31080" s="156" t="s">
        <v>5140</v>
      </c>
      <c r="H31080">
        <v>89466</v>
      </c>
    </row>
    <row r="31081" spans="6:8" ht="13.5">
      <c r="F31081" s="156" t="s">
        <v>5141</v>
      </c>
      <c r="H31081">
        <v>89467</v>
      </c>
    </row>
    <row r="31082" spans="6:8" ht="13.5">
      <c r="F31082" s="156" t="s">
        <v>5141</v>
      </c>
      <c r="H31082">
        <v>89467</v>
      </c>
    </row>
    <row r="31083" spans="6:8" ht="13.5">
      <c r="F31083" s="156" t="s">
        <v>5141</v>
      </c>
      <c r="H31083">
        <v>89467</v>
      </c>
    </row>
    <row r="31084" spans="6:8" ht="13.5">
      <c r="F31084" s="156" t="s">
        <v>5141</v>
      </c>
      <c r="H31084">
        <v>89467</v>
      </c>
    </row>
    <row r="31085" spans="6:8" ht="13.5">
      <c r="F31085" s="156" t="s">
        <v>5141</v>
      </c>
      <c r="H31085">
        <v>89467</v>
      </c>
    </row>
    <row r="31086" spans="6:8" ht="13.5">
      <c r="F31086" s="156" t="s">
        <v>5141</v>
      </c>
      <c r="H31086">
        <v>89467</v>
      </c>
    </row>
    <row r="31087" spans="6:8" ht="13.5">
      <c r="F31087" s="156" t="s">
        <v>5141</v>
      </c>
      <c r="H31087">
        <v>89467</v>
      </c>
    </row>
    <row r="31088" spans="6:8" ht="13.5">
      <c r="F31088" s="156" t="s">
        <v>5141</v>
      </c>
      <c r="H31088">
        <v>89467</v>
      </c>
    </row>
    <row r="31089" spans="6:8" ht="13.5">
      <c r="F31089" s="156" t="s">
        <v>5142</v>
      </c>
      <c r="H31089">
        <v>89468</v>
      </c>
    </row>
    <row r="31090" spans="6:8" ht="13.5">
      <c r="F31090" s="156" t="s">
        <v>5142</v>
      </c>
      <c r="H31090">
        <v>89468</v>
      </c>
    </row>
    <row r="31091" spans="6:8" ht="13.5">
      <c r="F31091" s="156" t="s">
        <v>5142</v>
      </c>
      <c r="H31091">
        <v>89468</v>
      </c>
    </row>
    <row r="31092" spans="6:8" ht="13.5">
      <c r="F31092" s="156" t="s">
        <v>5142</v>
      </c>
      <c r="H31092">
        <v>89468</v>
      </c>
    </row>
    <row r="31093" spans="6:8" ht="13.5">
      <c r="F31093" s="156" t="s">
        <v>5142</v>
      </c>
      <c r="H31093">
        <v>89468</v>
      </c>
    </row>
    <row r="31094" spans="6:8" ht="13.5">
      <c r="F31094" s="156" t="s">
        <v>5142</v>
      </c>
      <c r="H31094">
        <v>89468</v>
      </c>
    </row>
    <row r="31095" spans="6:8" ht="13.5">
      <c r="F31095" s="156" t="s">
        <v>5142</v>
      </c>
      <c r="H31095">
        <v>89468</v>
      </c>
    </row>
    <row r="31096" spans="6:8" ht="13.5">
      <c r="F31096" s="156" t="s">
        <v>5142</v>
      </c>
      <c r="H31096">
        <v>89468</v>
      </c>
    </row>
    <row r="31097" spans="6:8" ht="13.5">
      <c r="F31097" s="156" t="s">
        <v>5143</v>
      </c>
      <c r="H31097">
        <v>89469</v>
      </c>
    </row>
    <row r="31098" spans="6:8" ht="13.5">
      <c r="F31098" s="156" t="s">
        <v>5143</v>
      </c>
      <c r="H31098">
        <v>89469</v>
      </c>
    </row>
    <row r="31099" spans="6:8" ht="13.5">
      <c r="F31099" s="156" t="s">
        <v>5143</v>
      </c>
      <c r="H31099">
        <v>89469</v>
      </c>
    </row>
    <row r="31100" spans="6:8" ht="13.5">
      <c r="F31100" s="156" t="s">
        <v>5143</v>
      </c>
      <c r="H31100">
        <v>89469</v>
      </c>
    </row>
    <row r="31101" spans="6:8" ht="13.5">
      <c r="F31101" s="156" t="s">
        <v>5143</v>
      </c>
      <c r="H31101">
        <v>89469</v>
      </c>
    </row>
    <row r="31102" spans="6:8" ht="13.5">
      <c r="F31102" s="156" t="s">
        <v>5143</v>
      </c>
      <c r="H31102">
        <v>89469</v>
      </c>
    </row>
    <row r="31103" spans="6:8" ht="13.5">
      <c r="F31103" s="156" t="s">
        <v>5143</v>
      </c>
      <c r="H31103">
        <v>89469</v>
      </c>
    </row>
    <row r="31104" spans="6:8" ht="13.5">
      <c r="F31104" s="156" t="s">
        <v>5143</v>
      </c>
      <c r="H31104">
        <v>89469</v>
      </c>
    </row>
    <row r="31105" spans="6:8" ht="13.5">
      <c r="F31105" s="156" t="s">
        <v>5144</v>
      </c>
      <c r="H31105">
        <v>89470</v>
      </c>
    </row>
    <row r="31106" spans="6:8" ht="13.5">
      <c r="F31106" s="156" t="s">
        <v>5144</v>
      </c>
      <c r="H31106">
        <v>89470</v>
      </c>
    </row>
    <row r="31107" spans="6:8" ht="13.5">
      <c r="F31107" s="156" t="s">
        <v>5144</v>
      </c>
      <c r="H31107">
        <v>89470</v>
      </c>
    </row>
    <row r="31108" spans="6:8" ht="13.5">
      <c r="F31108" s="156" t="s">
        <v>5144</v>
      </c>
      <c r="H31108">
        <v>89470</v>
      </c>
    </row>
    <row r="31109" spans="6:8" ht="13.5">
      <c r="F31109" s="156" t="s">
        <v>5144</v>
      </c>
      <c r="H31109">
        <v>89470</v>
      </c>
    </row>
    <row r="31110" spans="6:8" ht="13.5">
      <c r="F31110" s="156" t="s">
        <v>5144</v>
      </c>
      <c r="H31110">
        <v>89470</v>
      </c>
    </row>
    <row r="31111" spans="6:8" ht="13.5">
      <c r="F31111" s="156" t="s">
        <v>5144</v>
      </c>
      <c r="H31111">
        <v>89470</v>
      </c>
    </row>
    <row r="31112" spans="6:8" ht="13.5">
      <c r="F31112" s="156" t="s">
        <v>5144</v>
      </c>
      <c r="H31112">
        <v>89470</v>
      </c>
    </row>
    <row r="31113" spans="6:8" ht="13.5">
      <c r="F31113" s="156" t="s">
        <v>5144</v>
      </c>
      <c r="H31113">
        <v>89470</v>
      </c>
    </row>
    <row r="31114" spans="6:8" ht="13.5">
      <c r="F31114" s="156" t="s">
        <v>5145</v>
      </c>
      <c r="H31114">
        <v>89471</v>
      </c>
    </row>
    <row r="31115" spans="6:8" ht="13.5">
      <c r="F31115" s="156" t="s">
        <v>5145</v>
      </c>
      <c r="H31115">
        <v>89471</v>
      </c>
    </row>
    <row r="31116" spans="6:8" ht="13.5">
      <c r="F31116" s="156" t="s">
        <v>5145</v>
      </c>
      <c r="H31116">
        <v>89471</v>
      </c>
    </row>
    <row r="31117" spans="6:8" ht="13.5">
      <c r="F31117" s="156" t="s">
        <v>5145</v>
      </c>
      <c r="H31117">
        <v>89471</v>
      </c>
    </row>
    <row r="31118" spans="6:8" ht="13.5">
      <c r="F31118" s="156" t="s">
        <v>5145</v>
      </c>
      <c r="H31118">
        <v>89471</v>
      </c>
    </row>
    <row r="31119" spans="6:8" ht="13.5">
      <c r="F31119" s="156" t="s">
        <v>5145</v>
      </c>
      <c r="H31119">
        <v>89471</v>
      </c>
    </row>
    <row r="31120" spans="6:8" ht="13.5">
      <c r="F31120" s="156" t="s">
        <v>5145</v>
      </c>
      <c r="H31120">
        <v>89471</v>
      </c>
    </row>
    <row r="31121" spans="6:8" ht="13.5">
      <c r="F31121" s="156" t="s">
        <v>5145</v>
      </c>
      <c r="H31121">
        <v>89471</v>
      </c>
    </row>
    <row r="31122" spans="6:8" ht="13.5">
      <c r="F31122" s="156" t="s">
        <v>5145</v>
      </c>
      <c r="H31122">
        <v>89471</v>
      </c>
    </row>
    <row r="31123" spans="6:8" ht="13.5">
      <c r="F31123" s="156" t="s">
        <v>5145</v>
      </c>
      <c r="H31123">
        <v>89471</v>
      </c>
    </row>
    <row r="31124" spans="6:8" ht="13.5">
      <c r="F31124" s="156" t="s">
        <v>5146</v>
      </c>
      <c r="H31124">
        <v>89472</v>
      </c>
    </row>
    <row r="31125" spans="6:8" ht="13.5">
      <c r="F31125" s="156" t="s">
        <v>5146</v>
      </c>
      <c r="H31125">
        <v>89472</v>
      </c>
    </row>
    <row r="31126" spans="6:8" ht="13.5">
      <c r="F31126" s="156" t="s">
        <v>5146</v>
      </c>
      <c r="H31126">
        <v>89472</v>
      </c>
    </row>
    <row r="31127" spans="6:8" ht="13.5">
      <c r="F31127" s="156" t="s">
        <v>5146</v>
      </c>
      <c r="H31127">
        <v>89472</v>
      </c>
    </row>
    <row r="31128" spans="6:8" ht="13.5">
      <c r="F31128" s="156" t="s">
        <v>5146</v>
      </c>
      <c r="H31128">
        <v>89472</v>
      </c>
    </row>
    <row r="31129" spans="6:8" ht="13.5">
      <c r="F31129" s="156" t="s">
        <v>5146</v>
      </c>
      <c r="H31129">
        <v>89472</v>
      </c>
    </row>
    <row r="31130" spans="6:8" ht="13.5">
      <c r="F31130" s="156" t="s">
        <v>5146</v>
      </c>
      <c r="H31130">
        <v>89472</v>
      </c>
    </row>
    <row r="31131" spans="6:8" ht="13.5">
      <c r="F31131" s="156" t="s">
        <v>5146</v>
      </c>
      <c r="H31131">
        <v>89472</v>
      </c>
    </row>
    <row r="31132" spans="6:8" ht="13.5">
      <c r="F31132" s="156" t="s">
        <v>5146</v>
      </c>
      <c r="H31132">
        <v>89472</v>
      </c>
    </row>
    <row r="31133" spans="6:8" ht="13.5">
      <c r="F31133" s="156" t="s">
        <v>5147</v>
      </c>
      <c r="H31133">
        <v>89473</v>
      </c>
    </row>
    <row r="31134" spans="6:8" ht="13.5">
      <c r="F31134" s="156" t="s">
        <v>5147</v>
      </c>
      <c r="H31134">
        <v>89473</v>
      </c>
    </row>
    <row r="31135" spans="6:8" ht="13.5">
      <c r="F31135" s="156" t="s">
        <v>5147</v>
      </c>
      <c r="H31135">
        <v>89473</v>
      </c>
    </row>
    <row r="31136" spans="6:8" ht="13.5">
      <c r="F31136" s="156" t="s">
        <v>5147</v>
      </c>
      <c r="H31136">
        <v>89473</v>
      </c>
    </row>
    <row r="31137" spans="6:8" ht="13.5">
      <c r="F31137" s="156" t="s">
        <v>5147</v>
      </c>
      <c r="H31137">
        <v>89473</v>
      </c>
    </row>
    <row r="31138" spans="6:8" ht="13.5">
      <c r="F31138" s="156" t="s">
        <v>5147</v>
      </c>
      <c r="H31138">
        <v>89473</v>
      </c>
    </row>
    <row r="31139" spans="6:8" ht="13.5">
      <c r="F31139" s="156" t="s">
        <v>5147</v>
      </c>
      <c r="H31139">
        <v>89473</v>
      </c>
    </row>
    <row r="31140" spans="6:8" ht="13.5">
      <c r="F31140" s="156" t="s">
        <v>5147</v>
      </c>
      <c r="H31140">
        <v>89473</v>
      </c>
    </row>
    <row r="31141" spans="6:8" ht="13.5">
      <c r="F31141" s="156" t="s">
        <v>5147</v>
      </c>
      <c r="H31141">
        <v>89473</v>
      </c>
    </row>
    <row r="31142" spans="6:8" ht="13.5">
      <c r="F31142" s="156" t="s">
        <v>5147</v>
      </c>
      <c r="H31142">
        <v>89473</v>
      </c>
    </row>
    <row r="31143" spans="6:8" ht="13.5">
      <c r="F31143" s="156" t="s">
        <v>5148</v>
      </c>
      <c r="H31143">
        <v>89474</v>
      </c>
    </row>
    <row r="31144" spans="6:8" ht="13.5">
      <c r="F31144" s="156" t="s">
        <v>5148</v>
      </c>
      <c r="H31144">
        <v>89474</v>
      </c>
    </row>
    <row r="31145" spans="6:8" ht="13.5">
      <c r="F31145" s="156" t="s">
        <v>5148</v>
      </c>
      <c r="H31145">
        <v>89474</v>
      </c>
    </row>
    <row r="31146" spans="6:8" ht="13.5">
      <c r="F31146" s="156" t="s">
        <v>5148</v>
      </c>
      <c r="H31146">
        <v>89474</v>
      </c>
    </row>
    <row r="31147" spans="6:8" ht="13.5">
      <c r="F31147" s="156" t="s">
        <v>5148</v>
      </c>
      <c r="H31147">
        <v>89474</v>
      </c>
    </row>
    <row r="31148" spans="6:8" ht="13.5">
      <c r="F31148" s="156" t="s">
        <v>5148</v>
      </c>
      <c r="H31148">
        <v>89474</v>
      </c>
    </row>
    <row r="31149" spans="6:8" ht="13.5">
      <c r="F31149" s="156" t="s">
        <v>5148</v>
      </c>
      <c r="H31149">
        <v>89474</v>
      </c>
    </row>
    <row r="31150" spans="6:8" ht="13.5">
      <c r="F31150" s="156" t="s">
        <v>5148</v>
      </c>
      <c r="H31150">
        <v>89474</v>
      </c>
    </row>
    <row r="31151" spans="6:8" ht="13.5">
      <c r="F31151" s="156" t="s">
        <v>5148</v>
      </c>
      <c r="H31151">
        <v>89474</v>
      </c>
    </row>
    <row r="31152" spans="6:8" ht="13.5">
      <c r="F31152" s="156" t="s">
        <v>5148</v>
      </c>
      <c r="H31152">
        <v>89474</v>
      </c>
    </row>
    <row r="31153" spans="6:8" ht="13.5">
      <c r="F31153" s="156" t="s">
        <v>5149</v>
      </c>
      <c r="H31153">
        <v>89475</v>
      </c>
    </row>
    <row r="31154" spans="6:8" ht="13.5">
      <c r="F31154" s="156" t="s">
        <v>5149</v>
      </c>
      <c r="H31154">
        <v>89475</v>
      </c>
    </row>
    <row r="31155" spans="6:8" ht="13.5">
      <c r="F31155" s="156" t="s">
        <v>5149</v>
      </c>
      <c r="H31155">
        <v>89475</v>
      </c>
    </row>
    <row r="31156" spans="6:8" ht="13.5">
      <c r="F31156" s="156" t="s">
        <v>5149</v>
      </c>
      <c r="H31156">
        <v>89475</v>
      </c>
    </row>
    <row r="31157" spans="6:8" ht="13.5">
      <c r="F31157" s="156" t="s">
        <v>5149</v>
      </c>
      <c r="H31157">
        <v>89475</v>
      </c>
    </row>
    <row r="31158" spans="6:8" ht="13.5">
      <c r="F31158" s="156" t="s">
        <v>5149</v>
      </c>
      <c r="H31158">
        <v>89475</v>
      </c>
    </row>
    <row r="31159" spans="6:8" ht="13.5">
      <c r="F31159" s="156" t="s">
        <v>5149</v>
      </c>
      <c r="H31159">
        <v>89475</v>
      </c>
    </row>
    <row r="31160" spans="6:8" ht="13.5">
      <c r="F31160" s="156" t="s">
        <v>5149</v>
      </c>
      <c r="H31160">
        <v>89475</v>
      </c>
    </row>
    <row r="31161" spans="6:8" ht="13.5">
      <c r="F31161" s="156" t="s">
        <v>5149</v>
      </c>
      <c r="H31161">
        <v>89475</v>
      </c>
    </row>
    <row r="31162" spans="6:8" ht="13.5">
      <c r="F31162" s="156" t="s">
        <v>5149</v>
      </c>
      <c r="H31162">
        <v>89475</v>
      </c>
    </row>
    <row r="31163" spans="6:8" ht="13.5">
      <c r="F31163" s="156" t="s">
        <v>5150</v>
      </c>
      <c r="H31163">
        <v>89476</v>
      </c>
    </row>
    <row r="31164" spans="6:8" ht="13.5">
      <c r="F31164" s="156" t="s">
        <v>5150</v>
      </c>
      <c r="H31164">
        <v>89476</v>
      </c>
    </row>
    <row r="31165" spans="6:8" ht="13.5">
      <c r="F31165" s="156" t="s">
        <v>5150</v>
      </c>
      <c r="H31165">
        <v>89476</v>
      </c>
    </row>
    <row r="31166" spans="6:8" ht="13.5">
      <c r="F31166" s="156" t="s">
        <v>5150</v>
      </c>
      <c r="H31166">
        <v>89476</v>
      </c>
    </row>
    <row r="31167" spans="6:8" ht="13.5">
      <c r="F31167" s="156" t="s">
        <v>5150</v>
      </c>
      <c r="H31167">
        <v>89476</v>
      </c>
    </row>
    <row r="31168" spans="6:8" ht="13.5">
      <c r="F31168" s="156" t="s">
        <v>5150</v>
      </c>
      <c r="H31168">
        <v>89476</v>
      </c>
    </row>
    <row r="31169" spans="6:8" ht="13.5">
      <c r="F31169" s="156" t="s">
        <v>5150</v>
      </c>
      <c r="H31169">
        <v>89476</v>
      </c>
    </row>
    <row r="31170" spans="6:8" ht="13.5">
      <c r="F31170" s="156" t="s">
        <v>5150</v>
      </c>
      <c r="H31170">
        <v>89476</v>
      </c>
    </row>
    <row r="31171" spans="6:8" ht="13.5">
      <c r="F31171" s="156" t="s">
        <v>5150</v>
      </c>
      <c r="H31171">
        <v>89476</v>
      </c>
    </row>
    <row r="31172" spans="6:8" ht="13.5">
      <c r="F31172" s="156" t="s">
        <v>5150</v>
      </c>
      <c r="H31172">
        <v>89476</v>
      </c>
    </row>
    <row r="31173" spans="6:8" ht="13.5">
      <c r="F31173" s="156" t="s">
        <v>5151</v>
      </c>
      <c r="H31173">
        <v>89477</v>
      </c>
    </row>
    <row r="31174" spans="6:8" ht="13.5">
      <c r="F31174" s="156" t="s">
        <v>5151</v>
      </c>
      <c r="H31174">
        <v>89477</v>
      </c>
    </row>
    <row r="31175" spans="6:8" ht="13.5">
      <c r="F31175" s="156" t="s">
        <v>5151</v>
      </c>
      <c r="H31175">
        <v>89477</v>
      </c>
    </row>
    <row r="31176" spans="6:8" ht="13.5">
      <c r="F31176" s="156" t="s">
        <v>5151</v>
      </c>
      <c r="H31176">
        <v>89477</v>
      </c>
    </row>
    <row r="31177" spans="6:8" ht="13.5">
      <c r="F31177" s="156" t="s">
        <v>5151</v>
      </c>
      <c r="H31177">
        <v>89477</v>
      </c>
    </row>
    <row r="31178" spans="6:8" ht="13.5">
      <c r="F31178" s="156" t="s">
        <v>5151</v>
      </c>
      <c r="H31178">
        <v>89477</v>
      </c>
    </row>
    <row r="31179" spans="6:8" ht="13.5">
      <c r="F31179" s="156" t="s">
        <v>5151</v>
      </c>
      <c r="H31179">
        <v>89477</v>
      </c>
    </row>
    <row r="31180" spans="6:8" ht="13.5">
      <c r="F31180" s="156" t="s">
        <v>5151</v>
      </c>
      <c r="H31180">
        <v>89477</v>
      </c>
    </row>
    <row r="31181" spans="6:8" ht="13.5">
      <c r="F31181" s="156" t="s">
        <v>5151</v>
      </c>
      <c r="H31181">
        <v>89477</v>
      </c>
    </row>
    <row r="31182" spans="6:8" ht="13.5">
      <c r="F31182" s="156" t="s">
        <v>5151</v>
      </c>
      <c r="H31182">
        <v>89477</v>
      </c>
    </row>
    <row r="31183" spans="6:8" ht="13.5">
      <c r="F31183" s="156" t="s">
        <v>5152</v>
      </c>
      <c r="H31183">
        <v>89478</v>
      </c>
    </row>
    <row r="31184" spans="6:8" ht="13.5">
      <c r="F31184" s="156" t="s">
        <v>5152</v>
      </c>
      <c r="H31184">
        <v>89478</v>
      </c>
    </row>
    <row r="31185" spans="6:8" ht="13.5">
      <c r="F31185" s="156" t="s">
        <v>5152</v>
      </c>
      <c r="H31185">
        <v>89478</v>
      </c>
    </row>
    <row r="31186" spans="6:8" ht="13.5">
      <c r="F31186" s="156" t="s">
        <v>5152</v>
      </c>
      <c r="H31186">
        <v>89478</v>
      </c>
    </row>
    <row r="31187" spans="6:8" ht="13.5">
      <c r="F31187" s="156" t="s">
        <v>5152</v>
      </c>
      <c r="H31187">
        <v>89478</v>
      </c>
    </row>
    <row r="31188" spans="6:8" ht="13.5">
      <c r="F31188" s="156" t="s">
        <v>5152</v>
      </c>
      <c r="H31188">
        <v>89478</v>
      </c>
    </row>
    <row r="31189" spans="6:8" ht="13.5">
      <c r="F31189" s="156" t="s">
        <v>5152</v>
      </c>
      <c r="H31189">
        <v>89478</v>
      </c>
    </row>
    <row r="31190" spans="6:8" ht="13.5">
      <c r="F31190" s="156" t="s">
        <v>5152</v>
      </c>
      <c r="H31190">
        <v>89478</v>
      </c>
    </row>
    <row r="31191" spans="6:8" ht="13.5">
      <c r="F31191" s="156" t="s">
        <v>5153</v>
      </c>
      <c r="H31191">
        <v>89479</v>
      </c>
    </row>
    <row r="31192" spans="6:8" ht="13.5">
      <c r="F31192" s="156" t="s">
        <v>5153</v>
      </c>
      <c r="H31192">
        <v>89479</v>
      </c>
    </row>
    <row r="31193" spans="6:8" ht="13.5">
      <c r="F31193" s="156" t="s">
        <v>5153</v>
      </c>
      <c r="H31193">
        <v>89479</v>
      </c>
    </row>
    <row r="31194" spans="6:8" ht="13.5">
      <c r="F31194" s="156" t="s">
        <v>5153</v>
      </c>
      <c r="H31194">
        <v>89479</v>
      </c>
    </row>
    <row r="31195" spans="6:8" ht="13.5">
      <c r="F31195" s="156" t="s">
        <v>5153</v>
      </c>
      <c r="H31195">
        <v>89479</v>
      </c>
    </row>
    <row r="31196" spans="6:8" ht="13.5">
      <c r="F31196" s="156" t="s">
        <v>5153</v>
      </c>
      <c r="H31196">
        <v>89479</v>
      </c>
    </row>
    <row r="31197" spans="6:8" ht="13.5">
      <c r="F31197" s="156" t="s">
        <v>5153</v>
      </c>
      <c r="H31197">
        <v>89479</v>
      </c>
    </row>
    <row r="31198" spans="6:8" ht="13.5">
      <c r="F31198" s="156" t="s">
        <v>5153</v>
      </c>
      <c r="H31198">
        <v>89479</v>
      </c>
    </row>
    <row r="31199" spans="6:8" ht="13.5">
      <c r="F31199" s="156" t="s">
        <v>5154</v>
      </c>
      <c r="H31199">
        <v>89480</v>
      </c>
    </row>
    <row r="31200" spans="6:8" ht="13.5">
      <c r="F31200" s="156" t="s">
        <v>5154</v>
      </c>
      <c r="H31200">
        <v>89480</v>
      </c>
    </row>
    <row r="31201" spans="6:8" ht="13.5">
      <c r="F31201" s="156" t="s">
        <v>5154</v>
      </c>
      <c r="H31201">
        <v>89480</v>
      </c>
    </row>
    <row r="31202" spans="6:8" ht="13.5">
      <c r="F31202" s="156" t="s">
        <v>5154</v>
      </c>
      <c r="H31202">
        <v>89480</v>
      </c>
    </row>
    <row r="31203" spans="6:8" ht="13.5">
      <c r="F31203" s="156" t="s">
        <v>5154</v>
      </c>
      <c r="H31203">
        <v>89480</v>
      </c>
    </row>
    <row r="31204" spans="6:8" ht="13.5">
      <c r="F31204" s="156" t="s">
        <v>5154</v>
      </c>
      <c r="H31204">
        <v>89480</v>
      </c>
    </row>
    <row r="31205" spans="6:8" ht="13.5">
      <c r="F31205" s="156" t="s">
        <v>5154</v>
      </c>
      <c r="H31205">
        <v>89480</v>
      </c>
    </row>
    <row r="31206" spans="6:8" ht="13.5">
      <c r="F31206" s="156" t="s">
        <v>5154</v>
      </c>
      <c r="H31206">
        <v>89480</v>
      </c>
    </row>
    <row r="31207" spans="6:8" ht="13.5">
      <c r="F31207" s="156" t="s">
        <v>5155</v>
      </c>
      <c r="H31207">
        <v>89483</v>
      </c>
    </row>
    <row r="31208" spans="6:8" ht="13.5">
      <c r="F31208" s="156" t="s">
        <v>5155</v>
      </c>
      <c r="H31208">
        <v>89483</v>
      </c>
    </row>
    <row r="31209" spans="6:8" ht="13.5">
      <c r="F31209" s="156" t="s">
        <v>5155</v>
      </c>
      <c r="H31209">
        <v>89483</v>
      </c>
    </row>
    <row r="31210" spans="6:8" ht="13.5">
      <c r="F31210" s="156" t="s">
        <v>5155</v>
      </c>
      <c r="H31210">
        <v>89483</v>
      </c>
    </row>
    <row r="31211" spans="6:8" ht="13.5">
      <c r="F31211" s="156" t="s">
        <v>5155</v>
      </c>
      <c r="H31211">
        <v>89483</v>
      </c>
    </row>
    <row r="31212" spans="6:8" ht="13.5">
      <c r="F31212" s="156" t="s">
        <v>5155</v>
      </c>
      <c r="H31212">
        <v>89483</v>
      </c>
    </row>
    <row r="31213" spans="6:8" ht="13.5">
      <c r="F31213" s="156" t="s">
        <v>5155</v>
      </c>
      <c r="H31213">
        <v>89483</v>
      </c>
    </row>
    <row r="31214" spans="6:8" ht="13.5">
      <c r="F31214" s="156" t="s">
        <v>5155</v>
      </c>
      <c r="H31214">
        <v>89483</v>
      </c>
    </row>
    <row r="31215" spans="6:8" ht="13.5">
      <c r="F31215" s="156" t="s">
        <v>5156</v>
      </c>
      <c r="H31215">
        <v>89484</v>
      </c>
    </row>
    <row r="31216" spans="6:8" ht="13.5">
      <c r="F31216" s="156" t="s">
        <v>5156</v>
      </c>
      <c r="H31216">
        <v>89484</v>
      </c>
    </row>
    <row r="31217" spans="6:8" ht="13.5">
      <c r="F31217" s="156" t="s">
        <v>5156</v>
      </c>
      <c r="H31217">
        <v>89484</v>
      </c>
    </row>
    <row r="31218" spans="6:8" ht="13.5">
      <c r="F31218" s="156" t="s">
        <v>5156</v>
      </c>
      <c r="H31218">
        <v>89484</v>
      </c>
    </row>
    <row r="31219" spans="6:8" ht="13.5">
      <c r="F31219" s="156" t="s">
        <v>5156</v>
      </c>
      <c r="H31219">
        <v>89484</v>
      </c>
    </row>
    <row r="31220" spans="6:8" ht="13.5">
      <c r="F31220" s="156" t="s">
        <v>5156</v>
      </c>
      <c r="H31220">
        <v>89484</v>
      </c>
    </row>
    <row r="31221" spans="6:8" ht="13.5">
      <c r="F31221" s="156" t="s">
        <v>5156</v>
      </c>
      <c r="H31221">
        <v>89484</v>
      </c>
    </row>
    <row r="31222" spans="6:8" ht="13.5">
      <c r="F31222" s="156" t="s">
        <v>5156</v>
      </c>
      <c r="H31222">
        <v>89484</v>
      </c>
    </row>
    <row r="31223" spans="6:8" ht="13.5">
      <c r="F31223" s="156" t="s">
        <v>5157</v>
      </c>
      <c r="H31223">
        <v>89486</v>
      </c>
    </row>
    <row r="31224" spans="6:8" ht="13.5">
      <c r="F31224" s="156" t="s">
        <v>5157</v>
      </c>
      <c r="H31224">
        <v>89486</v>
      </c>
    </row>
    <row r="31225" spans="6:8" ht="13.5">
      <c r="F31225" s="156" t="s">
        <v>5157</v>
      </c>
      <c r="H31225">
        <v>89486</v>
      </c>
    </row>
    <row r="31226" spans="6:8" ht="13.5">
      <c r="F31226" s="156" t="s">
        <v>5157</v>
      </c>
      <c r="H31226">
        <v>89486</v>
      </c>
    </row>
    <row r="31227" spans="6:8" ht="13.5">
      <c r="F31227" s="156" t="s">
        <v>5157</v>
      </c>
      <c r="H31227">
        <v>89486</v>
      </c>
    </row>
    <row r="31228" spans="6:8" ht="13.5">
      <c r="F31228" s="156" t="s">
        <v>5157</v>
      </c>
      <c r="H31228">
        <v>89486</v>
      </c>
    </row>
    <row r="31229" spans="6:8" ht="13.5">
      <c r="F31229" s="156" t="s">
        <v>5157</v>
      </c>
      <c r="H31229">
        <v>89486</v>
      </c>
    </row>
    <row r="31230" spans="6:8" ht="13.5">
      <c r="F31230" s="156" t="s">
        <v>5157</v>
      </c>
      <c r="H31230">
        <v>89486</v>
      </c>
    </row>
    <row r="31231" spans="6:8" ht="13.5">
      <c r="F31231" s="156" t="s">
        <v>5158</v>
      </c>
      <c r="H31231">
        <v>89487</v>
      </c>
    </row>
    <row r="31232" spans="6:8" ht="13.5">
      <c r="F31232" s="156" t="s">
        <v>5158</v>
      </c>
      <c r="H31232">
        <v>89487</v>
      </c>
    </row>
    <row r="31233" spans="6:8" ht="13.5">
      <c r="F31233" s="156" t="s">
        <v>5158</v>
      </c>
      <c r="H31233">
        <v>89487</v>
      </c>
    </row>
    <row r="31234" spans="6:8" ht="13.5">
      <c r="F31234" s="156" t="s">
        <v>5158</v>
      </c>
      <c r="H31234">
        <v>89487</v>
      </c>
    </row>
    <row r="31235" spans="6:8" ht="13.5">
      <c r="F31235" s="156" t="s">
        <v>5158</v>
      </c>
      <c r="H31235">
        <v>89487</v>
      </c>
    </row>
    <row r="31236" spans="6:8" ht="13.5">
      <c r="F31236" s="156" t="s">
        <v>5158</v>
      </c>
      <c r="H31236">
        <v>89487</v>
      </c>
    </row>
    <row r="31237" spans="6:8" ht="13.5">
      <c r="F31237" s="156" t="s">
        <v>5158</v>
      </c>
      <c r="H31237">
        <v>89487</v>
      </c>
    </row>
    <row r="31238" spans="6:8" ht="13.5">
      <c r="F31238" s="156" t="s">
        <v>5158</v>
      </c>
      <c r="H31238">
        <v>89487</v>
      </c>
    </row>
    <row r="31239" spans="6:8" ht="13.5">
      <c r="F31239" s="156" t="s">
        <v>5159</v>
      </c>
      <c r="H31239">
        <v>89488</v>
      </c>
    </row>
    <row r="31240" spans="6:8" ht="13.5">
      <c r="F31240" s="156" t="s">
        <v>5159</v>
      </c>
      <c r="H31240">
        <v>89488</v>
      </c>
    </row>
    <row r="31241" spans="6:8" ht="13.5">
      <c r="F31241" s="156" t="s">
        <v>5159</v>
      </c>
      <c r="H31241">
        <v>89488</v>
      </c>
    </row>
    <row r="31242" spans="6:8" ht="13.5">
      <c r="F31242" s="156" t="s">
        <v>5159</v>
      </c>
      <c r="H31242">
        <v>89488</v>
      </c>
    </row>
    <row r="31243" spans="6:8" ht="13.5">
      <c r="F31243" s="156" t="s">
        <v>5159</v>
      </c>
      <c r="H31243">
        <v>89488</v>
      </c>
    </row>
    <row r="31244" spans="6:8" ht="13.5">
      <c r="F31244" s="156" t="s">
        <v>5159</v>
      </c>
      <c r="H31244">
        <v>89488</v>
      </c>
    </row>
    <row r="31245" spans="6:8" ht="13.5">
      <c r="F31245" s="156" t="s">
        <v>5159</v>
      </c>
      <c r="H31245">
        <v>89488</v>
      </c>
    </row>
    <row r="31246" spans="6:8" ht="13.5">
      <c r="F31246" s="156" t="s">
        <v>5159</v>
      </c>
      <c r="H31246">
        <v>89488</v>
      </c>
    </row>
    <row r="31247" spans="6:8" ht="13.5">
      <c r="F31247" s="156" t="s">
        <v>5160</v>
      </c>
      <c r="H31247">
        <v>91815</v>
      </c>
    </row>
    <row r="31248" spans="6:8" ht="13.5">
      <c r="F31248" s="156" t="s">
        <v>5160</v>
      </c>
      <c r="H31248">
        <v>91815</v>
      </c>
    </row>
    <row r="31249" spans="6:8" ht="13.5">
      <c r="F31249" s="156" t="s">
        <v>5160</v>
      </c>
      <c r="H31249">
        <v>91815</v>
      </c>
    </row>
    <row r="31250" spans="6:8" ht="13.5">
      <c r="F31250" s="156" t="s">
        <v>5160</v>
      </c>
      <c r="H31250">
        <v>91815</v>
      </c>
    </row>
    <row r="31251" spans="6:8" ht="13.5">
      <c r="F31251" s="156" t="s">
        <v>5160</v>
      </c>
      <c r="H31251">
        <v>91815</v>
      </c>
    </row>
    <row r="31252" spans="6:8" ht="13.5">
      <c r="F31252" s="156" t="s">
        <v>5161</v>
      </c>
      <c r="H31252">
        <v>91816</v>
      </c>
    </row>
    <row r="31253" spans="6:8" ht="13.5">
      <c r="F31253" s="156" t="s">
        <v>5161</v>
      </c>
      <c r="H31253">
        <v>91816</v>
      </c>
    </row>
    <row r="31254" spans="6:8" ht="13.5">
      <c r="F31254" s="156" t="s">
        <v>5161</v>
      </c>
      <c r="H31254">
        <v>91816</v>
      </c>
    </row>
    <row r="31255" spans="6:8" ht="13.5">
      <c r="F31255" s="156" t="s">
        <v>5161</v>
      </c>
      <c r="H31255">
        <v>91816</v>
      </c>
    </row>
    <row r="31256" spans="6:8" ht="13.5">
      <c r="F31256" s="156" t="s">
        <v>5161</v>
      </c>
      <c r="H31256">
        <v>91816</v>
      </c>
    </row>
    <row r="31257" spans="6:8" ht="13.5">
      <c r="F31257" s="156" t="s">
        <v>5162</v>
      </c>
      <c r="H31257">
        <v>101161</v>
      </c>
    </row>
    <row r="31258" spans="6:8" ht="13.5">
      <c r="F31258" s="156" t="s">
        <v>5162</v>
      </c>
      <c r="H31258">
        <v>101161</v>
      </c>
    </row>
    <row r="31259" spans="6:8" ht="13.5">
      <c r="F31259" s="156" t="s">
        <v>5162</v>
      </c>
      <c r="H31259">
        <v>101161</v>
      </c>
    </row>
    <row r="31260" spans="6:8" ht="13.5">
      <c r="F31260" s="156" t="s">
        <v>5162</v>
      </c>
      <c r="H31260">
        <v>101161</v>
      </c>
    </row>
    <row r="31261" spans="6:8" ht="13.5">
      <c r="F31261" s="156" t="s">
        <v>5162</v>
      </c>
      <c r="H31261">
        <v>101161</v>
      </c>
    </row>
    <row r="31262" spans="6:8" ht="13.5">
      <c r="F31262" s="156" t="s">
        <v>5163</v>
      </c>
      <c r="H31262">
        <v>101163</v>
      </c>
    </row>
    <row r="31263" spans="6:8" ht="13.5">
      <c r="F31263" s="156" t="s">
        <v>5163</v>
      </c>
      <c r="H31263">
        <v>101163</v>
      </c>
    </row>
    <row r="31264" spans="6:8" ht="13.5">
      <c r="F31264" s="156" t="s">
        <v>5163</v>
      </c>
      <c r="H31264">
        <v>101163</v>
      </c>
    </row>
    <row r="31265" spans="6:8" ht="13.5">
      <c r="F31265" s="156" t="s">
        <v>5163</v>
      </c>
      <c r="H31265">
        <v>101163</v>
      </c>
    </row>
    <row r="31266" spans="6:8" ht="13.5">
      <c r="F31266" s="156" t="s">
        <v>5163</v>
      </c>
      <c r="H31266">
        <v>101163</v>
      </c>
    </row>
    <row r="31267" spans="6:8" ht="13.5">
      <c r="F31267" s="156" t="s">
        <v>5163</v>
      </c>
      <c r="H31267">
        <v>101163</v>
      </c>
    </row>
    <row r="31268" spans="6:8" ht="13.5">
      <c r="F31268" s="156" t="s">
        <v>5164</v>
      </c>
      <c r="H31268">
        <v>101164</v>
      </c>
    </row>
    <row r="31269" spans="6:8" ht="13.5">
      <c r="F31269" s="156" t="s">
        <v>5164</v>
      </c>
      <c r="H31269">
        <v>101164</v>
      </c>
    </row>
    <row r="31270" spans="6:8" ht="13.5">
      <c r="F31270" s="156" t="s">
        <v>5164</v>
      </c>
      <c r="H31270">
        <v>101164</v>
      </c>
    </row>
    <row r="31271" spans="6:8" ht="13.5">
      <c r="F31271" s="156" t="s">
        <v>5164</v>
      </c>
      <c r="H31271">
        <v>101164</v>
      </c>
    </row>
    <row r="31272" spans="6:8" ht="13.5">
      <c r="F31272" s="156" t="s">
        <v>5164</v>
      </c>
      <c r="H31272">
        <v>101164</v>
      </c>
    </row>
    <row r="31273" spans="6:8" ht="13.5">
      <c r="F31273" s="156" t="s">
        <v>5164</v>
      </c>
      <c r="H31273">
        <v>101164</v>
      </c>
    </row>
    <row r="31274" spans="6:8" ht="13.5">
      <c r="F31274" s="156" t="s">
        <v>5165</v>
      </c>
      <c r="H31274">
        <v>72178</v>
      </c>
    </row>
    <row r="31275" spans="6:8" ht="13.5">
      <c r="F31275" s="156" t="s">
        <v>5165</v>
      </c>
      <c r="H31275">
        <v>72178</v>
      </c>
    </row>
    <row r="31276" spans="6:8" ht="13.5">
      <c r="F31276" s="156" t="s">
        <v>5166</v>
      </c>
      <c r="H31276">
        <v>72179</v>
      </c>
    </row>
    <row r="31277" spans="6:8" ht="13.5">
      <c r="F31277" s="156" t="s">
        <v>5166</v>
      </c>
      <c r="H31277">
        <v>72179</v>
      </c>
    </row>
    <row r="31278" spans="6:8" ht="13.5">
      <c r="F31278" s="156" t="s">
        <v>5167</v>
      </c>
      <c r="H31278">
        <v>72180</v>
      </c>
    </row>
    <row r="31279" spans="6:8" ht="13.5">
      <c r="F31279" s="156" t="s">
        <v>5167</v>
      </c>
      <c r="H31279">
        <v>72180</v>
      </c>
    </row>
    <row r="31280" spans="6:8" ht="13.5">
      <c r="F31280" s="156" t="s">
        <v>5167</v>
      </c>
      <c r="H31280">
        <v>72180</v>
      </c>
    </row>
    <row r="31281" spans="6:8" ht="13.5">
      <c r="F31281" s="156" t="s">
        <v>5167</v>
      </c>
      <c r="H31281">
        <v>72180</v>
      </c>
    </row>
    <row r="31282" spans="6:8" ht="13.5">
      <c r="F31282" s="156" t="s">
        <v>5168</v>
      </c>
      <c r="H31282">
        <v>72181</v>
      </c>
    </row>
    <row r="31283" spans="6:8" ht="13.5">
      <c r="F31283" s="156" t="s">
        <v>5168</v>
      </c>
      <c r="H31283">
        <v>72181</v>
      </c>
    </row>
    <row r="31284" spans="6:8" ht="13.5">
      <c r="F31284" s="156" t="s">
        <v>5168</v>
      </c>
      <c r="H31284">
        <v>72181</v>
      </c>
    </row>
    <row r="31285" spans="6:8" ht="13.5">
      <c r="F31285" s="156" t="s">
        <v>5168</v>
      </c>
      <c r="H31285">
        <v>72181</v>
      </c>
    </row>
    <row r="31286" spans="6:8" ht="13.5">
      <c r="F31286" s="156" t="s">
        <v>5169</v>
      </c>
      <c r="H31286" t="s">
        <v>5169</v>
      </c>
    </row>
    <row r="31287" spans="6:8" ht="13.5">
      <c r="F31287" s="156" t="s">
        <v>5169</v>
      </c>
      <c r="H31287" t="s">
        <v>5169</v>
      </c>
    </row>
    <row r="31288" spans="6:8" ht="13.5">
      <c r="F31288" s="156" t="s">
        <v>5169</v>
      </c>
      <c r="H31288" t="s">
        <v>5169</v>
      </c>
    </row>
    <row r="31289" spans="6:8" ht="13.5">
      <c r="F31289" s="156" t="s">
        <v>5169</v>
      </c>
      <c r="H31289" t="s">
        <v>5169</v>
      </c>
    </row>
    <row r="31290" spans="6:8" ht="13.5">
      <c r="F31290" s="156" t="s">
        <v>5169</v>
      </c>
      <c r="H31290" t="s">
        <v>5169</v>
      </c>
    </row>
    <row r="31291" spans="6:8" ht="13.5">
      <c r="F31291" s="156" t="s">
        <v>5169</v>
      </c>
      <c r="H31291" t="s">
        <v>5169</v>
      </c>
    </row>
    <row r="31292" spans="6:8" ht="13.5">
      <c r="F31292" s="156" t="s">
        <v>5169</v>
      </c>
      <c r="H31292" t="s">
        <v>5169</v>
      </c>
    </row>
    <row r="31293" spans="6:8" ht="13.5">
      <c r="F31293" s="156" t="s">
        <v>5169</v>
      </c>
      <c r="H31293" t="s">
        <v>5169</v>
      </c>
    </row>
    <row r="31294" spans="6:8" ht="13.5">
      <c r="F31294" s="156" t="s">
        <v>5169</v>
      </c>
      <c r="H31294" t="s">
        <v>5169</v>
      </c>
    </row>
    <row r="31295" spans="6:8" ht="13.5">
      <c r="F31295" s="156" t="s">
        <v>5169</v>
      </c>
      <c r="H31295" t="s">
        <v>5169</v>
      </c>
    </row>
    <row r="31296" spans="6:8" ht="13.5">
      <c r="F31296" s="156" t="s">
        <v>5170</v>
      </c>
      <c r="H31296" t="s">
        <v>5170</v>
      </c>
    </row>
    <row r="31297" spans="6:8" ht="13.5">
      <c r="F31297" s="156" t="s">
        <v>5170</v>
      </c>
      <c r="H31297" t="s">
        <v>5170</v>
      </c>
    </row>
    <row r="31298" spans="6:8" ht="13.5">
      <c r="F31298" s="156" t="s">
        <v>5170</v>
      </c>
      <c r="H31298" t="s">
        <v>5170</v>
      </c>
    </row>
    <row r="31299" spans="6:8" ht="13.5">
      <c r="F31299" s="156" t="s">
        <v>5170</v>
      </c>
      <c r="H31299" t="s">
        <v>5170</v>
      </c>
    </row>
    <row r="31300" spans="6:8" ht="13.5">
      <c r="F31300" s="156" t="s">
        <v>5170</v>
      </c>
      <c r="H31300" t="s">
        <v>5170</v>
      </c>
    </row>
    <row r="31301" spans="6:8" ht="13.5">
      <c r="F31301" s="156" t="s">
        <v>5170</v>
      </c>
      <c r="H31301" t="s">
        <v>5170</v>
      </c>
    </row>
    <row r="31302" spans="6:8" ht="13.5">
      <c r="F31302" s="156" t="s">
        <v>5171</v>
      </c>
      <c r="H31302" t="s">
        <v>5171</v>
      </c>
    </row>
    <row r="31303" spans="6:8" ht="13.5">
      <c r="F31303" s="156" t="s">
        <v>5171</v>
      </c>
      <c r="H31303" t="s">
        <v>5171</v>
      </c>
    </row>
    <row r="31304" spans="6:8" ht="13.5">
      <c r="F31304" s="156" t="s">
        <v>5171</v>
      </c>
      <c r="H31304" t="s">
        <v>5171</v>
      </c>
    </row>
    <row r="31305" spans="6:8" ht="13.5">
      <c r="F31305" s="156" t="s">
        <v>5171</v>
      </c>
      <c r="H31305" t="s">
        <v>5171</v>
      </c>
    </row>
    <row r="31306" spans="6:8" ht="13.5">
      <c r="F31306" s="156" t="s">
        <v>5171</v>
      </c>
      <c r="H31306" t="s">
        <v>5171</v>
      </c>
    </row>
    <row r="31307" spans="6:8" ht="13.5">
      <c r="F31307" s="156" t="s">
        <v>5171</v>
      </c>
      <c r="H31307" t="s">
        <v>5171</v>
      </c>
    </row>
    <row r="31308" spans="6:8" ht="13.5">
      <c r="F31308" s="156" t="s">
        <v>5172</v>
      </c>
      <c r="H31308">
        <v>79627</v>
      </c>
    </row>
    <row r="31309" spans="6:8" ht="13.5">
      <c r="F31309" s="156" t="s">
        <v>5172</v>
      </c>
      <c r="H31309">
        <v>79627</v>
      </c>
    </row>
    <row r="31310" spans="6:8" ht="13.5">
      <c r="F31310" s="156" t="s">
        <v>5172</v>
      </c>
      <c r="H31310">
        <v>79627</v>
      </c>
    </row>
    <row r="31311" spans="6:8" ht="13.5">
      <c r="F31311" s="156" t="s">
        <v>5172</v>
      </c>
      <c r="H31311">
        <v>79627</v>
      </c>
    </row>
    <row r="31312" spans="6:8" ht="13.5">
      <c r="F31312" s="156" t="s">
        <v>5172</v>
      </c>
      <c r="H31312">
        <v>79627</v>
      </c>
    </row>
    <row r="31313" spans="6:8" ht="13.5">
      <c r="F31313" s="156" t="s">
        <v>5172</v>
      </c>
      <c r="H31313">
        <v>79627</v>
      </c>
    </row>
    <row r="31314" spans="6:8" ht="13.5">
      <c r="F31314" s="156" t="s">
        <v>5173</v>
      </c>
      <c r="H31314">
        <v>96358</v>
      </c>
    </row>
    <row r="31315" spans="6:8" ht="13.5">
      <c r="F31315" s="156" t="s">
        <v>5173</v>
      </c>
      <c r="H31315">
        <v>96358</v>
      </c>
    </row>
    <row r="31316" spans="6:8" ht="13.5">
      <c r="F31316" s="156" t="s">
        <v>5173</v>
      </c>
      <c r="H31316">
        <v>96358</v>
      </c>
    </row>
    <row r="31317" spans="6:8" ht="13.5">
      <c r="F31317" s="156" t="s">
        <v>5173</v>
      </c>
      <c r="H31317">
        <v>96358</v>
      </c>
    </row>
    <row r="31318" spans="6:8" ht="13.5">
      <c r="F31318" s="156" t="s">
        <v>5173</v>
      </c>
      <c r="H31318">
        <v>96358</v>
      </c>
    </row>
    <row r="31319" spans="6:8" ht="13.5">
      <c r="F31319" s="156" t="s">
        <v>5173</v>
      </c>
      <c r="H31319">
        <v>96358</v>
      </c>
    </row>
    <row r="31320" spans="6:8" ht="13.5">
      <c r="F31320" s="156" t="s">
        <v>5173</v>
      </c>
      <c r="H31320">
        <v>96358</v>
      </c>
    </row>
    <row r="31321" spans="6:8" ht="13.5">
      <c r="F31321" s="156" t="s">
        <v>5173</v>
      </c>
      <c r="H31321">
        <v>96358</v>
      </c>
    </row>
    <row r="31322" spans="6:8" ht="13.5">
      <c r="F31322" s="156" t="s">
        <v>5173</v>
      </c>
      <c r="H31322">
        <v>96358</v>
      </c>
    </row>
    <row r="31323" spans="6:8" ht="13.5">
      <c r="F31323" s="156" t="s">
        <v>5173</v>
      </c>
      <c r="H31323">
        <v>96358</v>
      </c>
    </row>
    <row r="31324" spans="6:8" ht="13.5">
      <c r="F31324" s="156" t="s">
        <v>5173</v>
      </c>
      <c r="H31324">
        <v>96358</v>
      </c>
    </row>
    <row r="31325" spans="6:8" ht="13.5">
      <c r="F31325" s="156" t="s">
        <v>5173</v>
      </c>
      <c r="H31325">
        <v>96358</v>
      </c>
    </row>
    <row r="31326" spans="6:8" ht="13.5">
      <c r="F31326" s="156" t="s">
        <v>5174</v>
      </c>
      <c r="H31326">
        <v>96359</v>
      </c>
    </row>
    <row r="31327" spans="6:8" ht="13.5">
      <c r="F31327" s="156" t="s">
        <v>5174</v>
      </c>
      <c r="H31327">
        <v>96359</v>
      </c>
    </row>
    <row r="31328" spans="6:8" ht="13.5">
      <c r="F31328" s="156" t="s">
        <v>5174</v>
      </c>
      <c r="H31328">
        <v>96359</v>
      </c>
    </row>
    <row r="31329" spans="6:8" ht="13.5">
      <c r="F31329" s="156" t="s">
        <v>5174</v>
      </c>
      <c r="H31329">
        <v>96359</v>
      </c>
    </row>
    <row r="31330" spans="6:8" ht="13.5">
      <c r="F31330" s="156" t="s">
        <v>5174</v>
      </c>
      <c r="H31330">
        <v>96359</v>
      </c>
    </row>
    <row r="31331" spans="6:8" ht="13.5">
      <c r="F31331" s="156" t="s">
        <v>5174</v>
      </c>
      <c r="H31331">
        <v>96359</v>
      </c>
    </row>
    <row r="31332" spans="6:8" ht="13.5">
      <c r="F31332" s="156" t="s">
        <v>5174</v>
      </c>
      <c r="H31332">
        <v>96359</v>
      </c>
    </row>
    <row r="31333" spans="6:8" ht="13.5">
      <c r="F31333" s="156" t="s">
        <v>5174</v>
      </c>
      <c r="H31333">
        <v>96359</v>
      </c>
    </row>
    <row r="31334" spans="6:8" ht="13.5">
      <c r="F31334" s="156" t="s">
        <v>5174</v>
      </c>
      <c r="H31334">
        <v>96359</v>
      </c>
    </row>
    <row r="31335" spans="6:8" ht="13.5">
      <c r="F31335" s="156" t="s">
        <v>5174</v>
      </c>
      <c r="H31335">
        <v>96359</v>
      </c>
    </row>
    <row r="31336" spans="6:8" ht="13.5">
      <c r="F31336" s="156" t="s">
        <v>5174</v>
      </c>
      <c r="H31336">
        <v>96359</v>
      </c>
    </row>
    <row r="31337" spans="6:8" ht="13.5">
      <c r="F31337" s="156" t="s">
        <v>5174</v>
      </c>
      <c r="H31337">
        <v>96359</v>
      </c>
    </row>
    <row r="31338" spans="6:8" ht="13.5">
      <c r="F31338" s="156" t="s">
        <v>5175</v>
      </c>
      <c r="H31338">
        <v>96360</v>
      </c>
    </row>
    <row r="31339" spans="6:8" ht="13.5">
      <c r="F31339" s="156" t="s">
        <v>5175</v>
      </c>
      <c r="H31339">
        <v>96360</v>
      </c>
    </row>
    <row r="31340" spans="6:8" ht="13.5">
      <c r="F31340" s="156" t="s">
        <v>5175</v>
      </c>
      <c r="H31340">
        <v>96360</v>
      </c>
    </row>
    <row r="31341" spans="6:8" ht="13.5">
      <c r="F31341" s="156" t="s">
        <v>5175</v>
      </c>
      <c r="H31341">
        <v>96360</v>
      </c>
    </row>
    <row r="31342" spans="6:8" ht="13.5">
      <c r="F31342" s="156" t="s">
        <v>5175</v>
      </c>
      <c r="H31342">
        <v>96360</v>
      </c>
    </row>
    <row r="31343" spans="6:8" ht="13.5">
      <c r="F31343" s="156" t="s">
        <v>5175</v>
      </c>
      <c r="H31343">
        <v>96360</v>
      </c>
    </row>
    <row r="31344" spans="6:8" ht="13.5">
      <c r="F31344" s="156" t="s">
        <v>5175</v>
      </c>
      <c r="H31344">
        <v>96360</v>
      </c>
    </row>
    <row r="31345" spans="6:8" ht="13.5">
      <c r="F31345" s="156" t="s">
        <v>5175</v>
      </c>
      <c r="H31345">
        <v>96360</v>
      </c>
    </row>
    <row r="31346" spans="6:8" ht="13.5">
      <c r="F31346" s="156" t="s">
        <v>5175</v>
      </c>
      <c r="H31346">
        <v>96360</v>
      </c>
    </row>
    <row r="31347" spans="6:8" ht="13.5">
      <c r="F31347" s="156" t="s">
        <v>5175</v>
      </c>
      <c r="H31347">
        <v>96360</v>
      </c>
    </row>
    <row r="31348" spans="6:8" ht="13.5">
      <c r="F31348" s="156" t="s">
        <v>5175</v>
      </c>
      <c r="H31348">
        <v>96360</v>
      </c>
    </row>
    <row r="31349" spans="6:8" ht="13.5">
      <c r="F31349" s="156" t="s">
        <v>5175</v>
      </c>
      <c r="H31349">
        <v>96360</v>
      </c>
    </row>
    <row r="31350" spans="6:8" ht="13.5">
      <c r="F31350" s="156" t="s">
        <v>5176</v>
      </c>
      <c r="H31350">
        <v>96361</v>
      </c>
    </row>
    <row r="31351" spans="6:8" ht="13.5">
      <c r="F31351" s="156" t="s">
        <v>5176</v>
      </c>
      <c r="H31351">
        <v>96361</v>
      </c>
    </row>
    <row r="31352" spans="6:8" ht="13.5">
      <c r="F31352" s="156" t="s">
        <v>5176</v>
      </c>
      <c r="H31352">
        <v>96361</v>
      </c>
    </row>
    <row r="31353" spans="6:8" ht="13.5">
      <c r="F31353" s="156" t="s">
        <v>5176</v>
      </c>
      <c r="H31353">
        <v>96361</v>
      </c>
    </row>
    <row r="31354" spans="6:8" ht="13.5">
      <c r="F31354" s="156" t="s">
        <v>5176</v>
      </c>
      <c r="H31354">
        <v>96361</v>
      </c>
    </row>
    <row r="31355" spans="6:8" ht="13.5">
      <c r="F31355" s="156" t="s">
        <v>5176</v>
      </c>
      <c r="H31355">
        <v>96361</v>
      </c>
    </row>
    <row r="31356" spans="6:8" ht="13.5">
      <c r="F31356" s="156" t="s">
        <v>5176</v>
      </c>
      <c r="H31356">
        <v>96361</v>
      </c>
    </row>
    <row r="31357" spans="6:8" ht="13.5">
      <c r="F31357" s="156" t="s">
        <v>5176</v>
      </c>
      <c r="H31357">
        <v>96361</v>
      </c>
    </row>
    <row r="31358" spans="6:8" ht="13.5">
      <c r="F31358" s="156" t="s">
        <v>5176</v>
      </c>
      <c r="H31358">
        <v>96361</v>
      </c>
    </row>
    <row r="31359" spans="6:8" ht="13.5">
      <c r="F31359" s="156" t="s">
        <v>5176</v>
      </c>
      <c r="H31359">
        <v>96361</v>
      </c>
    </row>
    <row r="31360" spans="6:8" ht="13.5">
      <c r="F31360" s="156" t="s">
        <v>5176</v>
      </c>
      <c r="H31360">
        <v>96361</v>
      </c>
    </row>
    <row r="31361" spans="6:8" ht="13.5">
      <c r="F31361" s="156" t="s">
        <v>5176</v>
      </c>
      <c r="H31361">
        <v>96361</v>
      </c>
    </row>
    <row r="31362" spans="6:8" ht="13.5">
      <c r="F31362" s="156" t="s">
        <v>5177</v>
      </c>
      <c r="H31362">
        <v>96362</v>
      </c>
    </row>
    <row r="31363" spans="6:8" ht="13.5">
      <c r="F31363" s="156" t="s">
        <v>5177</v>
      </c>
      <c r="H31363">
        <v>96362</v>
      </c>
    </row>
    <row r="31364" spans="6:8" ht="13.5">
      <c r="F31364" s="156" t="s">
        <v>5177</v>
      </c>
      <c r="H31364">
        <v>96362</v>
      </c>
    </row>
    <row r="31365" spans="6:8" ht="13.5">
      <c r="F31365" s="156" t="s">
        <v>5177</v>
      </c>
      <c r="H31365">
        <v>96362</v>
      </c>
    </row>
    <row r="31366" spans="6:8" ht="13.5">
      <c r="F31366" s="156" t="s">
        <v>5177</v>
      </c>
      <c r="H31366">
        <v>96362</v>
      </c>
    </row>
    <row r="31367" spans="6:8" ht="13.5">
      <c r="F31367" s="156" t="s">
        <v>5177</v>
      </c>
      <c r="H31367">
        <v>96362</v>
      </c>
    </row>
    <row r="31368" spans="6:8" ht="13.5">
      <c r="F31368" s="156" t="s">
        <v>5177</v>
      </c>
      <c r="H31368">
        <v>96362</v>
      </c>
    </row>
    <row r="31369" spans="6:8" ht="13.5">
      <c r="F31369" s="156" t="s">
        <v>5177</v>
      </c>
      <c r="H31369">
        <v>96362</v>
      </c>
    </row>
    <row r="31370" spans="6:8" ht="13.5">
      <c r="F31370" s="156" t="s">
        <v>5177</v>
      </c>
      <c r="H31370">
        <v>96362</v>
      </c>
    </row>
    <row r="31371" spans="6:8" ht="13.5">
      <c r="F31371" s="156" t="s">
        <v>5177</v>
      </c>
      <c r="H31371">
        <v>96362</v>
      </c>
    </row>
    <row r="31372" spans="6:8" ht="13.5">
      <c r="F31372" s="156" t="s">
        <v>5177</v>
      </c>
      <c r="H31372">
        <v>96362</v>
      </c>
    </row>
    <row r="31373" spans="6:8" ht="13.5">
      <c r="F31373" s="156" t="s">
        <v>5177</v>
      </c>
      <c r="H31373">
        <v>96362</v>
      </c>
    </row>
    <row r="31374" spans="6:8" ht="13.5">
      <c r="F31374" s="156" t="s">
        <v>5177</v>
      </c>
      <c r="H31374">
        <v>96362</v>
      </c>
    </row>
    <row r="31375" spans="6:8" ht="13.5">
      <c r="F31375" s="156" t="s">
        <v>5178</v>
      </c>
      <c r="H31375">
        <v>96363</v>
      </c>
    </row>
    <row r="31376" spans="6:8" ht="13.5">
      <c r="F31376" s="156" t="s">
        <v>5178</v>
      </c>
      <c r="H31376">
        <v>96363</v>
      </c>
    </row>
    <row r="31377" spans="6:8" ht="13.5">
      <c r="F31377" s="156" t="s">
        <v>5178</v>
      </c>
      <c r="H31377">
        <v>96363</v>
      </c>
    </row>
    <row r="31378" spans="6:8" ht="13.5">
      <c r="F31378" s="156" t="s">
        <v>5178</v>
      </c>
      <c r="H31378">
        <v>96363</v>
      </c>
    </row>
    <row r="31379" spans="6:8" ht="13.5">
      <c r="F31379" s="156" t="s">
        <v>5178</v>
      </c>
      <c r="H31379">
        <v>96363</v>
      </c>
    </row>
    <row r="31380" spans="6:8" ht="13.5">
      <c r="F31380" s="156" t="s">
        <v>5178</v>
      </c>
      <c r="H31380">
        <v>96363</v>
      </c>
    </row>
    <row r="31381" spans="6:8" ht="13.5">
      <c r="F31381" s="156" t="s">
        <v>5178</v>
      </c>
      <c r="H31381">
        <v>96363</v>
      </c>
    </row>
    <row r="31382" spans="6:8" ht="13.5">
      <c r="F31382" s="156" t="s">
        <v>5178</v>
      </c>
      <c r="H31382">
        <v>96363</v>
      </c>
    </row>
    <row r="31383" spans="6:8" ht="13.5">
      <c r="F31383" s="156" t="s">
        <v>5178</v>
      </c>
      <c r="H31383">
        <v>96363</v>
      </c>
    </row>
    <row r="31384" spans="6:8" ht="13.5">
      <c r="F31384" s="156" t="s">
        <v>5178</v>
      </c>
      <c r="H31384">
        <v>96363</v>
      </c>
    </row>
    <row r="31385" spans="6:8" ht="13.5">
      <c r="F31385" s="156" t="s">
        <v>5178</v>
      </c>
      <c r="H31385">
        <v>96363</v>
      </c>
    </row>
    <row r="31386" spans="6:8" ht="13.5">
      <c r="F31386" s="156" t="s">
        <v>5178</v>
      </c>
      <c r="H31386">
        <v>96363</v>
      </c>
    </row>
    <row r="31387" spans="6:8" ht="13.5">
      <c r="F31387" s="156" t="s">
        <v>5178</v>
      </c>
      <c r="H31387">
        <v>96363</v>
      </c>
    </row>
    <row r="31388" spans="6:8" ht="13.5">
      <c r="F31388" s="156" t="s">
        <v>5179</v>
      </c>
      <c r="H31388">
        <v>96364</v>
      </c>
    </row>
    <row r="31389" spans="6:8" ht="13.5">
      <c r="F31389" s="156" t="s">
        <v>5179</v>
      </c>
      <c r="H31389">
        <v>96364</v>
      </c>
    </row>
    <row r="31390" spans="6:8" ht="13.5">
      <c r="F31390" s="156" t="s">
        <v>5179</v>
      </c>
      <c r="H31390">
        <v>96364</v>
      </c>
    </row>
    <row r="31391" spans="6:8" ht="13.5">
      <c r="F31391" s="156" t="s">
        <v>5179</v>
      </c>
      <c r="H31391">
        <v>96364</v>
      </c>
    </row>
    <row r="31392" spans="6:8" ht="13.5">
      <c r="F31392" s="156" t="s">
        <v>5179</v>
      </c>
      <c r="H31392">
        <v>96364</v>
      </c>
    </row>
    <row r="31393" spans="6:8" ht="13.5">
      <c r="F31393" s="156" t="s">
        <v>5179</v>
      </c>
      <c r="H31393">
        <v>96364</v>
      </c>
    </row>
    <row r="31394" spans="6:8" ht="13.5">
      <c r="F31394" s="156" t="s">
        <v>5179</v>
      </c>
      <c r="H31394">
        <v>96364</v>
      </c>
    </row>
    <row r="31395" spans="6:8" ht="13.5">
      <c r="F31395" s="156" t="s">
        <v>5179</v>
      </c>
      <c r="H31395">
        <v>96364</v>
      </c>
    </row>
    <row r="31396" spans="6:8" ht="13.5">
      <c r="F31396" s="156" t="s">
        <v>5179</v>
      </c>
      <c r="H31396">
        <v>96364</v>
      </c>
    </row>
    <row r="31397" spans="6:8" ht="13.5">
      <c r="F31397" s="156" t="s">
        <v>5179</v>
      </c>
      <c r="H31397">
        <v>96364</v>
      </c>
    </row>
    <row r="31398" spans="6:8" ht="13.5">
      <c r="F31398" s="156" t="s">
        <v>5179</v>
      </c>
      <c r="H31398">
        <v>96364</v>
      </c>
    </row>
    <row r="31399" spans="6:8" ht="13.5">
      <c r="F31399" s="156" t="s">
        <v>5179</v>
      </c>
      <c r="H31399">
        <v>96364</v>
      </c>
    </row>
    <row r="31400" spans="6:8" ht="13.5">
      <c r="F31400" s="156" t="s">
        <v>5179</v>
      </c>
      <c r="H31400">
        <v>96364</v>
      </c>
    </row>
    <row r="31401" spans="6:8" ht="13.5">
      <c r="F31401" s="156" t="s">
        <v>5180</v>
      </c>
      <c r="H31401">
        <v>96365</v>
      </c>
    </row>
    <row r="31402" spans="6:8" ht="13.5">
      <c r="F31402" s="156" t="s">
        <v>5180</v>
      </c>
      <c r="H31402">
        <v>96365</v>
      </c>
    </row>
    <row r="31403" spans="6:8" ht="13.5">
      <c r="F31403" s="156" t="s">
        <v>5180</v>
      </c>
      <c r="H31403">
        <v>96365</v>
      </c>
    </row>
    <row r="31404" spans="6:8" ht="13.5">
      <c r="F31404" s="156" t="s">
        <v>5180</v>
      </c>
      <c r="H31404">
        <v>96365</v>
      </c>
    </row>
    <row r="31405" spans="6:8" ht="13.5">
      <c r="F31405" s="156" t="s">
        <v>5180</v>
      </c>
      <c r="H31405">
        <v>96365</v>
      </c>
    </row>
    <row r="31406" spans="6:8" ht="13.5">
      <c r="F31406" s="156" t="s">
        <v>5180</v>
      </c>
      <c r="H31406">
        <v>96365</v>
      </c>
    </row>
    <row r="31407" spans="6:8" ht="13.5">
      <c r="F31407" s="156" t="s">
        <v>5180</v>
      </c>
      <c r="H31407">
        <v>96365</v>
      </c>
    </row>
    <row r="31408" spans="6:8" ht="13.5">
      <c r="F31408" s="156" t="s">
        <v>5180</v>
      </c>
      <c r="H31408">
        <v>96365</v>
      </c>
    </row>
    <row r="31409" spans="6:8" ht="13.5">
      <c r="F31409" s="156" t="s">
        <v>5180</v>
      </c>
      <c r="H31409">
        <v>96365</v>
      </c>
    </row>
    <row r="31410" spans="6:8" ht="13.5">
      <c r="F31410" s="156" t="s">
        <v>5180</v>
      </c>
      <c r="H31410">
        <v>96365</v>
      </c>
    </row>
    <row r="31411" spans="6:8" ht="13.5">
      <c r="F31411" s="156" t="s">
        <v>5180</v>
      </c>
      <c r="H31411">
        <v>96365</v>
      </c>
    </row>
    <row r="31412" spans="6:8" ht="13.5">
      <c r="F31412" s="156" t="s">
        <v>5180</v>
      </c>
      <c r="H31412">
        <v>96365</v>
      </c>
    </row>
    <row r="31413" spans="6:8" ht="13.5">
      <c r="F31413" s="156" t="s">
        <v>5180</v>
      </c>
      <c r="H31413">
        <v>96365</v>
      </c>
    </row>
    <row r="31414" spans="6:8" ht="13.5">
      <c r="F31414" s="156" t="s">
        <v>5181</v>
      </c>
      <c r="H31414">
        <v>96366</v>
      </c>
    </row>
    <row r="31415" spans="6:8" ht="13.5">
      <c r="F31415" s="156" t="s">
        <v>5181</v>
      </c>
      <c r="H31415">
        <v>96366</v>
      </c>
    </row>
    <row r="31416" spans="6:8" ht="13.5">
      <c r="F31416" s="156" t="s">
        <v>5181</v>
      </c>
      <c r="H31416">
        <v>96366</v>
      </c>
    </row>
    <row r="31417" spans="6:8" ht="13.5">
      <c r="F31417" s="156" t="s">
        <v>5181</v>
      </c>
      <c r="H31417">
        <v>96366</v>
      </c>
    </row>
    <row r="31418" spans="6:8" ht="13.5">
      <c r="F31418" s="156" t="s">
        <v>5181</v>
      </c>
      <c r="H31418">
        <v>96366</v>
      </c>
    </row>
    <row r="31419" spans="6:8" ht="13.5">
      <c r="F31419" s="156" t="s">
        <v>5181</v>
      </c>
      <c r="H31419">
        <v>96366</v>
      </c>
    </row>
    <row r="31420" spans="6:8" ht="13.5">
      <c r="F31420" s="156" t="s">
        <v>5181</v>
      </c>
      <c r="H31420">
        <v>96366</v>
      </c>
    </row>
    <row r="31421" spans="6:8" ht="13.5">
      <c r="F31421" s="156" t="s">
        <v>5181</v>
      </c>
      <c r="H31421">
        <v>96366</v>
      </c>
    </row>
    <row r="31422" spans="6:8" ht="13.5">
      <c r="F31422" s="156" t="s">
        <v>5181</v>
      </c>
      <c r="H31422">
        <v>96366</v>
      </c>
    </row>
    <row r="31423" spans="6:8" ht="13.5">
      <c r="F31423" s="156" t="s">
        <v>5181</v>
      </c>
      <c r="H31423">
        <v>96366</v>
      </c>
    </row>
    <row r="31424" spans="6:8" ht="13.5">
      <c r="F31424" s="156" t="s">
        <v>5181</v>
      </c>
      <c r="H31424">
        <v>96366</v>
      </c>
    </row>
    <row r="31425" spans="6:8" ht="13.5">
      <c r="F31425" s="156" t="s">
        <v>5181</v>
      </c>
      <c r="H31425">
        <v>96366</v>
      </c>
    </row>
    <row r="31426" spans="6:8" ht="13.5">
      <c r="F31426" s="156" t="s">
        <v>5181</v>
      </c>
      <c r="H31426">
        <v>96366</v>
      </c>
    </row>
    <row r="31427" spans="6:8" ht="13.5">
      <c r="F31427" s="156" t="s">
        <v>5182</v>
      </c>
      <c r="H31427">
        <v>96367</v>
      </c>
    </row>
    <row r="31428" spans="6:8" ht="13.5">
      <c r="F31428" s="156" t="s">
        <v>5182</v>
      </c>
      <c r="H31428">
        <v>96367</v>
      </c>
    </row>
    <row r="31429" spans="6:8" ht="13.5">
      <c r="F31429" s="156" t="s">
        <v>5182</v>
      </c>
      <c r="H31429">
        <v>96367</v>
      </c>
    </row>
    <row r="31430" spans="6:8" ht="13.5">
      <c r="F31430" s="156" t="s">
        <v>5182</v>
      </c>
      <c r="H31430">
        <v>96367</v>
      </c>
    </row>
    <row r="31431" spans="6:8" ht="13.5">
      <c r="F31431" s="156" t="s">
        <v>5182</v>
      </c>
      <c r="H31431">
        <v>96367</v>
      </c>
    </row>
    <row r="31432" spans="6:8" ht="13.5">
      <c r="F31432" s="156" t="s">
        <v>5182</v>
      </c>
      <c r="H31432">
        <v>96367</v>
      </c>
    </row>
    <row r="31433" spans="6:8" ht="13.5">
      <c r="F31433" s="156" t="s">
        <v>5182</v>
      </c>
      <c r="H31433">
        <v>96367</v>
      </c>
    </row>
    <row r="31434" spans="6:8" ht="13.5">
      <c r="F31434" s="156" t="s">
        <v>5182</v>
      </c>
      <c r="H31434">
        <v>96367</v>
      </c>
    </row>
    <row r="31435" spans="6:8" ht="13.5">
      <c r="F31435" s="156" t="s">
        <v>5182</v>
      </c>
      <c r="H31435">
        <v>96367</v>
      </c>
    </row>
    <row r="31436" spans="6:8" ht="13.5">
      <c r="F31436" s="156" t="s">
        <v>5182</v>
      </c>
      <c r="H31436">
        <v>96367</v>
      </c>
    </row>
    <row r="31437" spans="6:8" ht="13.5">
      <c r="F31437" s="156" t="s">
        <v>5182</v>
      </c>
      <c r="H31437">
        <v>96367</v>
      </c>
    </row>
    <row r="31438" spans="6:8" ht="13.5">
      <c r="F31438" s="156" t="s">
        <v>5182</v>
      </c>
      <c r="H31438">
        <v>96367</v>
      </c>
    </row>
    <row r="31439" spans="6:8" ht="13.5">
      <c r="F31439" s="156" t="s">
        <v>5182</v>
      </c>
      <c r="H31439">
        <v>96367</v>
      </c>
    </row>
    <row r="31440" spans="6:8" ht="13.5">
      <c r="F31440" s="156" t="s">
        <v>5183</v>
      </c>
      <c r="H31440">
        <v>96368</v>
      </c>
    </row>
    <row r="31441" spans="6:8" ht="13.5">
      <c r="F31441" s="156" t="s">
        <v>5183</v>
      </c>
      <c r="H31441">
        <v>96368</v>
      </c>
    </row>
    <row r="31442" spans="6:8" ht="13.5">
      <c r="F31442" s="156" t="s">
        <v>5183</v>
      </c>
      <c r="H31442">
        <v>96368</v>
      </c>
    </row>
    <row r="31443" spans="6:8" ht="13.5">
      <c r="F31443" s="156" t="s">
        <v>5183</v>
      </c>
      <c r="H31443">
        <v>96368</v>
      </c>
    </row>
    <row r="31444" spans="6:8" ht="13.5">
      <c r="F31444" s="156" t="s">
        <v>5183</v>
      </c>
      <c r="H31444">
        <v>96368</v>
      </c>
    </row>
    <row r="31445" spans="6:8" ht="13.5">
      <c r="F31445" s="156" t="s">
        <v>5183</v>
      </c>
      <c r="H31445">
        <v>96368</v>
      </c>
    </row>
    <row r="31446" spans="6:8" ht="13.5">
      <c r="F31446" s="156" t="s">
        <v>5183</v>
      </c>
      <c r="H31446">
        <v>96368</v>
      </c>
    </row>
    <row r="31447" spans="6:8" ht="13.5">
      <c r="F31447" s="156" t="s">
        <v>5183</v>
      </c>
      <c r="H31447">
        <v>96368</v>
      </c>
    </row>
    <row r="31448" spans="6:8" ht="13.5">
      <c r="F31448" s="156" t="s">
        <v>5183</v>
      </c>
      <c r="H31448">
        <v>96368</v>
      </c>
    </row>
    <row r="31449" spans="6:8" ht="13.5">
      <c r="F31449" s="156" t="s">
        <v>5183</v>
      </c>
      <c r="H31449">
        <v>96368</v>
      </c>
    </row>
    <row r="31450" spans="6:8" ht="13.5">
      <c r="F31450" s="156" t="s">
        <v>5183</v>
      </c>
      <c r="H31450">
        <v>96368</v>
      </c>
    </row>
    <row r="31451" spans="6:8" ht="13.5">
      <c r="F31451" s="156" t="s">
        <v>5183</v>
      </c>
      <c r="H31451">
        <v>96368</v>
      </c>
    </row>
    <row r="31452" spans="6:8" ht="13.5">
      <c r="F31452" s="156" t="s">
        <v>5183</v>
      </c>
      <c r="H31452">
        <v>96368</v>
      </c>
    </row>
    <row r="31453" spans="6:8" ht="13.5">
      <c r="F31453" s="156" t="s">
        <v>5184</v>
      </c>
      <c r="H31453">
        <v>96369</v>
      </c>
    </row>
    <row r="31454" spans="6:8" ht="13.5">
      <c r="F31454" s="156" t="s">
        <v>5184</v>
      </c>
      <c r="H31454">
        <v>96369</v>
      </c>
    </row>
    <row r="31455" spans="6:8" ht="13.5">
      <c r="F31455" s="156" t="s">
        <v>5184</v>
      </c>
      <c r="H31455">
        <v>96369</v>
      </c>
    </row>
    <row r="31456" spans="6:8" ht="13.5">
      <c r="F31456" s="156" t="s">
        <v>5184</v>
      </c>
      <c r="H31456">
        <v>96369</v>
      </c>
    </row>
    <row r="31457" spans="6:8" ht="13.5">
      <c r="F31457" s="156" t="s">
        <v>5184</v>
      </c>
      <c r="H31457">
        <v>96369</v>
      </c>
    </row>
    <row r="31458" spans="6:8" ht="13.5">
      <c r="F31458" s="156" t="s">
        <v>5184</v>
      </c>
      <c r="H31458">
        <v>96369</v>
      </c>
    </row>
    <row r="31459" spans="6:8" ht="13.5">
      <c r="F31459" s="156" t="s">
        <v>5184</v>
      </c>
      <c r="H31459">
        <v>96369</v>
      </c>
    </row>
    <row r="31460" spans="6:8" ht="13.5">
      <c r="F31460" s="156" t="s">
        <v>5184</v>
      </c>
      <c r="H31460">
        <v>96369</v>
      </c>
    </row>
    <row r="31461" spans="6:8" ht="13.5">
      <c r="F31461" s="156" t="s">
        <v>5184</v>
      </c>
      <c r="H31461">
        <v>96369</v>
      </c>
    </row>
    <row r="31462" spans="6:8" ht="13.5">
      <c r="F31462" s="156" t="s">
        <v>5184</v>
      </c>
      <c r="H31462">
        <v>96369</v>
      </c>
    </row>
    <row r="31463" spans="6:8" ht="13.5">
      <c r="F31463" s="156" t="s">
        <v>5184</v>
      </c>
      <c r="H31463">
        <v>96369</v>
      </c>
    </row>
    <row r="31464" spans="6:8" ht="13.5">
      <c r="F31464" s="156" t="s">
        <v>5184</v>
      </c>
      <c r="H31464">
        <v>96369</v>
      </c>
    </row>
    <row r="31465" spans="6:8" ht="13.5">
      <c r="F31465" s="156" t="s">
        <v>5184</v>
      </c>
      <c r="H31465">
        <v>96369</v>
      </c>
    </row>
    <row r="31466" spans="6:8" ht="13.5">
      <c r="F31466" s="156" t="s">
        <v>5185</v>
      </c>
      <c r="H31466">
        <v>96370</v>
      </c>
    </row>
    <row r="31467" spans="6:8" ht="13.5">
      <c r="F31467" s="156" t="s">
        <v>5185</v>
      </c>
      <c r="H31467">
        <v>96370</v>
      </c>
    </row>
    <row r="31468" spans="6:8" ht="13.5">
      <c r="F31468" s="156" t="s">
        <v>5185</v>
      </c>
      <c r="H31468">
        <v>96370</v>
      </c>
    </row>
    <row r="31469" spans="6:8" ht="13.5">
      <c r="F31469" s="156" t="s">
        <v>5185</v>
      </c>
      <c r="H31469">
        <v>96370</v>
      </c>
    </row>
    <row r="31470" spans="6:8" ht="13.5">
      <c r="F31470" s="156" t="s">
        <v>5185</v>
      </c>
      <c r="H31470">
        <v>96370</v>
      </c>
    </row>
    <row r="31471" spans="6:8" ht="13.5">
      <c r="F31471" s="156" t="s">
        <v>5185</v>
      </c>
      <c r="H31471">
        <v>96370</v>
      </c>
    </row>
    <row r="31472" spans="6:8" ht="13.5">
      <c r="F31472" s="156" t="s">
        <v>5185</v>
      </c>
      <c r="H31472">
        <v>96370</v>
      </c>
    </row>
    <row r="31473" spans="6:8" ht="13.5">
      <c r="F31473" s="156" t="s">
        <v>5185</v>
      </c>
      <c r="H31473">
        <v>96370</v>
      </c>
    </row>
    <row r="31474" spans="6:8" ht="13.5">
      <c r="F31474" s="156" t="s">
        <v>5185</v>
      </c>
      <c r="H31474">
        <v>96370</v>
      </c>
    </row>
    <row r="31475" spans="6:8" ht="13.5">
      <c r="F31475" s="156" t="s">
        <v>5185</v>
      </c>
      <c r="H31475">
        <v>96370</v>
      </c>
    </row>
    <row r="31476" spans="6:8" ht="13.5">
      <c r="F31476" s="156" t="s">
        <v>5185</v>
      </c>
      <c r="H31476">
        <v>96370</v>
      </c>
    </row>
    <row r="31477" spans="6:8" ht="13.5">
      <c r="F31477" s="156" t="s">
        <v>5185</v>
      </c>
      <c r="H31477">
        <v>96370</v>
      </c>
    </row>
    <row r="31478" spans="6:8" ht="13.5">
      <c r="F31478" s="156" t="s">
        <v>5186</v>
      </c>
      <c r="H31478">
        <v>96371</v>
      </c>
    </row>
    <row r="31479" spans="6:8" ht="13.5">
      <c r="F31479" s="156" t="s">
        <v>5186</v>
      </c>
      <c r="H31479">
        <v>96371</v>
      </c>
    </row>
    <row r="31480" spans="6:8" ht="13.5">
      <c r="F31480" s="156" t="s">
        <v>5186</v>
      </c>
      <c r="H31480">
        <v>96371</v>
      </c>
    </row>
    <row r="31481" spans="6:8" ht="13.5">
      <c r="F31481" s="156" t="s">
        <v>5186</v>
      </c>
      <c r="H31481">
        <v>96371</v>
      </c>
    </row>
    <row r="31482" spans="6:8" ht="13.5">
      <c r="F31482" s="156" t="s">
        <v>5186</v>
      </c>
      <c r="H31482">
        <v>96371</v>
      </c>
    </row>
    <row r="31483" spans="6:8" ht="13.5">
      <c r="F31483" s="156" t="s">
        <v>5186</v>
      </c>
      <c r="H31483">
        <v>96371</v>
      </c>
    </row>
    <row r="31484" spans="6:8" ht="13.5">
      <c r="F31484" s="156" t="s">
        <v>5186</v>
      </c>
      <c r="H31484">
        <v>96371</v>
      </c>
    </row>
    <row r="31485" spans="6:8" ht="13.5">
      <c r="F31485" s="156" t="s">
        <v>5186</v>
      </c>
      <c r="H31485">
        <v>96371</v>
      </c>
    </row>
    <row r="31486" spans="6:8" ht="13.5">
      <c r="F31486" s="156" t="s">
        <v>5186</v>
      </c>
      <c r="H31486">
        <v>96371</v>
      </c>
    </row>
    <row r="31487" spans="6:8" ht="13.5">
      <c r="F31487" s="156" t="s">
        <v>5186</v>
      </c>
      <c r="H31487">
        <v>96371</v>
      </c>
    </row>
    <row r="31488" spans="6:8" ht="13.5">
      <c r="F31488" s="156" t="s">
        <v>5186</v>
      </c>
      <c r="H31488">
        <v>96371</v>
      </c>
    </row>
    <row r="31489" spans="6:8" ht="13.5">
      <c r="F31489" s="156" t="s">
        <v>5186</v>
      </c>
      <c r="H31489">
        <v>96371</v>
      </c>
    </row>
    <row r="31490" spans="6:8" ht="13.5">
      <c r="F31490" s="156" t="s">
        <v>5187</v>
      </c>
      <c r="H31490">
        <v>96372</v>
      </c>
    </row>
    <row r="31491" spans="6:8" ht="13.5">
      <c r="F31491" s="156" t="s">
        <v>5187</v>
      </c>
      <c r="H31491">
        <v>96372</v>
      </c>
    </row>
    <row r="31492" spans="6:8" ht="13.5">
      <c r="F31492" s="156" t="s">
        <v>5187</v>
      </c>
      <c r="H31492">
        <v>96372</v>
      </c>
    </row>
    <row r="31493" spans="6:8" ht="13.5">
      <c r="F31493" s="156" t="s">
        <v>5187</v>
      </c>
      <c r="H31493">
        <v>96372</v>
      </c>
    </row>
    <row r="31494" spans="6:8" ht="13.5">
      <c r="F31494" s="156" t="s">
        <v>5188</v>
      </c>
      <c r="H31494">
        <v>96373</v>
      </c>
    </row>
    <row r="31495" spans="6:8" ht="13.5">
      <c r="F31495" s="156" t="s">
        <v>5188</v>
      </c>
      <c r="H31495">
        <v>96373</v>
      </c>
    </row>
    <row r="31496" spans="6:8" ht="13.5">
      <c r="F31496" s="156" t="s">
        <v>5188</v>
      </c>
      <c r="H31496">
        <v>96373</v>
      </c>
    </row>
    <row r="31497" spans="6:8" ht="13.5">
      <c r="F31497" s="156" t="s">
        <v>5188</v>
      </c>
      <c r="H31497">
        <v>96373</v>
      </c>
    </row>
    <row r="31498" spans="6:8" ht="13.5">
      <c r="F31498" s="156" t="s">
        <v>5188</v>
      </c>
      <c r="H31498">
        <v>96373</v>
      </c>
    </row>
    <row r="31499" spans="6:8" ht="13.5">
      <c r="F31499" s="156" t="s">
        <v>5189</v>
      </c>
      <c r="H31499">
        <v>96374</v>
      </c>
    </row>
    <row r="31500" spans="6:8" ht="13.5">
      <c r="F31500" s="156" t="s">
        <v>5189</v>
      </c>
      <c r="H31500">
        <v>96374</v>
      </c>
    </row>
    <row r="31501" spans="6:8" ht="13.5">
      <c r="F31501" s="156" t="s">
        <v>5189</v>
      </c>
      <c r="H31501">
        <v>96374</v>
      </c>
    </row>
    <row r="31502" spans="6:8" ht="13.5">
      <c r="F31502" s="156" t="s">
        <v>5189</v>
      </c>
      <c r="H31502">
        <v>96374</v>
      </c>
    </row>
    <row r="31503" spans="6:8" ht="13.5">
      <c r="F31503" s="156" t="s">
        <v>5189</v>
      </c>
      <c r="H31503">
        <v>96374</v>
      </c>
    </row>
    <row r="31504" spans="6:8" ht="13.5">
      <c r="F31504" s="156" t="s">
        <v>5190</v>
      </c>
      <c r="H31504">
        <v>101154</v>
      </c>
    </row>
    <row r="31505" spans="6:8" ht="13.5">
      <c r="F31505" s="156" t="s">
        <v>5190</v>
      </c>
      <c r="H31505">
        <v>101154</v>
      </c>
    </row>
    <row r="31506" spans="6:8" ht="13.5">
      <c r="F31506" s="156" t="s">
        <v>5190</v>
      </c>
      <c r="H31506">
        <v>101154</v>
      </c>
    </row>
    <row r="31507" spans="6:8" ht="13.5">
      <c r="F31507" s="156" t="s">
        <v>5190</v>
      </c>
      <c r="H31507">
        <v>101154</v>
      </c>
    </row>
    <row r="31508" spans="6:8" ht="13.5">
      <c r="F31508" s="156" t="s">
        <v>5190</v>
      </c>
      <c r="H31508">
        <v>101154</v>
      </c>
    </row>
    <row r="31509" spans="6:8" ht="13.5">
      <c r="F31509" s="156" t="s">
        <v>5190</v>
      </c>
      <c r="H31509">
        <v>101154</v>
      </c>
    </row>
    <row r="31510" spans="6:8" ht="13.5">
      <c r="F31510" s="156" t="s">
        <v>5191</v>
      </c>
      <c r="H31510">
        <v>101155</v>
      </c>
    </row>
    <row r="31511" spans="6:8" ht="13.5">
      <c r="F31511" s="156" t="s">
        <v>5191</v>
      </c>
      <c r="H31511">
        <v>101155</v>
      </c>
    </row>
    <row r="31512" spans="6:8" ht="13.5">
      <c r="F31512" s="156" t="s">
        <v>5191</v>
      </c>
      <c r="H31512">
        <v>101155</v>
      </c>
    </row>
    <row r="31513" spans="6:8" ht="13.5">
      <c r="F31513" s="156" t="s">
        <v>5191</v>
      </c>
      <c r="H31513">
        <v>101155</v>
      </c>
    </row>
    <row r="31514" spans="6:8" ht="13.5">
      <c r="F31514" s="156" t="s">
        <v>5191</v>
      </c>
      <c r="H31514">
        <v>101155</v>
      </c>
    </row>
    <row r="31515" spans="6:8" ht="13.5">
      <c r="F31515" s="156" t="s">
        <v>5191</v>
      </c>
      <c r="H31515">
        <v>101155</v>
      </c>
    </row>
    <row r="31516" spans="6:8" ht="13.5">
      <c r="F31516" s="156" t="s">
        <v>5192</v>
      </c>
      <c r="H31516">
        <v>101156</v>
      </c>
    </row>
    <row r="31517" spans="6:8" ht="13.5">
      <c r="F31517" s="156" t="s">
        <v>5192</v>
      </c>
      <c r="H31517">
        <v>101156</v>
      </c>
    </row>
    <row r="31518" spans="6:8" ht="13.5">
      <c r="F31518" s="156" t="s">
        <v>5192</v>
      </c>
      <c r="H31518">
        <v>101156</v>
      </c>
    </row>
    <row r="31519" spans="6:8" ht="13.5">
      <c r="F31519" s="156" t="s">
        <v>5192</v>
      </c>
      <c r="H31519">
        <v>101156</v>
      </c>
    </row>
    <row r="31520" spans="6:8" ht="13.5">
      <c r="F31520" s="156" t="s">
        <v>5192</v>
      </c>
      <c r="H31520">
        <v>101156</v>
      </c>
    </row>
    <row r="31521" spans="6:8" ht="13.5">
      <c r="F31521" s="156" t="s">
        <v>5192</v>
      </c>
      <c r="H31521">
        <v>101156</v>
      </c>
    </row>
    <row r="31522" spans="6:8" ht="13.5">
      <c r="F31522" s="156" t="s">
        <v>5193</v>
      </c>
      <c r="H31522" t="s">
        <v>5193</v>
      </c>
    </row>
    <row r="31523" spans="6:8" ht="13.5">
      <c r="F31523" s="156" t="s">
        <v>5193</v>
      </c>
      <c r="H31523" t="s">
        <v>5193</v>
      </c>
    </row>
    <row r="31524" spans="6:8" ht="13.5">
      <c r="F31524" s="156" t="s">
        <v>5193</v>
      </c>
      <c r="H31524" t="s">
        <v>5193</v>
      </c>
    </row>
    <row r="31525" spans="6:8" ht="13.5">
      <c r="F31525" s="156" t="s">
        <v>5193</v>
      </c>
      <c r="H31525" t="s">
        <v>5193</v>
      </c>
    </row>
    <row r="31526" spans="6:8" ht="13.5">
      <c r="F31526" s="156" t="s">
        <v>5193</v>
      </c>
      <c r="H31526" t="s">
        <v>5193</v>
      </c>
    </row>
    <row r="31527" spans="6:8" ht="13.5">
      <c r="F31527" s="156" t="s">
        <v>5193</v>
      </c>
      <c r="H31527" t="s">
        <v>5193</v>
      </c>
    </row>
    <row r="31528" spans="6:8" ht="13.5">
      <c r="F31528" s="156" t="s">
        <v>5194</v>
      </c>
      <c r="H31528" t="s">
        <v>5194</v>
      </c>
    </row>
    <row r="31529" spans="6:8" ht="13.5">
      <c r="F31529" s="156" t="s">
        <v>5194</v>
      </c>
      <c r="H31529" t="s">
        <v>5194</v>
      </c>
    </row>
    <row r="31530" spans="6:8" ht="13.5">
      <c r="F31530" s="156" t="s">
        <v>5194</v>
      </c>
      <c r="H31530" t="s">
        <v>5194</v>
      </c>
    </row>
    <row r="31531" spans="6:8" ht="13.5">
      <c r="F31531" s="156" t="s">
        <v>5194</v>
      </c>
      <c r="H31531" t="s">
        <v>5194</v>
      </c>
    </row>
    <row r="31532" spans="6:8" ht="13.5">
      <c r="F31532" s="156" t="s">
        <v>5194</v>
      </c>
      <c r="H31532" t="s">
        <v>5194</v>
      </c>
    </row>
    <row r="31533" spans="6:8" ht="13.5">
      <c r="F31533" s="156" t="s">
        <v>5195</v>
      </c>
      <c r="H31533">
        <v>83694</v>
      </c>
    </row>
    <row r="31534" spans="6:8" ht="13.5">
      <c r="F31534" s="156" t="s">
        <v>5195</v>
      </c>
      <c r="H31534">
        <v>83694</v>
      </c>
    </row>
    <row r="31535" spans="6:8" ht="13.5">
      <c r="F31535" s="156" t="s">
        <v>5195</v>
      </c>
      <c r="H31535">
        <v>83694</v>
      </c>
    </row>
    <row r="31536" spans="6:8" ht="13.5">
      <c r="F31536" s="156" t="s">
        <v>5195</v>
      </c>
      <c r="H31536">
        <v>83694</v>
      </c>
    </row>
    <row r="31537" spans="6:8" ht="13.5">
      <c r="F31537" s="156" t="s">
        <v>5196</v>
      </c>
      <c r="H31537" t="s">
        <v>5196</v>
      </c>
    </row>
    <row r="31538" spans="6:8" ht="13.5">
      <c r="F31538" s="156" t="s">
        <v>5196</v>
      </c>
      <c r="H31538" t="s">
        <v>5196</v>
      </c>
    </row>
    <row r="31539" spans="6:8" ht="13.5">
      <c r="F31539" s="156" t="s">
        <v>5196</v>
      </c>
      <c r="H31539" t="s">
        <v>5196</v>
      </c>
    </row>
    <row r="31540" spans="6:8" ht="13.5">
      <c r="F31540" s="156" t="s">
        <v>5196</v>
      </c>
      <c r="H31540" t="s">
        <v>5196</v>
      </c>
    </row>
    <row r="31541" spans="6:8" ht="13.5">
      <c r="F31541" s="156" t="s">
        <v>5197</v>
      </c>
      <c r="H31541">
        <v>83771</v>
      </c>
    </row>
    <row r="31542" spans="6:8" ht="13.5">
      <c r="F31542" s="156" t="s">
        <v>5197</v>
      </c>
      <c r="H31542">
        <v>83771</v>
      </c>
    </row>
    <row r="31543" spans="6:8" ht="13.5">
      <c r="F31543" s="156" t="s">
        <v>5197</v>
      </c>
      <c r="H31543">
        <v>83771</v>
      </c>
    </row>
    <row r="31544" spans="6:8" ht="13.5">
      <c r="F31544" s="156" t="s">
        <v>5197</v>
      </c>
      <c r="H31544">
        <v>83771</v>
      </c>
    </row>
    <row r="31545" spans="6:8" ht="13.5">
      <c r="F31545" s="156" t="s">
        <v>5197</v>
      </c>
      <c r="H31545">
        <v>83771</v>
      </c>
    </row>
    <row r="31546" spans="6:8" ht="13.5">
      <c r="F31546" s="156" t="s">
        <v>5197</v>
      </c>
      <c r="H31546">
        <v>83771</v>
      </c>
    </row>
    <row r="31547" spans="6:8" ht="13.5">
      <c r="F31547" s="156" t="s">
        <v>5197</v>
      </c>
      <c r="H31547">
        <v>83771</v>
      </c>
    </row>
    <row r="31548" spans="6:8" ht="13.5">
      <c r="F31548" s="156" t="s">
        <v>5197</v>
      </c>
      <c r="H31548">
        <v>83771</v>
      </c>
    </row>
    <row r="31549" spans="6:8" ht="13.5">
      <c r="F31549" s="156" t="s">
        <v>5198</v>
      </c>
      <c r="H31549">
        <v>100576</v>
      </c>
    </row>
    <row r="31550" spans="6:8" ht="13.5">
      <c r="F31550" s="156" t="s">
        <v>5198</v>
      </c>
      <c r="H31550">
        <v>100576</v>
      </c>
    </row>
    <row r="31551" spans="6:8" ht="13.5">
      <c r="F31551" s="156" t="s">
        <v>5198</v>
      </c>
      <c r="H31551">
        <v>100576</v>
      </c>
    </row>
    <row r="31552" spans="6:8" ht="13.5">
      <c r="F31552" s="156" t="s">
        <v>5198</v>
      </c>
      <c r="H31552">
        <v>100576</v>
      </c>
    </row>
    <row r="31553" spans="6:8" ht="13.5">
      <c r="F31553" s="156" t="s">
        <v>5198</v>
      </c>
      <c r="H31553">
        <v>100576</v>
      </c>
    </row>
    <row r="31554" spans="6:8" ht="13.5">
      <c r="F31554" s="156" t="s">
        <v>5198</v>
      </c>
      <c r="H31554">
        <v>100576</v>
      </c>
    </row>
    <row r="31555" spans="6:8" ht="13.5">
      <c r="F31555" s="156" t="s">
        <v>5198</v>
      </c>
      <c r="H31555">
        <v>100576</v>
      </c>
    </row>
    <row r="31556" spans="6:8" ht="13.5">
      <c r="F31556" s="156" t="s">
        <v>5198</v>
      </c>
      <c r="H31556">
        <v>100576</v>
      </c>
    </row>
    <row r="31557" spans="6:8" ht="13.5">
      <c r="F31557" s="156" t="s">
        <v>5199</v>
      </c>
      <c r="H31557">
        <v>100577</v>
      </c>
    </row>
    <row r="31558" spans="6:8" ht="13.5">
      <c r="F31558" s="156" t="s">
        <v>5199</v>
      </c>
      <c r="H31558">
        <v>100577</v>
      </c>
    </row>
    <row r="31559" spans="6:8" ht="13.5">
      <c r="F31559" s="156" t="s">
        <v>5199</v>
      </c>
      <c r="H31559">
        <v>100577</v>
      </c>
    </row>
    <row r="31560" spans="6:8" ht="13.5">
      <c r="F31560" s="156" t="s">
        <v>5199</v>
      </c>
      <c r="H31560">
        <v>100577</v>
      </c>
    </row>
    <row r="31561" spans="6:8" ht="13.5">
      <c r="F31561" s="156" t="s">
        <v>5199</v>
      </c>
      <c r="H31561">
        <v>100577</v>
      </c>
    </row>
    <row r="31562" spans="6:8" ht="13.5">
      <c r="F31562" s="156" t="s">
        <v>5199</v>
      </c>
      <c r="H31562">
        <v>100577</v>
      </c>
    </row>
    <row r="31563" spans="6:8" ht="13.5">
      <c r="F31563" s="156" t="s">
        <v>5199</v>
      </c>
      <c r="H31563">
        <v>100577</v>
      </c>
    </row>
    <row r="31564" spans="6:8" ht="13.5">
      <c r="F31564" s="156" t="s">
        <v>5199</v>
      </c>
      <c r="H31564">
        <v>100577</v>
      </c>
    </row>
    <row r="31565" spans="6:8" ht="13.5">
      <c r="F31565" s="156" t="s">
        <v>5200</v>
      </c>
      <c r="H31565">
        <v>96388</v>
      </c>
    </row>
    <row r="31566" spans="6:8" ht="13.5">
      <c r="F31566" s="156" t="s">
        <v>5200</v>
      </c>
      <c r="H31566">
        <v>96388</v>
      </c>
    </row>
    <row r="31567" spans="6:8" ht="13.5">
      <c r="F31567" s="156" t="s">
        <v>5200</v>
      </c>
      <c r="H31567">
        <v>96388</v>
      </c>
    </row>
    <row r="31568" spans="6:8" ht="13.5">
      <c r="F31568" s="156" t="s">
        <v>5200</v>
      </c>
      <c r="H31568">
        <v>96388</v>
      </c>
    </row>
    <row r="31569" spans="6:8" ht="13.5">
      <c r="F31569" s="156" t="s">
        <v>5200</v>
      </c>
      <c r="H31569">
        <v>96388</v>
      </c>
    </row>
    <row r="31570" spans="6:8" ht="13.5">
      <c r="F31570" s="156" t="s">
        <v>5200</v>
      </c>
      <c r="H31570">
        <v>96388</v>
      </c>
    </row>
    <row r="31571" spans="6:8" ht="13.5">
      <c r="F31571" s="156" t="s">
        <v>5200</v>
      </c>
      <c r="H31571">
        <v>96388</v>
      </c>
    </row>
    <row r="31572" spans="6:8" ht="13.5">
      <c r="F31572" s="156" t="s">
        <v>5200</v>
      </c>
      <c r="H31572">
        <v>96388</v>
      </c>
    </row>
    <row r="31573" spans="6:8" ht="13.5">
      <c r="F31573" s="156" t="s">
        <v>5200</v>
      </c>
      <c r="H31573">
        <v>96388</v>
      </c>
    </row>
    <row r="31574" spans="6:8" ht="13.5">
      <c r="F31574" s="156" t="s">
        <v>5200</v>
      </c>
      <c r="H31574">
        <v>96388</v>
      </c>
    </row>
    <row r="31575" spans="6:8" ht="13.5">
      <c r="F31575" s="156" t="s">
        <v>5201</v>
      </c>
      <c r="H31575">
        <v>96389</v>
      </c>
    </row>
    <row r="31576" spans="6:8" ht="13.5">
      <c r="F31576" s="156" t="s">
        <v>5201</v>
      </c>
      <c r="H31576">
        <v>96389</v>
      </c>
    </row>
    <row r="31577" spans="6:8" ht="13.5">
      <c r="F31577" s="156" t="s">
        <v>5201</v>
      </c>
      <c r="H31577">
        <v>96389</v>
      </c>
    </row>
    <row r="31578" spans="6:8" ht="13.5">
      <c r="F31578" s="156" t="s">
        <v>5201</v>
      </c>
      <c r="H31578">
        <v>96389</v>
      </c>
    </row>
    <row r="31579" spans="6:8" ht="13.5">
      <c r="F31579" s="156" t="s">
        <v>5201</v>
      </c>
      <c r="H31579">
        <v>96389</v>
      </c>
    </row>
    <row r="31580" spans="6:8" ht="13.5">
      <c r="F31580" s="156" t="s">
        <v>5201</v>
      </c>
      <c r="H31580">
        <v>96389</v>
      </c>
    </row>
    <row r="31581" spans="6:8" ht="13.5">
      <c r="F31581" s="156" t="s">
        <v>5201</v>
      </c>
      <c r="H31581">
        <v>96389</v>
      </c>
    </row>
    <row r="31582" spans="6:8" ht="13.5">
      <c r="F31582" s="156" t="s">
        <v>5201</v>
      </c>
      <c r="H31582">
        <v>96389</v>
      </c>
    </row>
    <row r="31583" spans="6:8" ht="13.5">
      <c r="F31583" s="156" t="s">
        <v>5201</v>
      </c>
      <c r="H31583">
        <v>96389</v>
      </c>
    </row>
    <row r="31584" spans="6:8" ht="13.5">
      <c r="F31584" s="156" t="s">
        <v>5201</v>
      </c>
      <c r="H31584">
        <v>96389</v>
      </c>
    </row>
    <row r="31585" spans="6:8" ht="13.5">
      <c r="F31585" s="156" t="s">
        <v>5201</v>
      </c>
      <c r="H31585">
        <v>96389</v>
      </c>
    </row>
    <row r="31586" spans="6:8" ht="13.5">
      <c r="F31586" s="156" t="s">
        <v>5201</v>
      </c>
      <c r="H31586">
        <v>96389</v>
      </c>
    </row>
    <row r="31587" spans="6:8" ht="13.5">
      <c r="F31587" s="156" t="s">
        <v>5201</v>
      </c>
      <c r="H31587">
        <v>96389</v>
      </c>
    </row>
    <row r="31588" spans="6:8" ht="13.5">
      <c r="F31588" s="156" t="s">
        <v>5201</v>
      </c>
      <c r="H31588">
        <v>96389</v>
      </c>
    </row>
    <row r="31589" spans="6:8" ht="13.5">
      <c r="F31589" s="156" t="s">
        <v>5201</v>
      </c>
      <c r="H31589">
        <v>96389</v>
      </c>
    </row>
    <row r="31590" spans="6:8" ht="13.5">
      <c r="F31590" s="156" t="s">
        <v>5202</v>
      </c>
      <c r="H31590">
        <v>96390</v>
      </c>
    </row>
    <row r="31591" spans="6:8" ht="13.5">
      <c r="F31591" s="156" t="s">
        <v>5202</v>
      </c>
      <c r="H31591">
        <v>96390</v>
      </c>
    </row>
    <row r="31592" spans="6:8" ht="13.5">
      <c r="F31592" s="156" t="s">
        <v>5202</v>
      </c>
      <c r="H31592">
        <v>96390</v>
      </c>
    </row>
    <row r="31593" spans="6:8" ht="13.5">
      <c r="F31593" s="156" t="s">
        <v>5202</v>
      </c>
      <c r="H31593">
        <v>96390</v>
      </c>
    </row>
    <row r="31594" spans="6:8" ht="13.5">
      <c r="F31594" s="156" t="s">
        <v>5202</v>
      </c>
      <c r="H31594">
        <v>96390</v>
      </c>
    </row>
    <row r="31595" spans="6:8" ht="13.5">
      <c r="F31595" s="156" t="s">
        <v>5202</v>
      </c>
      <c r="H31595">
        <v>96390</v>
      </c>
    </row>
    <row r="31596" spans="6:8" ht="13.5">
      <c r="F31596" s="156" t="s">
        <v>5202</v>
      </c>
      <c r="H31596">
        <v>96390</v>
      </c>
    </row>
    <row r="31597" spans="6:8" ht="13.5">
      <c r="F31597" s="156" t="s">
        <v>5202</v>
      </c>
      <c r="H31597">
        <v>96390</v>
      </c>
    </row>
    <row r="31598" spans="6:8" ht="13.5">
      <c r="F31598" s="156" t="s">
        <v>5202</v>
      </c>
      <c r="H31598">
        <v>96390</v>
      </c>
    </row>
    <row r="31599" spans="6:8" ht="13.5">
      <c r="F31599" s="156" t="s">
        <v>5202</v>
      </c>
      <c r="H31599">
        <v>96390</v>
      </c>
    </row>
    <row r="31600" spans="6:8" ht="13.5">
      <c r="F31600" s="156" t="s">
        <v>5202</v>
      </c>
      <c r="H31600">
        <v>96390</v>
      </c>
    </row>
    <row r="31601" spans="6:8" ht="13.5">
      <c r="F31601" s="156" t="s">
        <v>5202</v>
      </c>
      <c r="H31601">
        <v>96390</v>
      </c>
    </row>
    <row r="31602" spans="6:8" ht="13.5">
      <c r="F31602" s="156" t="s">
        <v>5202</v>
      </c>
      <c r="H31602">
        <v>96390</v>
      </c>
    </row>
    <row r="31603" spans="6:8" ht="13.5">
      <c r="F31603" s="156" t="s">
        <v>5202</v>
      </c>
      <c r="H31603">
        <v>96390</v>
      </c>
    </row>
    <row r="31604" spans="6:8" ht="13.5">
      <c r="F31604" s="156" t="s">
        <v>5202</v>
      </c>
      <c r="H31604">
        <v>96390</v>
      </c>
    </row>
    <row r="31605" spans="6:8" ht="13.5">
      <c r="F31605" s="156" t="s">
        <v>5203</v>
      </c>
      <c r="H31605">
        <v>96391</v>
      </c>
    </row>
    <row r="31606" spans="6:8" ht="13.5">
      <c r="F31606" s="156" t="s">
        <v>5203</v>
      </c>
      <c r="H31606">
        <v>96391</v>
      </c>
    </row>
    <row r="31607" spans="6:8" ht="13.5">
      <c r="F31607" s="156" t="s">
        <v>5203</v>
      </c>
      <c r="H31607">
        <v>96391</v>
      </c>
    </row>
    <row r="31608" spans="6:8" ht="13.5">
      <c r="F31608" s="156" t="s">
        <v>5203</v>
      </c>
      <c r="H31608">
        <v>96391</v>
      </c>
    </row>
    <row r="31609" spans="6:8" ht="13.5">
      <c r="F31609" s="156" t="s">
        <v>5203</v>
      </c>
      <c r="H31609">
        <v>96391</v>
      </c>
    </row>
    <row r="31610" spans="6:8" ht="13.5">
      <c r="F31610" s="156" t="s">
        <v>5203</v>
      </c>
      <c r="H31610">
        <v>96391</v>
      </c>
    </row>
    <row r="31611" spans="6:8" ht="13.5">
      <c r="F31611" s="156" t="s">
        <v>5203</v>
      </c>
      <c r="H31611">
        <v>96391</v>
      </c>
    </row>
    <row r="31612" spans="6:8" ht="13.5">
      <c r="F31612" s="156" t="s">
        <v>5203</v>
      </c>
      <c r="H31612">
        <v>96391</v>
      </c>
    </row>
    <row r="31613" spans="6:8" ht="13.5">
      <c r="F31613" s="156" t="s">
        <v>5203</v>
      </c>
      <c r="H31613">
        <v>96391</v>
      </c>
    </row>
    <row r="31614" spans="6:8" ht="13.5">
      <c r="F31614" s="156" t="s">
        <v>5203</v>
      </c>
      <c r="H31614">
        <v>96391</v>
      </c>
    </row>
    <row r="31615" spans="6:8" ht="13.5">
      <c r="F31615" s="156" t="s">
        <v>5203</v>
      </c>
      <c r="H31615">
        <v>96391</v>
      </c>
    </row>
    <row r="31616" spans="6:8" ht="13.5">
      <c r="F31616" s="156" t="s">
        <v>5203</v>
      </c>
      <c r="H31616">
        <v>96391</v>
      </c>
    </row>
    <row r="31617" spans="6:8" ht="13.5">
      <c r="F31617" s="156" t="s">
        <v>5203</v>
      </c>
      <c r="H31617">
        <v>96391</v>
      </c>
    </row>
    <row r="31618" spans="6:8" ht="13.5">
      <c r="F31618" s="156" t="s">
        <v>5203</v>
      </c>
      <c r="H31618">
        <v>96391</v>
      </c>
    </row>
    <row r="31619" spans="6:8" ht="13.5">
      <c r="F31619" s="156" t="s">
        <v>5203</v>
      </c>
      <c r="H31619">
        <v>96391</v>
      </c>
    </row>
    <row r="31620" spans="6:8" ht="13.5">
      <c r="F31620" s="156" t="s">
        <v>5204</v>
      </c>
      <c r="H31620">
        <v>96392</v>
      </c>
    </row>
    <row r="31621" spans="6:8" ht="13.5">
      <c r="F31621" s="156" t="s">
        <v>5204</v>
      </c>
      <c r="H31621">
        <v>96392</v>
      </c>
    </row>
    <row r="31622" spans="6:8" ht="13.5">
      <c r="F31622" s="156" t="s">
        <v>5204</v>
      </c>
      <c r="H31622">
        <v>96392</v>
      </c>
    </row>
    <row r="31623" spans="6:8" ht="13.5">
      <c r="F31623" s="156" t="s">
        <v>5204</v>
      </c>
      <c r="H31623">
        <v>96392</v>
      </c>
    </row>
    <row r="31624" spans="6:8" ht="13.5">
      <c r="F31624" s="156" t="s">
        <v>5204</v>
      </c>
      <c r="H31624">
        <v>96392</v>
      </c>
    </row>
    <row r="31625" spans="6:8" ht="13.5">
      <c r="F31625" s="156" t="s">
        <v>5204</v>
      </c>
      <c r="H31625">
        <v>96392</v>
      </c>
    </row>
    <row r="31626" spans="6:8" ht="13.5">
      <c r="F31626" s="156" t="s">
        <v>5204</v>
      </c>
      <c r="H31626">
        <v>96392</v>
      </c>
    </row>
    <row r="31627" spans="6:8" ht="13.5">
      <c r="F31627" s="156" t="s">
        <v>5204</v>
      </c>
      <c r="H31627">
        <v>96392</v>
      </c>
    </row>
    <row r="31628" spans="6:8" ht="13.5">
      <c r="F31628" s="156" t="s">
        <v>5204</v>
      </c>
      <c r="H31628">
        <v>96392</v>
      </c>
    </row>
    <row r="31629" spans="6:8" ht="13.5">
      <c r="F31629" s="156" t="s">
        <v>5204</v>
      </c>
      <c r="H31629">
        <v>96392</v>
      </c>
    </row>
    <row r="31630" spans="6:8" ht="13.5">
      <c r="F31630" s="156" t="s">
        <v>5204</v>
      </c>
      <c r="H31630">
        <v>96392</v>
      </c>
    </row>
    <row r="31631" spans="6:8" ht="13.5">
      <c r="F31631" s="156" t="s">
        <v>5204</v>
      </c>
      <c r="H31631">
        <v>96392</v>
      </c>
    </row>
    <row r="31632" spans="6:8" ht="13.5">
      <c r="F31632" s="156" t="s">
        <v>5204</v>
      </c>
      <c r="H31632">
        <v>96392</v>
      </c>
    </row>
    <row r="31633" spans="6:8" ht="13.5">
      <c r="F31633" s="156" t="s">
        <v>5204</v>
      </c>
      <c r="H31633">
        <v>96392</v>
      </c>
    </row>
    <row r="31634" spans="6:8" ht="13.5">
      <c r="F31634" s="156" t="s">
        <v>5204</v>
      </c>
      <c r="H31634">
        <v>96392</v>
      </c>
    </row>
    <row r="31635" spans="6:8" ht="13.5">
      <c r="F31635" s="156" t="s">
        <v>5205</v>
      </c>
      <c r="H31635">
        <v>96396</v>
      </c>
    </row>
    <row r="31636" spans="6:8" ht="13.5">
      <c r="F31636" s="156" t="s">
        <v>5205</v>
      </c>
      <c r="H31636">
        <v>96396</v>
      </c>
    </row>
    <row r="31637" spans="6:8" ht="13.5">
      <c r="F31637" s="156" t="s">
        <v>5205</v>
      </c>
      <c r="H31637">
        <v>96396</v>
      </c>
    </row>
    <row r="31638" spans="6:8" ht="13.5">
      <c r="F31638" s="156" t="s">
        <v>5205</v>
      </c>
      <c r="H31638">
        <v>96396</v>
      </c>
    </row>
    <row r="31639" spans="6:8" ht="13.5">
      <c r="F31639" s="156" t="s">
        <v>5205</v>
      </c>
      <c r="H31639">
        <v>96396</v>
      </c>
    </row>
    <row r="31640" spans="6:8" ht="13.5">
      <c r="F31640" s="156" t="s">
        <v>5205</v>
      </c>
      <c r="H31640">
        <v>96396</v>
      </c>
    </row>
    <row r="31641" spans="6:8" ht="13.5">
      <c r="F31641" s="156" t="s">
        <v>5205</v>
      </c>
      <c r="H31641">
        <v>96396</v>
      </c>
    </row>
    <row r="31642" spans="6:8" ht="13.5">
      <c r="F31642" s="156" t="s">
        <v>5205</v>
      </c>
      <c r="H31642">
        <v>96396</v>
      </c>
    </row>
    <row r="31643" spans="6:8" ht="13.5">
      <c r="F31643" s="156" t="s">
        <v>5205</v>
      </c>
      <c r="H31643">
        <v>96396</v>
      </c>
    </row>
    <row r="31644" spans="6:8" ht="13.5">
      <c r="F31644" s="156" t="s">
        <v>5205</v>
      </c>
      <c r="H31644">
        <v>96396</v>
      </c>
    </row>
    <row r="31645" spans="6:8" ht="13.5">
      <c r="F31645" s="156" t="s">
        <v>5205</v>
      </c>
      <c r="H31645">
        <v>96396</v>
      </c>
    </row>
    <row r="31646" spans="6:8" ht="13.5">
      <c r="F31646" s="156" t="s">
        <v>5206</v>
      </c>
      <c r="H31646">
        <v>96397</v>
      </c>
    </row>
    <row r="31647" spans="6:8" ht="13.5">
      <c r="F31647" s="156" t="s">
        <v>5206</v>
      </c>
      <c r="H31647">
        <v>96397</v>
      </c>
    </row>
    <row r="31648" spans="6:8" ht="13.5">
      <c r="F31648" s="156" t="s">
        <v>5206</v>
      </c>
      <c r="H31648">
        <v>96397</v>
      </c>
    </row>
    <row r="31649" spans="6:8" ht="13.5">
      <c r="F31649" s="156" t="s">
        <v>5206</v>
      </c>
      <c r="H31649">
        <v>96397</v>
      </c>
    </row>
    <row r="31650" spans="6:8" ht="13.5">
      <c r="F31650" s="156" t="s">
        <v>5206</v>
      </c>
      <c r="H31650">
        <v>96397</v>
      </c>
    </row>
    <row r="31651" spans="6:8" ht="13.5">
      <c r="F31651" s="156" t="s">
        <v>5206</v>
      </c>
      <c r="H31651">
        <v>96397</v>
      </c>
    </row>
    <row r="31652" spans="6:8" ht="13.5">
      <c r="F31652" s="156" t="s">
        <v>5206</v>
      </c>
      <c r="H31652">
        <v>96397</v>
      </c>
    </row>
    <row r="31653" spans="6:8" ht="13.5">
      <c r="F31653" s="156" t="s">
        <v>5206</v>
      </c>
      <c r="H31653">
        <v>96397</v>
      </c>
    </row>
    <row r="31654" spans="6:8" ht="13.5">
      <c r="F31654" s="156" t="s">
        <v>5206</v>
      </c>
      <c r="H31654">
        <v>96397</v>
      </c>
    </row>
    <row r="31655" spans="6:8" ht="13.5">
      <c r="F31655" s="156" t="s">
        <v>5206</v>
      </c>
      <c r="H31655">
        <v>96397</v>
      </c>
    </row>
    <row r="31656" spans="6:8" ht="13.5">
      <c r="F31656" s="156" t="s">
        <v>5206</v>
      </c>
      <c r="H31656">
        <v>96397</v>
      </c>
    </row>
    <row r="31657" spans="6:8" ht="13.5">
      <c r="F31657" s="156" t="s">
        <v>5207</v>
      </c>
      <c r="H31657">
        <v>96398</v>
      </c>
    </row>
    <row r="31658" spans="6:8" ht="13.5">
      <c r="F31658" s="156" t="s">
        <v>5207</v>
      </c>
      <c r="H31658">
        <v>96398</v>
      </c>
    </row>
    <row r="31659" spans="6:8" ht="13.5">
      <c r="F31659" s="156" t="s">
        <v>5207</v>
      </c>
      <c r="H31659">
        <v>96398</v>
      </c>
    </row>
    <row r="31660" spans="6:8" ht="13.5">
      <c r="F31660" s="156" t="s">
        <v>5207</v>
      </c>
      <c r="H31660">
        <v>96398</v>
      </c>
    </row>
    <row r="31661" spans="6:8" ht="13.5">
      <c r="F31661" s="156" t="s">
        <v>5207</v>
      </c>
      <c r="H31661">
        <v>96398</v>
      </c>
    </row>
    <row r="31662" spans="6:8" ht="13.5">
      <c r="F31662" s="156" t="s">
        <v>5207</v>
      </c>
      <c r="H31662">
        <v>96398</v>
      </c>
    </row>
    <row r="31663" spans="6:8" ht="13.5">
      <c r="F31663" s="156" t="s">
        <v>5207</v>
      </c>
      <c r="H31663">
        <v>96398</v>
      </c>
    </row>
    <row r="31664" spans="6:8" ht="13.5">
      <c r="F31664" s="156" t="s">
        <v>5207</v>
      </c>
      <c r="H31664">
        <v>96398</v>
      </c>
    </row>
    <row r="31665" spans="6:8" ht="13.5">
      <c r="F31665" s="156" t="s">
        <v>5207</v>
      </c>
      <c r="H31665">
        <v>96398</v>
      </c>
    </row>
    <row r="31666" spans="6:8" ht="13.5">
      <c r="F31666" s="156" t="s">
        <v>5207</v>
      </c>
      <c r="H31666">
        <v>96398</v>
      </c>
    </row>
    <row r="31667" spans="6:8" ht="13.5">
      <c r="F31667" s="156" t="s">
        <v>5207</v>
      </c>
      <c r="H31667">
        <v>96398</v>
      </c>
    </row>
    <row r="31668" spans="6:8" ht="13.5">
      <c r="F31668" s="156" t="s">
        <v>5208</v>
      </c>
      <c r="H31668">
        <v>96399</v>
      </c>
    </row>
    <row r="31669" spans="6:8" ht="13.5">
      <c r="F31669" s="156" t="s">
        <v>5208</v>
      </c>
      <c r="H31669">
        <v>96399</v>
      </c>
    </row>
    <row r="31670" spans="6:8" ht="13.5">
      <c r="F31670" s="156" t="s">
        <v>5208</v>
      </c>
      <c r="H31670">
        <v>96399</v>
      </c>
    </row>
    <row r="31671" spans="6:8" ht="13.5">
      <c r="F31671" s="156" t="s">
        <v>5208</v>
      </c>
      <c r="H31671">
        <v>96399</v>
      </c>
    </row>
    <row r="31672" spans="6:8" ht="13.5">
      <c r="F31672" s="156" t="s">
        <v>5208</v>
      </c>
      <c r="H31672">
        <v>96399</v>
      </c>
    </row>
    <row r="31673" spans="6:8" ht="13.5">
      <c r="F31673" s="156" t="s">
        <v>5208</v>
      </c>
      <c r="H31673">
        <v>96399</v>
      </c>
    </row>
    <row r="31674" spans="6:8" ht="13.5">
      <c r="F31674" s="156" t="s">
        <v>5208</v>
      </c>
      <c r="H31674">
        <v>96399</v>
      </c>
    </row>
    <row r="31675" spans="6:8" ht="13.5">
      <c r="F31675" s="156" t="s">
        <v>5208</v>
      </c>
      <c r="H31675">
        <v>96399</v>
      </c>
    </row>
    <row r="31676" spans="6:8" ht="13.5">
      <c r="F31676" s="156" t="s">
        <v>5208</v>
      </c>
      <c r="H31676">
        <v>96399</v>
      </c>
    </row>
    <row r="31677" spans="6:8" ht="13.5">
      <c r="F31677" s="156" t="s">
        <v>5209</v>
      </c>
      <c r="H31677">
        <v>96400</v>
      </c>
    </row>
    <row r="31678" spans="6:8" ht="13.5">
      <c r="F31678" s="156" t="s">
        <v>5209</v>
      </c>
      <c r="H31678">
        <v>96400</v>
      </c>
    </row>
    <row r="31679" spans="6:8" ht="13.5">
      <c r="F31679" s="156" t="s">
        <v>5209</v>
      </c>
      <c r="H31679">
        <v>96400</v>
      </c>
    </row>
    <row r="31680" spans="6:8" ht="13.5">
      <c r="F31680" s="156" t="s">
        <v>5209</v>
      </c>
      <c r="H31680">
        <v>96400</v>
      </c>
    </row>
    <row r="31681" spans="6:8" ht="13.5">
      <c r="F31681" s="156" t="s">
        <v>5209</v>
      </c>
      <c r="H31681">
        <v>96400</v>
      </c>
    </row>
    <row r="31682" spans="6:8" ht="13.5">
      <c r="F31682" s="156" t="s">
        <v>5209</v>
      </c>
      <c r="H31682">
        <v>96400</v>
      </c>
    </row>
    <row r="31683" spans="6:8" ht="13.5">
      <c r="F31683" s="156" t="s">
        <v>5209</v>
      </c>
      <c r="H31683">
        <v>96400</v>
      </c>
    </row>
    <row r="31684" spans="6:8" ht="13.5">
      <c r="F31684" s="156" t="s">
        <v>5209</v>
      </c>
      <c r="H31684">
        <v>96400</v>
      </c>
    </row>
    <row r="31685" spans="6:8" ht="13.5">
      <c r="F31685" s="156" t="s">
        <v>5209</v>
      </c>
      <c r="H31685">
        <v>96400</v>
      </c>
    </row>
    <row r="31686" spans="6:8" ht="13.5">
      <c r="F31686" s="156" t="s">
        <v>5209</v>
      </c>
      <c r="H31686">
        <v>96400</v>
      </c>
    </row>
    <row r="31687" spans="6:8" ht="13.5">
      <c r="F31687" s="156" t="s">
        <v>5210</v>
      </c>
      <c r="H31687">
        <v>96401</v>
      </c>
    </row>
    <row r="31688" spans="6:8" ht="13.5">
      <c r="F31688" s="156" t="s">
        <v>5210</v>
      </c>
      <c r="H31688">
        <v>96401</v>
      </c>
    </row>
    <row r="31689" spans="6:8" ht="13.5">
      <c r="F31689" s="156" t="s">
        <v>5210</v>
      </c>
      <c r="H31689">
        <v>96401</v>
      </c>
    </row>
    <row r="31690" spans="6:8" ht="13.5">
      <c r="F31690" s="156" t="s">
        <v>5210</v>
      </c>
      <c r="H31690">
        <v>96401</v>
      </c>
    </row>
    <row r="31691" spans="6:8" ht="13.5">
      <c r="F31691" s="156" t="s">
        <v>5210</v>
      </c>
      <c r="H31691">
        <v>96401</v>
      </c>
    </row>
    <row r="31692" spans="6:8" ht="13.5">
      <c r="F31692" s="156" t="s">
        <v>5210</v>
      </c>
      <c r="H31692">
        <v>96401</v>
      </c>
    </row>
    <row r="31693" spans="6:8" ht="13.5">
      <c r="F31693" s="156" t="s">
        <v>5210</v>
      </c>
      <c r="H31693">
        <v>96401</v>
      </c>
    </row>
    <row r="31694" spans="6:8" ht="13.5">
      <c r="F31694" s="156" t="s">
        <v>5210</v>
      </c>
      <c r="H31694">
        <v>96401</v>
      </c>
    </row>
    <row r="31695" spans="6:8" ht="13.5">
      <c r="F31695" s="156" t="s">
        <v>5210</v>
      </c>
      <c r="H31695">
        <v>96401</v>
      </c>
    </row>
    <row r="31696" spans="6:8" ht="13.5">
      <c r="F31696" s="156" t="s">
        <v>5211</v>
      </c>
      <c r="H31696">
        <v>96402</v>
      </c>
    </row>
    <row r="31697" spans="6:8" ht="13.5">
      <c r="F31697" s="156" t="s">
        <v>5211</v>
      </c>
      <c r="H31697">
        <v>96402</v>
      </c>
    </row>
    <row r="31698" spans="6:8" ht="13.5">
      <c r="F31698" s="156" t="s">
        <v>5211</v>
      </c>
      <c r="H31698">
        <v>96402</v>
      </c>
    </row>
    <row r="31699" spans="6:8" ht="13.5">
      <c r="F31699" s="156" t="s">
        <v>5211</v>
      </c>
      <c r="H31699">
        <v>96402</v>
      </c>
    </row>
    <row r="31700" spans="6:8" ht="13.5">
      <c r="F31700" s="156" t="s">
        <v>5211</v>
      </c>
      <c r="H31700">
        <v>96402</v>
      </c>
    </row>
    <row r="31701" spans="6:8" ht="13.5">
      <c r="F31701" s="156" t="s">
        <v>5211</v>
      </c>
      <c r="H31701">
        <v>96402</v>
      </c>
    </row>
    <row r="31702" spans="6:8" ht="13.5">
      <c r="F31702" s="156" t="s">
        <v>5211</v>
      </c>
      <c r="H31702">
        <v>96402</v>
      </c>
    </row>
    <row r="31703" spans="6:8" ht="13.5">
      <c r="F31703" s="156" t="s">
        <v>5211</v>
      </c>
      <c r="H31703">
        <v>96402</v>
      </c>
    </row>
    <row r="31704" spans="6:8" ht="13.5">
      <c r="F31704" s="156" t="s">
        <v>5211</v>
      </c>
      <c r="H31704">
        <v>96402</v>
      </c>
    </row>
    <row r="31705" spans="6:8" ht="13.5">
      <c r="F31705" s="156" t="s">
        <v>5212</v>
      </c>
      <c r="H31705">
        <v>100564</v>
      </c>
    </row>
    <row r="31706" spans="6:8" ht="13.5">
      <c r="F31706" s="156" t="s">
        <v>5212</v>
      </c>
      <c r="H31706">
        <v>100564</v>
      </c>
    </row>
    <row r="31707" spans="6:8" ht="13.5">
      <c r="F31707" s="156" t="s">
        <v>5212</v>
      </c>
      <c r="H31707">
        <v>100564</v>
      </c>
    </row>
    <row r="31708" spans="6:8" ht="13.5">
      <c r="F31708" s="156" t="s">
        <v>5212</v>
      </c>
      <c r="H31708">
        <v>100564</v>
      </c>
    </row>
    <row r="31709" spans="6:8" ht="13.5">
      <c r="F31709" s="156" t="s">
        <v>5212</v>
      </c>
      <c r="H31709">
        <v>100564</v>
      </c>
    </row>
    <row r="31710" spans="6:8" ht="13.5">
      <c r="F31710" s="156" t="s">
        <v>5212</v>
      </c>
      <c r="H31710">
        <v>100564</v>
      </c>
    </row>
    <row r="31711" spans="6:8" ht="13.5">
      <c r="F31711" s="156" t="s">
        <v>5212</v>
      </c>
      <c r="H31711">
        <v>100564</v>
      </c>
    </row>
    <row r="31712" spans="6:8" ht="13.5">
      <c r="F31712" s="156" t="s">
        <v>5212</v>
      </c>
      <c r="H31712">
        <v>100564</v>
      </c>
    </row>
    <row r="31713" spans="6:8" ht="13.5">
      <c r="F31713" s="156" t="s">
        <v>5212</v>
      </c>
      <c r="H31713">
        <v>100564</v>
      </c>
    </row>
    <row r="31714" spans="6:8" ht="13.5">
      <c r="F31714" s="156" t="s">
        <v>5212</v>
      </c>
      <c r="H31714">
        <v>100564</v>
      </c>
    </row>
    <row r="31715" spans="6:8" ht="13.5">
      <c r="F31715" s="156" t="s">
        <v>5212</v>
      </c>
      <c r="H31715">
        <v>100564</v>
      </c>
    </row>
    <row r="31716" spans="6:8" ht="13.5">
      <c r="F31716" s="156" t="s">
        <v>5212</v>
      </c>
      <c r="H31716">
        <v>100564</v>
      </c>
    </row>
    <row r="31717" spans="6:8" ht="13.5">
      <c r="F31717" s="156" t="s">
        <v>5212</v>
      </c>
      <c r="H31717">
        <v>100564</v>
      </c>
    </row>
    <row r="31718" spans="6:8" ht="13.5">
      <c r="F31718" s="156" t="s">
        <v>5212</v>
      </c>
      <c r="H31718">
        <v>100564</v>
      </c>
    </row>
    <row r="31719" spans="6:8" ht="13.5">
      <c r="F31719" s="156" t="s">
        <v>5212</v>
      </c>
      <c r="H31719">
        <v>100564</v>
      </c>
    </row>
    <row r="31720" spans="6:8" ht="13.5">
      <c r="F31720" s="156" t="s">
        <v>5213</v>
      </c>
      <c r="H31720">
        <v>100565</v>
      </c>
    </row>
    <row r="31721" spans="6:8" ht="13.5">
      <c r="F31721" s="156" t="s">
        <v>5213</v>
      </c>
      <c r="H31721">
        <v>100565</v>
      </c>
    </row>
    <row r="31722" spans="6:8" ht="13.5">
      <c r="F31722" s="156" t="s">
        <v>5213</v>
      </c>
      <c r="H31722">
        <v>100565</v>
      </c>
    </row>
    <row r="31723" spans="6:8" ht="13.5">
      <c r="F31723" s="156" t="s">
        <v>5213</v>
      </c>
      <c r="H31723">
        <v>100565</v>
      </c>
    </row>
    <row r="31724" spans="6:8" ht="13.5">
      <c r="F31724" s="156" t="s">
        <v>5213</v>
      </c>
      <c r="H31724">
        <v>100565</v>
      </c>
    </row>
    <row r="31725" spans="6:8" ht="13.5">
      <c r="F31725" s="156" t="s">
        <v>5213</v>
      </c>
      <c r="H31725">
        <v>100565</v>
      </c>
    </row>
    <row r="31726" spans="6:8" ht="13.5">
      <c r="F31726" s="156" t="s">
        <v>5213</v>
      </c>
      <c r="H31726">
        <v>100565</v>
      </c>
    </row>
    <row r="31727" spans="6:8" ht="13.5">
      <c r="F31727" s="156" t="s">
        <v>5213</v>
      </c>
      <c r="H31727">
        <v>100565</v>
      </c>
    </row>
    <row r="31728" spans="6:8" ht="13.5">
      <c r="F31728" s="156" t="s">
        <v>5213</v>
      </c>
      <c r="H31728">
        <v>100565</v>
      </c>
    </row>
    <row r="31729" spans="6:8" ht="13.5">
      <c r="F31729" s="156" t="s">
        <v>5213</v>
      </c>
      <c r="H31729">
        <v>100565</v>
      </c>
    </row>
    <row r="31730" spans="6:8" ht="13.5">
      <c r="F31730" s="156" t="s">
        <v>5213</v>
      </c>
      <c r="H31730">
        <v>100565</v>
      </c>
    </row>
    <row r="31731" spans="6:8" ht="13.5">
      <c r="F31731" s="156" t="s">
        <v>5213</v>
      </c>
      <c r="H31731">
        <v>100565</v>
      </c>
    </row>
    <row r="31732" spans="6:8" ht="13.5">
      <c r="F31732" s="156" t="s">
        <v>5213</v>
      </c>
      <c r="H31732">
        <v>100565</v>
      </c>
    </row>
    <row r="31733" spans="6:8" ht="13.5">
      <c r="F31733" s="156" t="s">
        <v>5213</v>
      </c>
      <c r="H31733">
        <v>100565</v>
      </c>
    </row>
    <row r="31734" spans="6:8" ht="13.5">
      <c r="F31734" s="156" t="s">
        <v>5213</v>
      </c>
      <c r="H31734">
        <v>100565</v>
      </c>
    </row>
    <row r="31735" spans="6:8" ht="13.5">
      <c r="F31735" s="156" t="s">
        <v>5214</v>
      </c>
      <c r="H31735">
        <v>100566</v>
      </c>
    </row>
    <row r="31736" spans="6:8" ht="13.5">
      <c r="F31736" s="156" t="s">
        <v>5214</v>
      </c>
      <c r="H31736">
        <v>100566</v>
      </c>
    </row>
    <row r="31737" spans="6:8" ht="13.5">
      <c r="F31737" s="156" t="s">
        <v>5214</v>
      </c>
      <c r="H31737">
        <v>100566</v>
      </c>
    </row>
    <row r="31738" spans="6:8" ht="13.5">
      <c r="F31738" s="156" t="s">
        <v>5214</v>
      </c>
      <c r="H31738">
        <v>100566</v>
      </c>
    </row>
    <row r="31739" spans="6:8" ht="13.5">
      <c r="F31739" s="156" t="s">
        <v>5214</v>
      </c>
      <c r="H31739">
        <v>100566</v>
      </c>
    </row>
    <row r="31740" spans="6:8" ht="13.5">
      <c r="F31740" s="156" t="s">
        <v>5214</v>
      </c>
      <c r="H31740">
        <v>100566</v>
      </c>
    </row>
    <row r="31741" spans="6:8" ht="13.5">
      <c r="F31741" s="156" t="s">
        <v>5214</v>
      </c>
      <c r="H31741">
        <v>100566</v>
      </c>
    </row>
    <row r="31742" spans="6:8" ht="13.5">
      <c r="F31742" s="156" t="s">
        <v>5214</v>
      </c>
      <c r="H31742">
        <v>100566</v>
      </c>
    </row>
    <row r="31743" spans="6:8" ht="13.5">
      <c r="F31743" s="156" t="s">
        <v>5214</v>
      </c>
      <c r="H31743">
        <v>100566</v>
      </c>
    </row>
    <row r="31744" spans="6:8" ht="13.5">
      <c r="F31744" s="156" t="s">
        <v>5214</v>
      </c>
      <c r="H31744">
        <v>100566</v>
      </c>
    </row>
    <row r="31745" spans="6:8" ht="13.5">
      <c r="F31745" s="156" t="s">
        <v>5214</v>
      </c>
      <c r="H31745">
        <v>100566</v>
      </c>
    </row>
    <row r="31746" spans="6:8" ht="13.5">
      <c r="F31746" s="156" t="s">
        <v>5214</v>
      </c>
      <c r="H31746">
        <v>100566</v>
      </c>
    </row>
    <row r="31747" spans="6:8" ht="13.5">
      <c r="F31747" s="156" t="s">
        <v>5214</v>
      </c>
      <c r="H31747">
        <v>100566</v>
      </c>
    </row>
    <row r="31748" spans="6:8" ht="13.5">
      <c r="F31748" s="156" t="s">
        <v>5214</v>
      </c>
      <c r="H31748">
        <v>100566</v>
      </c>
    </row>
    <row r="31749" spans="6:8" ht="13.5">
      <c r="F31749" s="156" t="s">
        <v>5214</v>
      </c>
      <c r="H31749">
        <v>100566</v>
      </c>
    </row>
    <row r="31750" spans="6:8" ht="13.5">
      <c r="F31750" s="156" t="s">
        <v>5214</v>
      </c>
      <c r="H31750">
        <v>100566</v>
      </c>
    </row>
    <row r="31751" spans="6:8" ht="13.5">
      <c r="F31751" s="156" t="s">
        <v>5215</v>
      </c>
      <c r="H31751">
        <v>100567</v>
      </c>
    </row>
    <row r="31752" spans="6:8" ht="13.5">
      <c r="F31752" s="156" t="s">
        <v>5215</v>
      </c>
      <c r="H31752">
        <v>100567</v>
      </c>
    </row>
    <row r="31753" spans="6:8" ht="13.5">
      <c r="F31753" s="156" t="s">
        <v>5215</v>
      </c>
      <c r="H31753">
        <v>100567</v>
      </c>
    </row>
    <row r="31754" spans="6:8" ht="13.5">
      <c r="F31754" s="156" t="s">
        <v>5215</v>
      </c>
      <c r="H31754">
        <v>100567</v>
      </c>
    </row>
    <row r="31755" spans="6:8" ht="13.5">
      <c r="F31755" s="156" t="s">
        <v>5215</v>
      </c>
      <c r="H31755">
        <v>100567</v>
      </c>
    </row>
    <row r="31756" spans="6:8" ht="13.5">
      <c r="F31756" s="156" t="s">
        <v>5215</v>
      </c>
      <c r="H31756">
        <v>100567</v>
      </c>
    </row>
    <row r="31757" spans="6:8" ht="13.5">
      <c r="F31757" s="156" t="s">
        <v>5215</v>
      </c>
      <c r="H31757">
        <v>100567</v>
      </c>
    </row>
    <row r="31758" spans="6:8" ht="13.5">
      <c r="F31758" s="156" t="s">
        <v>5215</v>
      </c>
      <c r="H31758">
        <v>100567</v>
      </c>
    </row>
    <row r="31759" spans="6:8" ht="13.5">
      <c r="F31759" s="156" t="s">
        <v>5215</v>
      </c>
      <c r="H31759">
        <v>100567</v>
      </c>
    </row>
    <row r="31760" spans="6:8" ht="13.5">
      <c r="F31760" s="156" t="s">
        <v>5215</v>
      </c>
      <c r="H31760">
        <v>100567</v>
      </c>
    </row>
    <row r="31761" spans="6:8" ht="13.5">
      <c r="F31761" s="156" t="s">
        <v>5215</v>
      </c>
      <c r="H31761">
        <v>100567</v>
      </c>
    </row>
    <row r="31762" spans="6:8" ht="13.5">
      <c r="F31762" s="156" t="s">
        <v>5215</v>
      </c>
      <c r="H31762">
        <v>100567</v>
      </c>
    </row>
    <row r="31763" spans="6:8" ht="13.5">
      <c r="F31763" s="156" t="s">
        <v>5215</v>
      </c>
      <c r="H31763">
        <v>100567</v>
      </c>
    </row>
    <row r="31764" spans="6:8" ht="13.5">
      <c r="F31764" s="156" t="s">
        <v>5215</v>
      </c>
      <c r="H31764">
        <v>100567</v>
      </c>
    </row>
    <row r="31765" spans="6:8" ht="13.5">
      <c r="F31765" s="156" t="s">
        <v>5215</v>
      </c>
      <c r="H31765">
        <v>100567</v>
      </c>
    </row>
    <row r="31766" spans="6:8" ht="13.5">
      <c r="F31766" s="156" t="s">
        <v>5215</v>
      </c>
      <c r="H31766">
        <v>100567</v>
      </c>
    </row>
    <row r="31767" spans="6:8" ht="13.5">
      <c r="F31767" s="156" t="s">
        <v>5216</v>
      </c>
      <c r="H31767">
        <v>100568</v>
      </c>
    </row>
    <row r="31768" spans="6:8" ht="13.5">
      <c r="F31768" s="156" t="s">
        <v>5216</v>
      </c>
      <c r="H31768">
        <v>100568</v>
      </c>
    </row>
    <row r="31769" spans="6:8" ht="13.5">
      <c r="F31769" s="156" t="s">
        <v>5216</v>
      </c>
      <c r="H31769">
        <v>100568</v>
      </c>
    </row>
    <row r="31770" spans="6:8" ht="13.5">
      <c r="F31770" s="156" t="s">
        <v>5216</v>
      </c>
      <c r="H31770">
        <v>100568</v>
      </c>
    </row>
    <row r="31771" spans="6:8" ht="13.5">
      <c r="F31771" s="156" t="s">
        <v>5216</v>
      </c>
      <c r="H31771">
        <v>100568</v>
      </c>
    </row>
    <row r="31772" spans="6:8" ht="13.5">
      <c r="F31772" s="156" t="s">
        <v>5216</v>
      </c>
      <c r="H31772">
        <v>100568</v>
      </c>
    </row>
    <row r="31773" spans="6:8" ht="13.5">
      <c r="F31773" s="156" t="s">
        <v>5216</v>
      </c>
      <c r="H31773">
        <v>100568</v>
      </c>
    </row>
    <row r="31774" spans="6:8" ht="13.5">
      <c r="F31774" s="156" t="s">
        <v>5216</v>
      </c>
      <c r="H31774">
        <v>100568</v>
      </c>
    </row>
    <row r="31775" spans="6:8" ht="13.5">
      <c r="F31775" s="156" t="s">
        <v>5216</v>
      </c>
      <c r="H31775">
        <v>100568</v>
      </c>
    </row>
    <row r="31776" spans="6:8" ht="13.5">
      <c r="F31776" s="156" t="s">
        <v>5216</v>
      </c>
      <c r="H31776">
        <v>100568</v>
      </c>
    </row>
    <row r="31777" spans="6:8" ht="13.5">
      <c r="F31777" s="156" t="s">
        <v>5216</v>
      </c>
      <c r="H31777">
        <v>100568</v>
      </c>
    </row>
    <row r="31778" spans="6:8" ht="13.5">
      <c r="F31778" s="156" t="s">
        <v>5216</v>
      </c>
      <c r="H31778">
        <v>100568</v>
      </c>
    </row>
    <row r="31779" spans="6:8" ht="13.5">
      <c r="F31779" s="156" t="s">
        <v>5216</v>
      </c>
      <c r="H31779">
        <v>100568</v>
      </c>
    </row>
    <row r="31780" spans="6:8" ht="13.5">
      <c r="F31780" s="156" t="s">
        <v>5216</v>
      </c>
      <c r="H31780">
        <v>100568</v>
      </c>
    </row>
    <row r="31781" spans="6:8" ht="13.5">
      <c r="F31781" s="156" t="s">
        <v>5216</v>
      </c>
      <c r="H31781">
        <v>100568</v>
      </c>
    </row>
    <row r="31782" spans="6:8" ht="13.5">
      <c r="F31782" s="156" t="s">
        <v>5216</v>
      </c>
      <c r="H31782">
        <v>100568</v>
      </c>
    </row>
    <row r="31783" spans="6:8" ht="13.5">
      <c r="F31783" s="156" t="s">
        <v>5217</v>
      </c>
      <c r="H31783">
        <v>100569</v>
      </c>
    </row>
    <row r="31784" spans="6:8" ht="13.5">
      <c r="F31784" s="156" t="s">
        <v>5217</v>
      </c>
      <c r="H31784">
        <v>100569</v>
      </c>
    </row>
    <row r="31785" spans="6:8" ht="13.5">
      <c r="F31785" s="156" t="s">
        <v>5217</v>
      </c>
      <c r="H31785">
        <v>100569</v>
      </c>
    </row>
    <row r="31786" spans="6:8" ht="13.5">
      <c r="F31786" s="156" t="s">
        <v>5217</v>
      </c>
      <c r="H31786">
        <v>100569</v>
      </c>
    </row>
    <row r="31787" spans="6:8" ht="13.5">
      <c r="F31787" s="156" t="s">
        <v>5217</v>
      </c>
      <c r="H31787">
        <v>100569</v>
      </c>
    </row>
    <row r="31788" spans="6:8" ht="13.5">
      <c r="F31788" s="156" t="s">
        <v>5217</v>
      </c>
      <c r="H31788">
        <v>100569</v>
      </c>
    </row>
    <row r="31789" spans="6:8" ht="13.5">
      <c r="F31789" s="156" t="s">
        <v>5217</v>
      </c>
      <c r="H31789">
        <v>100569</v>
      </c>
    </row>
    <row r="31790" spans="6:8" ht="13.5">
      <c r="F31790" s="156" t="s">
        <v>5217</v>
      </c>
      <c r="H31790">
        <v>100569</v>
      </c>
    </row>
    <row r="31791" spans="6:8" ht="13.5">
      <c r="F31791" s="156" t="s">
        <v>5217</v>
      </c>
      <c r="H31791">
        <v>100569</v>
      </c>
    </row>
    <row r="31792" spans="6:8" ht="13.5">
      <c r="F31792" s="156" t="s">
        <v>5217</v>
      </c>
      <c r="H31792">
        <v>100569</v>
      </c>
    </row>
    <row r="31793" spans="6:8" ht="13.5">
      <c r="F31793" s="156" t="s">
        <v>5217</v>
      </c>
      <c r="H31793">
        <v>100569</v>
      </c>
    </row>
    <row r="31794" spans="6:8" ht="13.5">
      <c r="F31794" s="156" t="s">
        <v>5217</v>
      </c>
      <c r="H31794">
        <v>100569</v>
      </c>
    </row>
    <row r="31795" spans="6:8" ht="13.5">
      <c r="F31795" s="156" t="s">
        <v>5217</v>
      </c>
      <c r="H31795">
        <v>100569</v>
      </c>
    </row>
    <row r="31796" spans="6:8" ht="13.5">
      <c r="F31796" s="156" t="s">
        <v>5217</v>
      </c>
      <c r="H31796">
        <v>100569</v>
      </c>
    </row>
    <row r="31797" spans="6:8" ht="13.5">
      <c r="F31797" s="156" t="s">
        <v>5217</v>
      </c>
      <c r="H31797">
        <v>100569</v>
      </c>
    </row>
    <row r="31798" spans="6:8" ht="13.5">
      <c r="F31798" s="156" t="s">
        <v>5217</v>
      </c>
      <c r="H31798">
        <v>100569</v>
      </c>
    </row>
    <row r="31799" spans="6:8" ht="13.5">
      <c r="F31799" s="156" t="s">
        <v>5218</v>
      </c>
      <c r="H31799">
        <v>100570</v>
      </c>
    </row>
    <row r="31800" spans="6:8" ht="13.5">
      <c r="F31800" s="156" t="s">
        <v>5218</v>
      </c>
      <c r="H31800">
        <v>100570</v>
      </c>
    </row>
    <row r="31801" spans="6:8" ht="13.5">
      <c r="F31801" s="156" t="s">
        <v>5218</v>
      </c>
      <c r="H31801">
        <v>100570</v>
      </c>
    </row>
    <row r="31802" spans="6:8" ht="13.5">
      <c r="F31802" s="156" t="s">
        <v>5218</v>
      </c>
      <c r="H31802">
        <v>100570</v>
      </c>
    </row>
    <row r="31803" spans="6:8" ht="13.5">
      <c r="F31803" s="156" t="s">
        <v>5218</v>
      </c>
      <c r="H31803">
        <v>100570</v>
      </c>
    </row>
    <row r="31804" spans="6:8" ht="13.5">
      <c r="F31804" s="156" t="s">
        <v>5218</v>
      </c>
      <c r="H31804">
        <v>100570</v>
      </c>
    </row>
    <row r="31805" spans="6:8" ht="13.5">
      <c r="F31805" s="156" t="s">
        <v>5218</v>
      </c>
      <c r="H31805">
        <v>100570</v>
      </c>
    </row>
    <row r="31806" spans="6:8" ht="13.5">
      <c r="F31806" s="156" t="s">
        <v>5218</v>
      </c>
      <c r="H31806">
        <v>100570</v>
      </c>
    </row>
    <row r="31807" spans="6:8" ht="13.5">
      <c r="F31807" s="156" t="s">
        <v>5218</v>
      </c>
      <c r="H31807">
        <v>100570</v>
      </c>
    </row>
    <row r="31808" spans="6:8" ht="13.5">
      <c r="F31808" s="156" t="s">
        <v>5218</v>
      </c>
      <c r="H31808">
        <v>100570</v>
      </c>
    </row>
    <row r="31809" spans="6:8" ht="13.5">
      <c r="F31809" s="156" t="s">
        <v>5218</v>
      </c>
      <c r="H31809">
        <v>100570</v>
      </c>
    </row>
    <row r="31810" spans="6:8" ht="13.5">
      <c r="F31810" s="156" t="s">
        <v>5218</v>
      </c>
      <c r="H31810">
        <v>100570</v>
      </c>
    </row>
    <row r="31811" spans="6:8" ht="13.5">
      <c r="F31811" s="156" t="s">
        <v>5218</v>
      </c>
      <c r="H31811">
        <v>100570</v>
      </c>
    </row>
    <row r="31812" spans="6:8" ht="13.5">
      <c r="F31812" s="156" t="s">
        <v>5218</v>
      </c>
      <c r="H31812">
        <v>100570</v>
      </c>
    </row>
    <row r="31813" spans="6:8" ht="13.5">
      <c r="F31813" s="156" t="s">
        <v>5218</v>
      </c>
      <c r="H31813">
        <v>100570</v>
      </c>
    </row>
    <row r="31814" spans="6:8" ht="13.5">
      <c r="F31814" s="156" t="s">
        <v>5218</v>
      </c>
      <c r="H31814">
        <v>100570</v>
      </c>
    </row>
    <row r="31815" spans="6:8" ht="13.5">
      <c r="F31815" s="156" t="s">
        <v>5219</v>
      </c>
      <c r="H31815">
        <v>100571</v>
      </c>
    </row>
    <row r="31816" spans="6:8" ht="13.5">
      <c r="F31816" s="156" t="s">
        <v>5219</v>
      </c>
      <c r="H31816">
        <v>100571</v>
      </c>
    </row>
    <row r="31817" spans="6:8" ht="13.5">
      <c r="F31817" s="156" t="s">
        <v>5219</v>
      </c>
      <c r="H31817">
        <v>100571</v>
      </c>
    </row>
    <row r="31818" spans="6:8" ht="13.5">
      <c r="F31818" s="156" t="s">
        <v>5219</v>
      </c>
      <c r="H31818">
        <v>100571</v>
      </c>
    </row>
    <row r="31819" spans="6:8" ht="13.5">
      <c r="F31819" s="156" t="s">
        <v>5219</v>
      </c>
      <c r="H31819">
        <v>100571</v>
      </c>
    </row>
    <row r="31820" spans="6:8" ht="13.5">
      <c r="F31820" s="156" t="s">
        <v>5219</v>
      </c>
      <c r="H31820">
        <v>100571</v>
      </c>
    </row>
    <row r="31821" spans="6:8" ht="13.5">
      <c r="F31821" s="156" t="s">
        <v>5219</v>
      </c>
      <c r="H31821">
        <v>100571</v>
      </c>
    </row>
    <row r="31822" spans="6:8" ht="13.5">
      <c r="F31822" s="156" t="s">
        <v>5219</v>
      </c>
      <c r="H31822">
        <v>100571</v>
      </c>
    </row>
    <row r="31823" spans="6:8" ht="13.5">
      <c r="F31823" s="156" t="s">
        <v>5219</v>
      </c>
      <c r="H31823">
        <v>100571</v>
      </c>
    </row>
    <row r="31824" spans="6:8" ht="13.5">
      <c r="F31824" s="156" t="s">
        <v>5219</v>
      </c>
      <c r="H31824">
        <v>100571</v>
      </c>
    </row>
    <row r="31825" spans="6:8" ht="13.5">
      <c r="F31825" s="156" t="s">
        <v>5219</v>
      </c>
      <c r="H31825">
        <v>100571</v>
      </c>
    </row>
    <row r="31826" spans="6:8" ht="13.5">
      <c r="F31826" s="156" t="s">
        <v>5219</v>
      </c>
      <c r="H31826">
        <v>100571</v>
      </c>
    </row>
    <row r="31827" spans="6:8" ht="13.5">
      <c r="F31827" s="156" t="s">
        <v>5219</v>
      </c>
      <c r="H31827">
        <v>100571</v>
      </c>
    </row>
    <row r="31828" spans="6:8" ht="13.5">
      <c r="F31828" s="156" t="s">
        <v>5219</v>
      </c>
      <c r="H31828">
        <v>100571</v>
      </c>
    </row>
    <row r="31829" spans="6:8" ht="13.5">
      <c r="F31829" s="156" t="s">
        <v>5219</v>
      </c>
      <c r="H31829">
        <v>100571</v>
      </c>
    </row>
    <row r="31830" spans="6:8" ht="13.5">
      <c r="F31830" s="156" t="s">
        <v>5219</v>
      </c>
      <c r="H31830">
        <v>100571</v>
      </c>
    </row>
    <row r="31831" spans="6:8" ht="13.5">
      <c r="F31831" s="156" t="s">
        <v>5220</v>
      </c>
      <c r="H31831">
        <v>100572</v>
      </c>
    </row>
    <row r="31832" spans="6:8" ht="13.5">
      <c r="F31832" s="156" t="s">
        <v>5220</v>
      </c>
      <c r="H31832">
        <v>100572</v>
      </c>
    </row>
    <row r="31833" spans="6:8" ht="13.5">
      <c r="F31833" s="156" t="s">
        <v>5220</v>
      </c>
      <c r="H31833">
        <v>100572</v>
      </c>
    </row>
    <row r="31834" spans="6:8" ht="13.5">
      <c r="F31834" s="156" t="s">
        <v>5220</v>
      </c>
      <c r="H31834">
        <v>100572</v>
      </c>
    </row>
    <row r="31835" spans="6:8" ht="13.5">
      <c r="F31835" s="156" t="s">
        <v>5220</v>
      </c>
      <c r="H31835">
        <v>100572</v>
      </c>
    </row>
    <row r="31836" spans="6:8" ht="13.5">
      <c r="F31836" s="156" t="s">
        <v>5220</v>
      </c>
      <c r="H31836">
        <v>100572</v>
      </c>
    </row>
    <row r="31837" spans="6:8" ht="13.5">
      <c r="F31837" s="156" t="s">
        <v>5220</v>
      </c>
      <c r="H31837">
        <v>100572</v>
      </c>
    </row>
    <row r="31838" spans="6:8" ht="13.5">
      <c r="F31838" s="156" t="s">
        <v>5220</v>
      </c>
      <c r="H31838">
        <v>100572</v>
      </c>
    </row>
    <row r="31839" spans="6:8" ht="13.5">
      <c r="F31839" s="156" t="s">
        <v>5220</v>
      </c>
      <c r="H31839">
        <v>100572</v>
      </c>
    </row>
    <row r="31840" spans="6:8" ht="13.5">
      <c r="F31840" s="156" t="s">
        <v>5220</v>
      </c>
      <c r="H31840">
        <v>100572</v>
      </c>
    </row>
    <row r="31841" spans="6:8" ht="13.5">
      <c r="F31841" s="156" t="s">
        <v>5220</v>
      </c>
      <c r="H31841">
        <v>100572</v>
      </c>
    </row>
    <row r="31842" spans="6:8" ht="13.5">
      <c r="F31842" s="156" t="s">
        <v>5220</v>
      </c>
      <c r="H31842">
        <v>100572</v>
      </c>
    </row>
    <row r="31843" spans="6:8" ht="13.5">
      <c r="F31843" s="156" t="s">
        <v>5220</v>
      </c>
      <c r="H31843">
        <v>100572</v>
      </c>
    </row>
    <row r="31844" spans="6:8" ht="13.5">
      <c r="F31844" s="156" t="s">
        <v>5220</v>
      </c>
      <c r="H31844">
        <v>100572</v>
      </c>
    </row>
    <row r="31845" spans="6:8" ht="13.5">
      <c r="F31845" s="156" t="s">
        <v>5220</v>
      </c>
      <c r="H31845">
        <v>100572</v>
      </c>
    </row>
    <row r="31846" spans="6:8" ht="13.5">
      <c r="F31846" s="156" t="s">
        <v>5221</v>
      </c>
      <c r="H31846">
        <v>100573</v>
      </c>
    </row>
    <row r="31847" spans="6:8" ht="13.5">
      <c r="F31847" s="156" t="s">
        <v>5221</v>
      </c>
      <c r="H31847">
        <v>100573</v>
      </c>
    </row>
    <row r="31848" spans="6:8" ht="13.5">
      <c r="F31848" s="156" t="s">
        <v>5221</v>
      </c>
      <c r="H31848">
        <v>100573</v>
      </c>
    </row>
    <row r="31849" spans="6:8" ht="13.5">
      <c r="F31849" s="156" t="s">
        <v>5221</v>
      </c>
      <c r="H31849">
        <v>100573</v>
      </c>
    </row>
    <row r="31850" spans="6:8" ht="13.5">
      <c r="F31850" s="156" t="s">
        <v>5221</v>
      </c>
      <c r="H31850">
        <v>100573</v>
      </c>
    </row>
    <row r="31851" spans="6:8" ht="13.5">
      <c r="F31851" s="156" t="s">
        <v>5221</v>
      </c>
      <c r="H31851">
        <v>100573</v>
      </c>
    </row>
    <row r="31852" spans="6:8" ht="13.5">
      <c r="F31852" s="156" t="s">
        <v>5221</v>
      </c>
      <c r="H31852">
        <v>100573</v>
      </c>
    </row>
    <row r="31853" spans="6:8" ht="13.5">
      <c r="F31853" s="156" t="s">
        <v>5221</v>
      </c>
      <c r="H31853">
        <v>100573</v>
      </c>
    </row>
    <row r="31854" spans="6:8" ht="13.5">
      <c r="F31854" s="156" t="s">
        <v>5221</v>
      </c>
      <c r="H31854">
        <v>100573</v>
      </c>
    </row>
    <row r="31855" spans="6:8" ht="13.5">
      <c r="F31855" s="156" t="s">
        <v>5221</v>
      </c>
      <c r="H31855">
        <v>100573</v>
      </c>
    </row>
    <row r="31856" spans="6:8" ht="13.5">
      <c r="F31856" s="156" t="s">
        <v>5221</v>
      </c>
      <c r="H31856">
        <v>100573</v>
      </c>
    </row>
    <row r="31857" spans="6:8" ht="13.5">
      <c r="F31857" s="156" t="s">
        <v>5221</v>
      </c>
      <c r="H31857">
        <v>100573</v>
      </c>
    </row>
    <row r="31858" spans="6:8" ht="13.5">
      <c r="F31858" s="156" t="s">
        <v>5221</v>
      </c>
      <c r="H31858">
        <v>100573</v>
      </c>
    </row>
    <row r="31859" spans="6:8" ht="13.5">
      <c r="F31859" s="156" t="s">
        <v>5221</v>
      </c>
      <c r="H31859">
        <v>100573</v>
      </c>
    </row>
    <row r="31860" spans="6:8" ht="13.5">
      <c r="F31860" s="156" t="s">
        <v>5221</v>
      </c>
      <c r="H31860">
        <v>100573</v>
      </c>
    </row>
    <row r="31861" spans="6:8" ht="13.5">
      <c r="F31861" s="156" t="s">
        <v>5222</v>
      </c>
      <c r="H31861">
        <v>100574</v>
      </c>
    </row>
    <row r="31862" spans="6:8" ht="13.5">
      <c r="F31862" s="156" t="s">
        <v>5222</v>
      </c>
      <c r="H31862">
        <v>100574</v>
      </c>
    </row>
    <row r="31863" spans="6:8" ht="13.5">
      <c r="F31863" s="156" t="s">
        <v>5222</v>
      </c>
      <c r="H31863">
        <v>100574</v>
      </c>
    </row>
    <row r="31864" spans="6:8" ht="13.5">
      <c r="F31864" s="156" t="s">
        <v>5222</v>
      </c>
      <c r="H31864">
        <v>100574</v>
      </c>
    </row>
    <row r="31865" spans="6:8" ht="13.5">
      <c r="F31865" s="156" t="s">
        <v>5223</v>
      </c>
      <c r="H31865">
        <v>100575</v>
      </c>
    </row>
    <row r="31866" spans="6:8" ht="13.5">
      <c r="F31866" s="156" t="s">
        <v>5223</v>
      </c>
      <c r="H31866">
        <v>100575</v>
      </c>
    </row>
    <row r="31867" spans="6:8" ht="13.5">
      <c r="F31867" s="156" t="s">
        <v>5223</v>
      </c>
      <c r="H31867">
        <v>100575</v>
      </c>
    </row>
    <row r="31868" spans="6:8" ht="13.5">
      <c r="F31868" s="156" t="s">
        <v>5223</v>
      </c>
      <c r="H31868">
        <v>100575</v>
      </c>
    </row>
    <row r="31869" spans="6:8" ht="13.5">
      <c r="F31869" s="156" t="s">
        <v>5224</v>
      </c>
      <c r="H31869">
        <v>101767</v>
      </c>
    </row>
    <row r="31870" spans="6:8" ht="13.5">
      <c r="F31870" s="156" t="s">
        <v>5224</v>
      </c>
      <c r="H31870">
        <v>101767</v>
      </c>
    </row>
    <row r="31871" spans="6:8" ht="13.5">
      <c r="F31871" s="156" t="s">
        <v>5224</v>
      </c>
      <c r="H31871">
        <v>101767</v>
      </c>
    </row>
    <row r="31872" spans="6:8" ht="13.5">
      <c r="F31872" s="156" t="s">
        <v>5224</v>
      </c>
      <c r="H31872">
        <v>101767</v>
      </c>
    </row>
    <row r="31873" spans="6:8" ht="13.5">
      <c r="F31873" s="156" t="s">
        <v>5224</v>
      </c>
      <c r="H31873">
        <v>101767</v>
      </c>
    </row>
    <row r="31874" spans="6:8" ht="13.5">
      <c r="F31874" s="156" t="s">
        <v>5224</v>
      </c>
      <c r="H31874">
        <v>101767</v>
      </c>
    </row>
    <row r="31875" spans="6:8" ht="13.5">
      <c r="F31875" s="156" t="s">
        <v>5224</v>
      </c>
      <c r="H31875">
        <v>101767</v>
      </c>
    </row>
    <row r="31876" spans="6:8" ht="13.5">
      <c r="F31876" s="156" t="s">
        <v>5224</v>
      </c>
      <c r="H31876">
        <v>101767</v>
      </c>
    </row>
    <row r="31877" spans="6:8" ht="13.5">
      <c r="F31877" s="156" t="s">
        <v>5224</v>
      </c>
      <c r="H31877">
        <v>101767</v>
      </c>
    </row>
    <row r="31878" spans="6:8" ht="13.5">
      <c r="F31878" s="156" t="s">
        <v>5224</v>
      </c>
      <c r="H31878">
        <v>101767</v>
      </c>
    </row>
    <row r="31879" spans="6:8" ht="13.5">
      <c r="F31879" s="156" t="s">
        <v>5224</v>
      </c>
      <c r="H31879">
        <v>101767</v>
      </c>
    </row>
    <row r="31880" spans="6:8" ht="13.5">
      <c r="F31880" s="156" t="s">
        <v>5224</v>
      </c>
      <c r="H31880">
        <v>101767</v>
      </c>
    </row>
    <row r="31881" spans="6:8" ht="13.5">
      <c r="F31881" s="156" t="s">
        <v>5224</v>
      </c>
      <c r="H31881">
        <v>101767</v>
      </c>
    </row>
    <row r="31882" spans="6:8" ht="13.5">
      <c r="F31882" s="156" t="s">
        <v>5224</v>
      </c>
      <c r="H31882">
        <v>101767</v>
      </c>
    </row>
    <row r="31883" spans="6:8" ht="13.5">
      <c r="F31883" s="156" t="s">
        <v>5225</v>
      </c>
      <c r="H31883">
        <v>101768</v>
      </c>
    </row>
    <row r="31884" spans="6:8" ht="13.5">
      <c r="F31884" s="156" t="s">
        <v>5225</v>
      </c>
      <c r="H31884">
        <v>101768</v>
      </c>
    </row>
    <row r="31885" spans="6:8" ht="13.5">
      <c r="F31885" s="156" t="s">
        <v>5225</v>
      </c>
      <c r="H31885">
        <v>101768</v>
      </c>
    </row>
    <row r="31886" spans="6:8" ht="13.5">
      <c r="F31886" s="156" t="s">
        <v>5225</v>
      </c>
      <c r="H31886">
        <v>101768</v>
      </c>
    </row>
    <row r="31887" spans="6:8" ht="13.5">
      <c r="F31887" s="156" t="s">
        <v>5225</v>
      </c>
      <c r="H31887">
        <v>101768</v>
      </c>
    </row>
    <row r="31888" spans="6:8" ht="13.5">
      <c r="F31888" s="156" t="s">
        <v>5225</v>
      </c>
      <c r="H31888">
        <v>101768</v>
      </c>
    </row>
    <row r="31889" spans="6:8" ht="13.5">
      <c r="F31889" s="156" t="s">
        <v>5225</v>
      </c>
      <c r="H31889">
        <v>101768</v>
      </c>
    </row>
    <row r="31890" spans="6:8" ht="13.5">
      <c r="F31890" s="156" t="s">
        <v>5225</v>
      </c>
      <c r="H31890">
        <v>101768</v>
      </c>
    </row>
    <row r="31891" spans="6:8" ht="13.5">
      <c r="F31891" s="156" t="s">
        <v>5225</v>
      </c>
      <c r="H31891">
        <v>101768</v>
      </c>
    </row>
    <row r="31892" spans="6:8" ht="13.5">
      <c r="F31892" s="156" t="s">
        <v>5225</v>
      </c>
      <c r="H31892">
        <v>101768</v>
      </c>
    </row>
    <row r="31893" spans="6:8" ht="13.5">
      <c r="F31893" s="156" t="s">
        <v>5225</v>
      </c>
      <c r="H31893">
        <v>101768</v>
      </c>
    </row>
    <row r="31894" spans="6:8" ht="13.5">
      <c r="F31894" s="156" t="s">
        <v>5225</v>
      </c>
      <c r="H31894">
        <v>101768</v>
      </c>
    </row>
    <row r="31895" spans="6:8" ht="13.5">
      <c r="F31895" s="156" t="s">
        <v>5225</v>
      </c>
      <c r="H31895">
        <v>101768</v>
      </c>
    </row>
    <row r="31896" spans="6:8" ht="13.5">
      <c r="F31896" s="156" t="s">
        <v>5225</v>
      </c>
      <c r="H31896">
        <v>101768</v>
      </c>
    </row>
    <row r="31897" spans="6:8" ht="13.5">
      <c r="F31897" s="156" t="s">
        <v>5226</v>
      </c>
      <c r="H31897">
        <v>92391</v>
      </c>
    </row>
    <row r="31898" spans="6:8" ht="13.5">
      <c r="F31898" s="156" t="s">
        <v>5226</v>
      </c>
      <c r="H31898">
        <v>92391</v>
      </c>
    </row>
    <row r="31899" spans="6:8" ht="13.5">
      <c r="F31899" s="156" t="s">
        <v>5226</v>
      </c>
      <c r="H31899">
        <v>92391</v>
      </c>
    </row>
    <row r="31900" spans="6:8" ht="13.5">
      <c r="F31900" s="156" t="s">
        <v>5226</v>
      </c>
      <c r="H31900">
        <v>92391</v>
      </c>
    </row>
    <row r="31901" spans="6:8" ht="13.5">
      <c r="F31901" s="156" t="s">
        <v>5226</v>
      </c>
      <c r="H31901">
        <v>92391</v>
      </c>
    </row>
    <row r="31902" spans="6:8" ht="13.5">
      <c r="F31902" s="156" t="s">
        <v>5226</v>
      </c>
      <c r="H31902">
        <v>92391</v>
      </c>
    </row>
    <row r="31903" spans="6:8" ht="13.5">
      <c r="F31903" s="156" t="s">
        <v>5226</v>
      </c>
      <c r="H31903">
        <v>92391</v>
      </c>
    </row>
    <row r="31904" spans="6:8" ht="13.5">
      <c r="F31904" s="156" t="s">
        <v>5226</v>
      </c>
      <c r="H31904">
        <v>92391</v>
      </c>
    </row>
    <row r="31905" spans="6:8" ht="13.5">
      <c r="F31905" s="156" t="s">
        <v>5226</v>
      </c>
      <c r="H31905">
        <v>92391</v>
      </c>
    </row>
    <row r="31906" spans="6:8" ht="13.5">
      <c r="F31906" s="156" t="s">
        <v>5226</v>
      </c>
      <c r="H31906">
        <v>92391</v>
      </c>
    </row>
    <row r="31907" spans="6:8" ht="13.5">
      <c r="F31907" s="156" t="s">
        <v>5227</v>
      </c>
      <c r="H31907">
        <v>92392</v>
      </c>
    </row>
    <row r="31908" spans="6:8" ht="13.5">
      <c r="F31908" s="156" t="s">
        <v>5227</v>
      </c>
      <c r="H31908">
        <v>92392</v>
      </c>
    </row>
    <row r="31909" spans="6:8" ht="13.5">
      <c r="F31909" s="156" t="s">
        <v>5227</v>
      </c>
      <c r="H31909">
        <v>92392</v>
      </c>
    </row>
    <row r="31910" spans="6:8" ht="13.5">
      <c r="F31910" s="156" t="s">
        <v>5227</v>
      </c>
      <c r="H31910">
        <v>92392</v>
      </c>
    </row>
    <row r="31911" spans="6:8" ht="13.5">
      <c r="F31911" s="156" t="s">
        <v>5227</v>
      </c>
      <c r="H31911">
        <v>92392</v>
      </c>
    </row>
    <row r="31912" spans="6:8" ht="13.5">
      <c r="F31912" s="156" t="s">
        <v>5227</v>
      </c>
      <c r="H31912">
        <v>92392</v>
      </c>
    </row>
    <row r="31913" spans="6:8" ht="13.5">
      <c r="F31913" s="156" t="s">
        <v>5227</v>
      </c>
      <c r="H31913">
        <v>92392</v>
      </c>
    </row>
    <row r="31914" spans="6:8" ht="13.5">
      <c r="F31914" s="156" t="s">
        <v>5227</v>
      </c>
      <c r="H31914">
        <v>92392</v>
      </c>
    </row>
    <row r="31915" spans="6:8" ht="13.5">
      <c r="F31915" s="156" t="s">
        <v>5227</v>
      </c>
      <c r="H31915">
        <v>92392</v>
      </c>
    </row>
    <row r="31916" spans="6:8" ht="13.5">
      <c r="F31916" s="156" t="s">
        <v>5227</v>
      </c>
      <c r="H31916">
        <v>92392</v>
      </c>
    </row>
    <row r="31917" spans="6:8" ht="13.5">
      <c r="F31917" s="156" t="s">
        <v>5228</v>
      </c>
      <c r="H31917">
        <v>92393</v>
      </c>
    </row>
    <row r="31918" spans="6:8" ht="13.5">
      <c r="F31918" s="156" t="s">
        <v>5228</v>
      </c>
      <c r="H31918">
        <v>92393</v>
      </c>
    </row>
    <row r="31919" spans="6:8" ht="13.5">
      <c r="F31919" s="156" t="s">
        <v>5228</v>
      </c>
      <c r="H31919">
        <v>92393</v>
      </c>
    </row>
    <row r="31920" spans="6:8" ht="13.5">
      <c r="F31920" s="156" t="s">
        <v>5228</v>
      </c>
      <c r="H31920">
        <v>92393</v>
      </c>
    </row>
    <row r="31921" spans="6:8" ht="13.5">
      <c r="F31921" s="156" t="s">
        <v>5228</v>
      </c>
      <c r="H31921">
        <v>92393</v>
      </c>
    </row>
    <row r="31922" spans="6:8" ht="13.5">
      <c r="F31922" s="156" t="s">
        <v>5228</v>
      </c>
      <c r="H31922">
        <v>92393</v>
      </c>
    </row>
    <row r="31923" spans="6:8" ht="13.5">
      <c r="F31923" s="156" t="s">
        <v>5228</v>
      </c>
      <c r="H31923">
        <v>92393</v>
      </c>
    </row>
    <row r="31924" spans="6:8" ht="13.5">
      <c r="F31924" s="156" t="s">
        <v>5228</v>
      </c>
      <c r="H31924">
        <v>92393</v>
      </c>
    </row>
    <row r="31925" spans="6:8" ht="13.5">
      <c r="F31925" s="156" t="s">
        <v>5228</v>
      </c>
      <c r="H31925">
        <v>92393</v>
      </c>
    </row>
    <row r="31926" spans="6:8" ht="13.5">
      <c r="F31926" s="156" t="s">
        <v>5228</v>
      </c>
      <c r="H31926">
        <v>92393</v>
      </c>
    </row>
    <row r="31927" spans="6:8" ht="13.5">
      <c r="F31927" s="156" t="s">
        <v>5229</v>
      </c>
      <c r="H31927">
        <v>92394</v>
      </c>
    </row>
    <row r="31928" spans="6:8" ht="13.5">
      <c r="F31928" s="156" t="s">
        <v>5229</v>
      </c>
      <c r="H31928">
        <v>92394</v>
      </c>
    </row>
    <row r="31929" spans="6:8" ht="13.5">
      <c r="F31929" s="156" t="s">
        <v>5229</v>
      </c>
      <c r="H31929">
        <v>92394</v>
      </c>
    </row>
    <row r="31930" spans="6:8" ht="13.5">
      <c r="F31930" s="156" t="s">
        <v>5229</v>
      </c>
      <c r="H31930">
        <v>92394</v>
      </c>
    </row>
    <row r="31931" spans="6:8" ht="13.5">
      <c r="F31931" s="156" t="s">
        <v>5229</v>
      </c>
      <c r="H31931">
        <v>92394</v>
      </c>
    </row>
    <row r="31932" spans="6:8" ht="13.5">
      <c r="F31932" s="156" t="s">
        <v>5229</v>
      </c>
      <c r="H31932">
        <v>92394</v>
      </c>
    </row>
    <row r="31933" spans="6:8" ht="13.5">
      <c r="F31933" s="156" t="s">
        <v>5229</v>
      </c>
      <c r="H31933">
        <v>92394</v>
      </c>
    </row>
    <row r="31934" spans="6:8" ht="13.5">
      <c r="F31934" s="156" t="s">
        <v>5229</v>
      </c>
      <c r="H31934">
        <v>92394</v>
      </c>
    </row>
    <row r="31935" spans="6:8" ht="13.5">
      <c r="F31935" s="156" t="s">
        <v>5229</v>
      </c>
      <c r="H31935">
        <v>92394</v>
      </c>
    </row>
    <row r="31936" spans="6:8" ht="13.5">
      <c r="F31936" s="156" t="s">
        <v>5229</v>
      </c>
      <c r="H31936">
        <v>92394</v>
      </c>
    </row>
    <row r="31937" spans="6:8" ht="13.5">
      <c r="F31937" s="156" t="s">
        <v>5230</v>
      </c>
      <c r="H31937">
        <v>92395</v>
      </c>
    </row>
    <row r="31938" spans="6:8" ht="13.5">
      <c r="F31938" s="156" t="s">
        <v>5230</v>
      </c>
      <c r="H31938">
        <v>92395</v>
      </c>
    </row>
    <row r="31939" spans="6:8" ht="13.5">
      <c r="F31939" s="156" t="s">
        <v>5230</v>
      </c>
      <c r="H31939">
        <v>92395</v>
      </c>
    </row>
    <row r="31940" spans="6:8" ht="13.5">
      <c r="F31940" s="156" t="s">
        <v>5230</v>
      </c>
      <c r="H31940">
        <v>92395</v>
      </c>
    </row>
    <row r="31941" spans="6:8" ht="13.5">
      <c r="F31941" s="156" t="s">
        <v>5230</v>
      </c>
      <c r="H31941">
        <v>92395</v>
      </c>
    </row>
    <row r="31942" spans="6:8" ht="13.5">
      <c r="F31942" s="156" t="s">
        <v>5230</v>
      </c>
      <c r="H31942">
        <v>92395</v>
      </c>
    </row>
    <row r="31943" spans="6:8" ht="13.5">
      <c r="F31943" s="156" t="s">
        <v>5230</v>
      </c>
      <c r="H31943">
        <v>92395</v>
      </c>
    </row>
    <row r="31944" spans="6:8" ht="13.5">
      <c r="F31944" s="156" t="s">
        <v>5230</v>
      </c>
      <c r="H31944">
        <v>92395</v>
      </c>
    </row>
    <row r="31945" spans="6:8" ht="13.5">
      <c r="F31945" s="156" t="s">
        <v>5230</v>
      </c>
      <c r="H31945">
        <v>92395</v>
      </c>
    </row>
    <row r="31946" spans="6:8" ht="13.5">
      <c r="F31946" s="156" t="s">
        <v>5230</v>
      </c>
      <c r="H31946">
        <v>92395</v>
      </c>
    </row>
    <row r="31947" spans="6:8" ht="13.5">
      <c r="F31947" s="156" t="s">
        <v>5231</v>
      </c>
      <c r="H31947">
        <v>92396</v>
      </c>
    </row>
    <row r="31948" spans="6:8" ht="13.5">
      <c r="F31948" s="156" t="s">
        <v>5231</v>
      </c>
      <c r="H31948">
        <v>92396</v>
      </c>
    </row>
    <row r="31949" spans="6:8" ht="13.5">
      <c r="F31949" s="156" t="s">
        <v>5231</v>
      </c>
      <c r="H31949">
        <v>92396</v>
      </c>
    </row>
    <row r="31950" spans="6:8" ht="13.5">
      <c r="F31950" s="156" t="s">
        <v>5231</v>
      </c>
      <c r="H31950">
        <v>92396</v>
      </c>
    </row>
    <row r="31951" spans="6:8" ht="13.5">
      <c r="F31951" s="156" t="s">
        <v>5231</v>
      </c>
      <c r="H31951">
        <v>92396</v>
      </c>
    </row>
    <row r="31952" spans="6:8" ht="13.5">
      <c r="F31952" s="156" t="s">
        <v>5231</v>
      </c>
      <c r="H31952">
        <v>92396</v>
      </c>
    </row>
    <row r="31953" spans="6:8" ht="13.5">
      <c r="F31953" s="156" t="s">
        <v>5231</v>
      </c>
      <c r="H31953">
        <v>92396</v>
      </c>
    </row>
    <row r="31954" spans="6:8" ht="13.5">
      <c r="F31954" s="156" t="s">
        <v>5231</v>
      </c>
      <c r="H31954">
        <v>92396</v>
      </c>
    </row>
    <row r="31955" spans="6:8" ht="13.5">
      <c r="F31955" s="156" t="s">
        <v>5231</v>
      </c>
      <c r="H31955">
        <v>92396</v>
      </c>
    </row>
    <row r="31956" spans="6:8" ht="13.5">
      <c r="F31956" s="156" t="s">
        <v>5231</v>
      </c>
      <c r="H31956">
        <v>92396</v>
      </c>
    </row>
    <row r="31957" spans="6:8" ht="13.5">
      <c r="F31957" s="156" t="s">
        <v>5232</v>
      </c>
      <c r="H31957">
        <v>92397</v>
      </c>
    </row>
    <row r="31958" spans="6:8" ht="13.5">
      <c r="F31958" s="156" t="s">
        <v>5232</v>
      </c>
      <c r="H31958">
        <v>92397</v>
      </c>
    </row>
    <row r="31959" spans="6:8" ht="13.5">
      <c r="F31959" s="156" t="s">
        <v>5232</v>
      </c>
      <c r="H31959">
        <v>92397</v>
      </c>
    </row>
    <row r="31960" spans="6:8" ht="13.5">
      <c r="F31960" s="156" t="s">
        <v>5232</v>
      </c>
      <c r="H31960">
        <v>92397</v>
      </c>
    </row>
    <row r="31961" spans="6:8" ht="13.5">
      <c r="F31961" s="156" t="s">
        <v>5232</v>
      </c>
      <c r="H31961">
        <v>92397</v>
      </c>
    </row>
    <row r="31962" spans="6:8" ht="13.5">
      <c r="F31962" s="156" t="s">
        <v>5232</v>
      </c>
      <c r="H31962">
        <v>92397</v>
      </c>
    </row>
    <row r="31963" spans="6:8" ht="13.5">
      <c r="F31963" s="156" t="s">
        <v>5232</v>
      </c>
      <c r="H31963">
        <v>92397</v>
      </c>
    </row>
    <row r="31964" spans="6:8" ht="13.5">
      <c r="F31964" s="156" t="s">
        <v>5232</v>
      </c>
      <c r="H31964">
        <v>92397</v>
      </c>
    </row>
    <row r="31965" spans="6:8" ht="13.5">
      <c r="F31965" s="156" t="s">
        <v>5232</v>
      </c>
      <c r="H31965">
        <v>92397</v>
      </c>
    </row>
    <row r="31966" spans="6:8" ht="13.5">
      <c r="F31966" s="156" t="s">
        <v>5232</v>
      </c>
      <c r="H31966">
        <v>92397</v>
      </c>
    </row>
    <row r="31967" spans="6:8" ht="13.5">
      <c r="F31967" s="156" t="s">
        <v>5233</v>
      </c>
      <c r="H31967">
        <v>92398</v>
      </c>
    </row>
    <row r="31968" spans="6:8" ht="13.5">
      <c r="F31968" s="156" t="s">
        <v>5233</v>
      </c>
      <c r="H31968">
        <v>92398</v>
      </c>
    </row>
    <row r="31969" spans="6:8" ht="13.5">
      <c r="F31969" s="156" t="s">
        <v>5233</v>
      </c>
      <c r="H31969">
        <v>92398</v>
      </c>
    </row>
    <row r="31970" spans="6:8" ht="13.5">
      <c r="F31970" s="156" t="s">
        <v>5233</v>
      </c>
      <c r="H31970">
        <v>92398</v>
      </c>
    </row>
    <row r="31971" spans="6:8" ht="13.5">
      <c r="F31971" s="156" t="s">
        <v>5233</v>
      </c>
      <c r="H31971">
        <v>92398</v>
      </c>
    </row>
    <row r="31972" spans="6:8" ht="13.5">
      <c r="F31972" s="156" t="s">
        <v>5233</v>
      </c>
      <c r="H31972">
        <v>92398</v>
      </c>
    </row>
    <row r="31973" spans="6:8" ht="13.5">
      <c r="F31973" s="156" t="s">
        <v>5233</v>
      </c>
      <c r="H31973">
        <v>92398</v>
      </c>
    </row>
    <row r="31974" spans="6:8" ht="13.5">
      <c r="F31974" s="156" t="s">
        <v>5233</v>
      </c>
      <c r="H31974">
        <v>92398</v>
      </c>
    </row>
    <row r="31975" spans="6:8" ht="13.5">
      <c r="F31975" s="156" t="s">
        <v>5233</v>
      </c>
      <c r="H31975">
        <v>92398</v>
      </c>
    </row>
    <row r="31976" spans="6:8" ht="13.5">
      <c r="F31976" s="156" t="s">
        <v>5233</v>
      </c>
      <c r="H31976">
        <v>92398</v>
      </c>
    </row>
    <row r="31977" spans="6:8" ht="13.5">
      <c r="F31977" s="156" t="s">
        <v>5234</v>
      </c>
      <c r="H31977">
        <v>92399</v>
      </c>
    </row>
    <row r="31978" spans="6:8" ht="13.5">
      <c r="F31978" s="156" t="s">
        <v>5234</v>
      </c>
      <c r="H31978">
        <v>92399</v>
      </c>
    </row>
    <row r="31979" spans="6:8" ht="13.5">
      <c r="F31979" s="156" t="s">
        <v>5234</v>
      </c>
      <c r="H31979">
        <v>92399</v>
      </c>
    </row>
    <row r="31980" spans="6:8" ht="13.5">
      <c r="F31980" s="156" t="s">
        <v>5234</v>
      </c>
      <c r="H31980">
        <v>92399</v>
      </c>
    </row>
    <row r="31981" spans="6:8" ht="13.5">
      <c r="F31981" s="156" t="s">
        <v>5234</v>
      </c>
      <c r="H31981">
        <v>92399</v>
      </c>
    </row>
    <row r="31982" spans="6:8" ht="13.5">
      <c r="F31982" s="156" t="s">
        <v>5234</v>
      </c>
      <c r="H31982">
        <v>92399</v>
      </c>
    </row>
    <row r="31983" spans="6:8" ht="13.5">
      <c r="F31983" s="156" t="s">
        <v>5234</v>
      </c>
      <c r="H31983">
        <v>92399</v>
      </c>
    </row>
    <row r="31984" spans="6:8" ht="13.5">
      <c r="F31984" s="156" t="s">
        <v>5234</v>
      </c>
      <c r="H31984">
        <v>92399</v>
      </c>
    </row>
    <row r="31985" spans="6:8" ht="13.5">
      <c r="F31985" s="156" t="s">
        <v>5234</v>
      </c>
      <c r="H31985">
        <v>92399</v>
      </c>
    </row>
    <row r="31986" spans="6:8" ht="13.5">
      <c r="F31986" s="156" t="s">
        <v>5234</v>
      </c>
      <c r="H31986">
        <v>92399</v>
      </c>
    </row>
    <row r="31987" spans="6:8" ht="13.5">
      <c r="F31987" s="156" t="s">
        <v>5235</v>
      </c>
      <c r="H31987">
        <v>92400</v>
      </c>
    </row>
    <row r="31988" spans="6:8" ht="13.5">
      <c r="F31988" s="156" t="s">
        <v>5235</v>
      </c>
      <c r="H31988">
        <v>92400</v>
      </c>
    </row>
    <row r="31989" spans="6:8" ht="13.5">
      <c r="F31989" s="156" t="s">
        <v>5235</v>
      </c>
      <c r="H31989">
        <v>92400</v>
      </c>
    </row>
    <row r="31990" spans="6:8" ht="13.5">
      <c r="F31990" s="156" t="s">
        <v>5235</v>
      </c>
      <c r="H31990">
        <v>92400</v>
      </c>
    </row>
    <row r="31991" spans="6:8" ht="13.5">
      <c r="F31991" s="156" t="s">
        <v>5235</v>
      </c>
      <c r="H31991">
        <v>92400</v>
      </c>
    </row>
    <row r="31992" spans="6:8" ht="13.5">
      <c r="F31992" s="156" t="s">
        <v>5235</v>
      </c>
      <c r="H31992">
        <v>92400</v>
      </c>
    </row>
    <row r="31993" spans="6:8" ht="13.5">
      <c r="F31993" s="156" t="s">
        <v>5235</v>
      </c>
      <c r="H31993">
        <v>92400</v>
      </c>
    </row>
    <row r="31994" spans="6:8" ht="13.5">
      <c r="F31994" s="156" t="s">
        <v>5235</v>
      </c>
      <c r="H31994">
        <v>92400</v>
      </c>
    </row>
    <row r="31995" spans="6:8" ht="13.5">
      <c r="F31995" s="156" t="s">
        <v>5235</v>
      </c>
      <c r="H31995">
        <v>92400</v>
      </c>
    </row>
    <row r="31996" spans="6:8" ht="13.5">
      <c r="F31996" s="156" t="s">
        <v>5235</v>
      </c>
      <c r="H31996">
        <v>92400</v>
      </c>
    </row>
    <row r="31997" spans="6:8" ht="13.5">
      <c r="F31997" s="156" t="s">
        <v>5236</v>
      </c>
      <c r="H31997">
        <v>92401</v>
      </c>
    </row>
    <row r="31998" spans="6:8" ht="13.5">
      <c r="F31998" s="156" t="s">
        <v>5236</v>
      </c>
      <c r="H31998">
        <v>92401</v>
      </c>
    </row>
    <row r="31999" spans="6:8" ht="13.5">
      <c r="F31999" s="156" t="s">
        <v>5236</v>
      </c>
      <c r="H31999">
        <v>92401</v>
      </c>
    </row>
    <row r="32000" spans="6:8" ht="13.5">
      <c r="F32000" s="156" t="s">
        <v>5236</v>
      </c>
      <c r="H32000">
        <v>92401</v>
      </c>
    </row>
    <row r="32001" spans="6:8" ht="13.5">
      <c r="F32001" s="156" t="s">
        <v>5236</v>
      </c>
      <c r="H32001">
        <v>92401</v>
      </c>
    </row>
    <row r="32002" spans="6:8" ht="13.5">
      <c r="F32002" s="156" t="s">
        <v>5236</v>
      </c>
      <c r="H32002">
        <v>92401</v>
      </c>
    </row>
    <row r="32003" spans="6:8" ht="13.5">
      <c r="F32003" s="156" t="s">
        <v>5236</v>
      </c>
      <c r="H32003">
        <v>92401</v>
      </c>
    </row>
    <row r="32004" spans="6:8" ht="13.5">
      <c r="F32004" s="156" t="s">
        <v>5236</v>
      </c>
      <c r="H32004">
        <v>92401</v>
      </c>
    </row>
    <row r="32005" spans="6:8" ht="13.5">
      <c r="F32005" s="156" t="s">
        <v>5236</v>
      </c>
      <c r="H32005">
        <v>92401</v>
      </c>
    </row>
    <row r="32006" spans="6:8" ht="13.5">
      <c r="F32006" s="156" t="s">
        <v>5236</v>
      </c>
      <c r="H32006">
        <v>92401</v>
      </c>
    </row>
    <row r="32007" spans="6:8" ht="13.5">
      <c r="F32007" s="156" t="s">
        <v>5237</v>
      </c>
      <c r="H32007">
        <v>92402</v>
      </c>
    </row>
    <row r="32008" spans="6:8" ht="13.5">
      <c r="F32008" s="156" t="s">
        <v>5237</v>
      </c>
      <c r="H32008">
        <v>92402</v>
      </c>
    </row>
    <row r="32009" spans="6:8" ht="13.5">
      <c r="F32009" s="156" t="s">
        <v>5237</v>
      </c>
      <c r="H32009">
        <v>92402</v>
      </c>
    </row>
    <row r="32010" spans="6:8" ht="13.5">
      <c r="F32010" s="156" t="s">
        <v>5237</v>
      </c>
      <c r="H32010">
        <v>92402</v>
      </c>
    </row>
    <row r="32011" spans="6:8" ht="13.5">
      <c r="F32011" s="156" t="s">
        <v>5237</v>
      </c>
      <c r="H32011">
        <v>92402</v>
      </c>
    </row>
    <row r="32012" spans="6:8" ht="13.5">
      <c r="F32012" s="156" t="s">
        <v>5237</v>
      </c>
      <c r="H32012">
        <v>92402</v>
      </c>
    </row>
    <row r="32013" spans="6:8" ht="13.5">
      <c r="F32013" s="156" t="s">
        <v>5237</v>
      </c>
      <c r="H32013">
        <v>92402</v>
      </c>
    </row>
    <row r="32014" spans="6:8" ht="13.5">
      <c r="F32014" s="156" t="s">
        <v>5237</v>
      </c>
      <c r="H32014">
        <v>92402</v>
      </c>
    </row>
    <row r="32015" spans="6:8" ht="13.5">
      <c r="F32015" s="156" t="s">
        <v>5237</v>
      </c>
      <c r="H32015">
        <v>92402</v>
      </c>
    </row>
    <row r="32016" spans="6:8" ht="13.5">
      <c r="F32016" s="156" t="s">
        <v>5237</v>
      </c>
      <c r="H32016">
        <v>92402</v>
      </c>
    </row>
    <row r="32017" spans="6:8" ht="13.5">
      <c r="F32017" s="156" t="s">
        <v>5238</v>
      </c>
      <c r="H32017">
        <v>92403</v>
      </c>
    </row>
    <row r="32018" spans="6:8" ht="13.5">
      <c r="F32018" s="156" t="s">
        <v>5238</v>
      </c>
      <c r="H32018">
        <v>92403</v>
      </c>
    </row>
    <row r="32019" spans="6:8" ht="13.5">
      <c r="F32019" s="156" t="s">
        <v>5238</v>
      </c>
      <c r="H32019">
        <v>92403</v>
      </c>
    </row>
    <row r="32020" spans="6:8" ht="13.5">
      <c r="F32020" s="156" t="s">
        <v>5238</v>
      </c>
      <c r="H32020">
        <v>92403</v>
      </c>
    </row>
    <row r="32021" spans="6:8" ht="13.5">
      <c r="F32021" s="156" t="s">
        <v>5238</v>
      </c>
      <c r="H32021">
        <v>92403</v>
      </c>
    </row>
    <row r="32022" spans="6:8" ht="13.5">
      <c r="F32022" s="156" t="s">
        <v>5238</v>
      </c>
      <c r="H32022">
        <v>92403</v>
      </c>
    </row>
    <row r="32023" spans="6:8" ht="13.5">
      <c r="F32023" s="156" t="s">
        <v>5238</v>
      </c>
      <c r="H32023">
        <v>92403</v>
      </c>
    </row>
    <row r="32024" spans="6:8" ht="13.5">
      <c r="F32024" s="156" t="s">
        <v>5238</v>
      </c>
      <c r="H32024">
        <v>92403</v>
      </c>
    </row>
    <row r="32025" spans="6:8" ht="13.5">
      <c r="F32025" s="156" t="s">
        <v>5238</v>
      </c>
      <c r="H32025">
        <v>92403</v>
      </c>
    </row>
    <row r="32026" spans="6:8" ht="13.5">
      <c r="F32026" s="156" t="s">
        <v>5238</v>
      </c>
      <c r="H32026">
        <v>92403</v>
      </c>
    </row>
    <row r="32027" spans="6:8" ht="13.5">
      <c r="F32027" s="156" t="s">
        <v>5239</v>
      </c>
      <c r="H32027">
        <v>92404</v>
      </c>
    </row>
    <row r="32028" spans="6:8" ht="13.5">
      <c r="F32028" s="156" t="s">
        <v>5239</v>
      </c>
      <c r="H32028">
        <v>92404</v>
      </c>
    </row>
    <row r="32029" spans="6:8" ht="13.5">
      <c r="F32029" s="156" t="s">
        <v>5239</v>
      </c>
      <c r="H32029">
        <v>92404</v>
      </c>
    </row>
    <row r="32030" spans="6:8" ht="13.5">
      <c r="F32030" s="156" t="s">
        <v>5239</v>
      </c>
      <c r="H32030">
        <v>92404</v>
      </c>
    </row>
    <row r="32031" spans="6:8" ht="13.5">
      <c r="F32031" s="156" t="s">
        <v>5239</v>
      </c>
      <c r="H32031">
        <v>92404</v>
      </c>
    </row>
    <row r="32032" spans="6:8" ht="13.5">
      <c r="F32032" s="156" t="s">
        <v>5239</v>
      </c>
      <c r="H32032">
        <v>92404</v>
      </c>
    </row>
    <row r="32033" spans="6:8" ht="13.5">
      <c r="F32033" s="156" t="s">
        <v>5239</v>
      </c>
      <c r="H32033">
        <v>92404</v>
      </c>
    </row>
    <row r="32034" spans="6:8" ht="13.5">
      <c r="F32034" s="156" t="s">
        <v>5239</v>
      </c>
      <c r="H32034">
        <v>92404</v>
      </c>
    </row>
    <row r="32035" spans="6:8" ht="13.5">
      <c r="F32035" s="156" t="s">
        <v>5239</v>
      </c>
      <c r="H32035">
        <v>92404</v>
      </c>
    </row>
    <row r="32036" spans="6:8" ht="13.5">
      <c r="F32036" s="156" t="s">
        <v>5239</v>
      </c>
      <c r="H32036">
        <v>92404</v>
      </c>
    </row>
    <row r="32037" spans="6:8" ht="13.5">
      <c r="F32037" s="156" t="s">
        <v>5240</v>
      </c>
      <c r="H32037">
        <v>92405</v>
      </c>
    </row>
    <row r="32038" spans="6:8" ht="13.5">
      <c r="F32038" s="156" t="s">
        <v>5240</v>
      </c>
      <c r="H32038">
        <v>92405</v>
      </c>
    </row>
    <row r="32039" spans="6:8" ht="13.5">
      <c r="F32039" s="156" t="s">
        <v>5240</v>
      </c>
      <c r="H32039">
        <v>92405</v>
      </c>
    </row>
    <row r="32040" spans="6:8" ht="13.5">
      <c r="F32040" s="156" t="s">
        <v>5240</v>
      </c>
      <c r="H32040">
        <v>92405</v>
      </c>
    </row>
    <row r="32041" spans="6:8" ht="13.5">
      <c r="F32041" s="156" t="s">
        <v>5240</v>
      </c>
      <c r="H32041">
        <v>92405</v>
      </c>
    </row>
    <row r="32042" spans="6:8" ht="13.5">
      <c r="F32042" s="156" t="s">
        <v>5240</v>
      </c>
      <c r="H32042">
        <v>92405</v>
      </c>
    </row>
    <row r="32043" spans="6:8" ht="13.5">
      <c r="F32043" s="156" t="s">
        <v>5240</v>
      </c>
      <c r="H32043">
        <v>92405</v>
      </c>
    </row>
    <row r="32044" spans="6:8" ht="13.5">
      <c r="F32044" s="156" t="s">
        <v>5240</v>
      </c>
      <c r="H32044">
        <v>92405</v>
      </c>
    </row>
    <row r="32045" spans="6:8" ht="13.5">
      <c r="F32045" s="156" t="s">
        <v>5240</v>
      </c>
      <c r="H32045">
        <v>92405</v>
      </c>
    </row>
    <row r="32046" spans="6:8" ht="13.5">
      <c r="F32046" s="156" t="s">
        <v>5240</v>
      </c>
      <c r="H32046">
        <v>92405</v>
      </c>
    </row>
    <row r="32047" spans="6:8" ht="13.5">
      <c r="F32047" s="156" t="s">
        <v>5241</v>
      </c>
      <c r="H32047">
        <v>92406</v>
      </c>
    </row>
    <row r="32048" spans="6:8" ht="13.5">
      <c r="F32048" s="156" t="s">
        <v>5241</v>
      </c>
      <c r="H32048">
        <v>92406</v>
      </c>
    </row>
    <row r="32049" spans="6:8" ht="13.5">
      <c r="F32049" s="156" t="s">
        <v>5241</v>
      </c>
      <c r="H32049">
        <v>92406</v>
      </c>
    </row>
    <row r="32050" spans="6:8" ht="13.5">
      <c r="F32050" s="156" t="s">
        <v>5241</v>
      </c>
      <c r="H32050">
        <v>92406</v>
      </c>
    </row>
    <row r="32051" spans="6:8" ht="13.5">
      <c r="F32051" s="156" t="s">
        <v>5241</v>
      </c>
      <c r="H32051">
        <v>92406</v>
      </c>
    </row>
    <row r="32052" spans="6:8" ht="13.5">
      <c r="F32052" s="156" t="s">
        <v>5241</v>
      </c>
      <c r="H32052">
        <v>92406</v>
      </c>
    </row>
    <row r="32053" spans="6:8" ht="13.5">
      <c r="F32053" s="156" t="s">
        <v>5241</v>
      </c>
      <c r="H32053">
        <v>92406</v>
      </c>
    </row>
    <row r="32054" spans="6:8" ht="13.5">
      <c r="F32054" s="156" t="s">
        <v>5241</v>
      </c>
      <c r="H32054">
        <v>92406</v>
      </c>
    </row>
    <row r="32055" spans="6:8" ht="13.5">
      <c r="F32055" s="156" t="s">
        <v>5241</v>
      </c>
      <c r="H32055">
        <v>92406</v>
      </c>
    </row>
    <row r="32056" spans="6:8" ht="13.5">
      <c r="F32056" s="156" t="s">
        <v>5241</v>
      </c>
      <c r="H32056">
        <v>92406</v>
      </c>
    </row>
    <row r="32057" spans="6:8" ht="13.5">
      <c r="F32057" s="156" t="s">
        <v>5242</v>
      </c>
      <c r="H32057">
        <v>92407</v>
      </c>
    </row>
    <row r="32058" spans="6:8" ht="13.5">
      <c r="F32058" s="156" t="s">
        <v>5242</v>
      </c>
      <c r="H32058">
        <v>92407</v>
      </c>
    </row>
    <row r="32059" spans="6:8" ht="13.5">
      <c r="F32059" s="156" t="s">
        <v>5242</v>
      </c>
      <c r="H32059">
        <v>92407</v>
      </c>
    </row>
    <row r="32060" spans="6:8" ht="13.5">
      <c r="F32060" s="156" t="s">
        <v>5242</v>
      </c>
      <c r="H32060">
        <v>92407</v>
      </c>
    </row>
    <row r="32061" spans="6:8" ht="13.5">
      <c r="F32061" s="156" t="s">
        <v>5242</v>
      </c>
      <c r="H32061">
        <v>92407</v>
      </c>
    </row>
    <row r="32062" spans="6:8" ht="13.5">
      <c r="F32062" s="156" t="s">
        <v>5242</v>
      </c>
      <c r="H32062">
        <v>92407</v>
      </c>
    </row>
    <row r="32063" spans="6:8" ht="13.5">
      <c r="F32063" s="156" t="s">
        <v>5242</v>
      </c>
      <c r="H32063">
        <v>92407</v>
      </c>
    </row>
    <row r="32064" spans="6:8" ht="13.5">
      <c r="F32064" s="156" t="s">
        <v>5242</v>
      </c>
      <c r="H32064">
        <v>92407</v>
      </c>
    </row>
    <row r="32065" spans="6:8" ht="13.5">
      <c r="F32065" s="156" t="s">
        <v>5242</v>
      </c>
      <c r="H32065">
        <v>92407</v>
      </c>
    </row>
    <row r="32066" spans="6:8" ht="13.5">
      <c r="F32066" s="156" t="s">
        <v>5242</v>
      </c>
      <c r="H32066">
        <v>92407</v>
      </c>
    </row>
    <row r="32067" spans="6:8" ht="13.5">
      <c r="F32067" s="156" t="s">
        <v>5243</v>
      </c>
      <c r="H32067">
        <v>93679</v>
      </c>
    </row>
    <row r="32068" spans="6:8" ht="13.5">
      <c r="F32068" s="156" t="s">
        <v>5243</v>
      </c>
      <c r="H32068">
        <v>93679</v>
      </c>
    </row>
    <row r="32069" spans="6:8" ht="13.5">
      <c r="F32069" s="156" t="s">
        <v>5243</v>
      </c>
      <c r="H32069">
        <v>93679</v>
      </c>
    </row>
    <row r="32070" spans="6:8" ht="13.5">
      <c r="F32070" s="156" t="s">
        <v>5243</v>
      </c>
      <c r="H32070">
        <v>93679</v>
      </c>
    </row>
    <row r="32071" spans="6:8" ht="13.5">
      <c r="F32071" s="156" t="s">
        <v>5243</v>
      </c>
      <c r="H32071">
        <v>93679</v>
      </c>
    </row>
    <row r="32072" spans="6:8" ht="13.5">
      <c r="F32072" s="156" t="s">
        <v>5243</v>
      </c>
      <c r="H32072">
        <v>93679</v>
      </c>
    </row>
    <row r="32073" spans="6:8" ht="13.5">
      <c r="F32073" s="156" t="s">
        <v>5243</v>
      </c>
      <c r="H32073">
        <v>93679</v>
      </c>
    </row>
    <row r="32074" spans="6:8" ht="13.5">
      <c r="F32074" s="156" t="s">
        <v>5243</v>
      </c>
      <c r="H32074">
        <v>93679</v>
      </c>
    </row>
    <row r="32075" spans="6:8" ht="13.5">
      <c r="F32075" s="156" t="s">
        <v>5243</v>
      </c>
      <c r="H32075">
        <v>93679</v>
      </c>
    </row>
    <row r="32076" spans="6:8" ht="13.5">
      <c r="F32076" s="156" t="s">
        <v>5243</v>
      </c>
      <c r="H32076">
        <v>93679</v>
      </c>
    </row>
    <row r="32077" spans="6:8" ht="13.5">
      <c r="F32077" s="156" t="s">
        <v>5244</v>
      </c>
      <c r="H32077">
        <v>93680</v>
      </c>
    </row>
    <row r="32078" spans="6:8" ht="13.5">
      <c r="F32078" s="156" t="s">
        <v>5244</v>
      </c>
      <c r="H32078">
        <v>93680</v>
      </c>
    </row>
    <row r="32079" spans="6:8" ht="13.5">
      <c r="F32079" s="156" t="s">
        <v>5244</v>
      </c>
      <c r="H32079">
        <v>93680</v>
      </c>
    </row>
    <row r="32080" spans="6:8" ht="13.5">
      <c r="F32080" s="156" t="s">
        <v>5244</v>
      </c>
      <c r="H32080">
        <v>93680</v>
      </c>
    </row>
    <row r="32081" spans="6:8" ht="13.5">
      <c r="F32081" s="156" t="s">
        <v>5244</v>
      </c>
      <c r="H32081">
        <v>93680</v>
      </c>
    </row>
    <row r="32082" spans="6:8" ht="13.5">
      <c r="F32082" s="156" t="s">
        <v>5244</v>
      </c>
      <c r="H32082">
        <v>93680</v>
      </c>
    </row>
    <row r="32083" spans="6:8" ht="13.5">
      <c r="F32083" s="156" t="s">
        <v>5244</v>
      </c>
      <c r="H32083">
        <v>93680</v>
      </c>
    </row>
    <row r="32084" spans="6:8" ht="13.5">
      <c r="F32084" s="156" t="s">
        <v>5244</v>
      </c>
      <c r="H32084">
        <v>93680</v>
      </c>
    </row>
    <row r="32085" spans="6:8" ht="13.5">
      <c r="F32085" s="156" t="s">
        <v>5244</v>
      </c>
      <c r="H32085">
        <v>93680</v>
      </c>
    </row>
    <row r="32086" spans="6:8" ht="13.5">
      <c r="F32086" s="156" t="s">
        <v>5244</v>
      </c>
      <c r="H32086">
        <v>93680</v>
      </c>
    </row>
    <row r="32087" spans="6:8" ht="13.5">
      <c r="F32087" s="156" t="s">
        <v>5245</v>
      </c>
      <c r="H32087">
        <v>93681</v>
      </c>
    </row>
    <row r="32088" spans="6:8" ht="13.5">
      <c r="F32088" s="156" t="s">
        <v>5245</v>
      </c>
      <c r="H32088">
        <v>93681</v>
      </c>
    </row>
    <row r="32089" spans="6:8" ht="13.5">
      <c r="F32089" s="156" t="s">
        <v>5245</v>
      </c>
      <c r="H32089">
        <v>93681</v>
      </c>
    </row>
    <row r="32090" spans="6:8" ht="13.5">
      <c r="F32090" s="156" t="s">
        <v>5245</v>
      </c>
      <c r="H32090">
        <v>93681</v>
      </c>
    </row>
    <row r="32091" spans="6:8" ht="13.5">
      <c r="F32091" s="156" t="s">
        <v>5245</v>
      </c>
      <c r="H32091">
        <v>93681</v>
      </c>
    </row>
    <row r="32092" spans="6:8" ht="13.5">
      <c r="F32092" s="156" t="s">
        <v>5245</v>
      </c>
      <c r="H32092">
        <v>93681</v>
      </c>
    </row>
    <row r="32093" spans="6:8" ht="13.5">
      <c r="F32093" s="156" t="s">
        <v>5245</v>
      </c>
      <c r="H32093">
        <v>93681</v>
      </c>
    </row>
    <row r="32094" spans="6:8" ht="13.5">
      <c r="F32094" s="156" t="s">
        <v>5245</v>
      </c>
      <c r="H32094">
        <v>93681</v>
      </c>
    </row>
    <row r="32095" spans="6:8" ht="13.5">
      <c r="F32095" s="156" t="s">
        <v>5245</v>
      </c>
      <c r="H32095">
        <v>93681</v>
      </c>
    </row>
    <row r="32096" spans="6:8" ht="13.5">
      <c r="F32096" s="156" t="s">
        <v>5245</v>
      </c>
      <c r="H32096">
        <v>93681</v>
      </c>
    </row>
    <row r="32097" spans="6:8" ht="13.5">
      <c r="F32097" s="156" t="s">
        <v>5246</v>
      </c>
      <c r="H32097">
        <v>93682</v>
      </c>
    </row>
    <row r="32098" spans="6:8" ht="13.5">
      <c r="F32098" s="156" t="s">
        <v>5246</v>
      </c>
      <c r="H32098">
        <v>93682</v>
      </c>
    </row>
    <row r="32099" spans="6:8" ht="13.5">
      <c r="F32099" s="156" t="s">
        <v>5246</v>
      </c>
      <c r="H32099">
        <v>93682</v>
      </c>
    </row>
    <row r="32100" spans="6:8" ht="13.5">
      <c r="F32100" s="156" t="s">
        <v>5246</v>
      </c>
      <c r="H32100">
        <v>93682</v>
      </c>
    </row>
    <row r="32101" spans="6:8" ht="13.5">
      <c r="F32101" s="156" t="s">
        <v>5246</v>
      </c>
      <c r="H32101">
        <v>93682</v>
      </c>
    </row>
    <row r="32102" spans="6:8" ht="13.5">
      <c r="F32102" s="156" t="s">
        <v>5246</v>
      </c>
      <c r="H32102">
        <v>93682</v>
      </c>
    </row>
    <row r="32103" spans="6:8" ht="13.5">
      <c r="F32103" s="156" t="s">
        <v>5246</v>
      </c>
      <c r="H32103">
        <v>93682</v>
      </c>
    </row>
    <row r="32104" spans="6:8" ht="13.5">
      <c r="F32104" s="156" t="s">
        <v>5246</v>
      </c>
      <c r="H32104">
        <v>93682</v>
      </c>
    </row>
    <row r="32105" spans="6:8" ht="13.5">
      <c r="F32105" s="156" t="s">
        <v>5246</v>
      </c>
      <c r="H32105">
        <v>93682</v>
      </c>
    </row>
    <row r="32106" spans="6:8" ht="13.5">
      <c r="F32106" s="156" t="s">
        <v>5246</v>
      </c>
      <c r="H32106">
        <v>93682</v>
      </c>
    </row>
    <row r="32107" spans="6:8" ht="13.5">
      <c r="F32107" s="156" t="s">
        <v>5247</v>
      </c>
      <c r="H32107">
        <v>97104</v>
      </c>
    </row>
    <row r="32108" spans="6:8" ht="13.5">
      <c r="F32108" s="156" t="s">
        <v>5247</v>
      </c>
      <c r="H32108">
        <v>97104</v>
      </c>
    </row>
    <row r="32109" spans="6:8" ht="13.5">
      <c r="F32109" s="156" t="s">
        <v>5247</v>
      </c>
      <c r="H32109">
        <v>97104</v>
      </c>
    </row>
    <row r="32110" spans="6:8" ht="13.5">
      <c r="F32110" s="156" t="s">
        <v>5247</v>
      </c>
      <c r="H32110">
        <v>97104</v>
      </c>
    </row>
    <row r="32111" spans="6:8" ht="13.5">
      <c r="F32111" s="156" t="s">
        <v>5247</v>
      </c>
      <c r="H32111">
        <v>97104</v>
      </c>
    </row>
    <row r="32112" spans="6:8" ht="13.5">
      <c r="F32112" s="156" t="s">
        <v>5247</v>
      </c>
      <c r="H32112">
        <v>97104</v>
      </c>
    </row>
    <row r="32113" spans="6:8" ht="13.5">
      <c r="F32113" s="156" t="s">
        <v>5247</v>
      </c>
      <c r="H32113">
        <v>97104</v>
      </c>
    </row>
    <row r="32114" spans="6:8" ht="13.5">
      <c r="F32114" s="156" t="s">
        <v>5247</v>
      </c>
      <c r="H32114">
        <v>97104</v>
      </c>
    </row>
    <row r="32115" spans="6:8" ht="13.5">
      <c r="F32115" s="156" t="s">
        <v>5247</v>
      </c>
      <c r="H32115">
        <v>97104</v>
      </c>
    </row>
    <row r="32116" spans="6:8" ht="13.5">
      <c r="F32116" s="156" t="s">
        <v>5247</v>
      </c>
      <c r="H32116">
        <v>97104</v>
      </c>
    </row>
    <row r="32117" spans="6:8" ht="13.5">
      <c r="F32117" s="156" t="s">
        <v>5247</v>
      </c>
      <c r="H32117">
        <v>97104</v>
      </c>
    </row>
    <row r="32118" spans="6:8" ht="13.5">
      <c r="F32118" s="156" t="s">
        <v>5247</v>
      </c>
      <c r="H32118">
        <v>97104</v>
      </c>
    </row>
    <row r="32119" spans="6:8" ht="13.5">
      <c r="F32119" s="156" t="s">
        <v>5247</v>
      </c>
      <c r="H32119">
        <v>97104</v>
      </c>
    </row>
    <row r="32120" spans="6:8" ht="13.5">
      <c r="F32120" s="156" t="s">
        <v>5247</v>
      </c>
      <c r="H32120">
        <v>97104</v>
      </c>
    </row>
    <row r="32121" spans="6:8" ht="13.5">
      <c r="F32121" s="156" t="s">
        <v>5247</v>
      </c>
      <c r="H32121">
        <v>97104</v>
      </c>
    </row>
    <row r="32122" spans="6:8" ht="13.5">
      <c r="F32122" s="156" t="s">
        <v>5247</v>
      </c>
      <c r="H32122">
        <v>97104</v>
      </c>
    </row>
    <row r="32123" spans="6:8" ht="13.5">
      <c r="F32123" s="156" t="s">
        <v>5247</v>
      </c>
      <c r="H32123">
        <v>97104</v>
      </c>
    </row>
    <row r="32124" spans="6:8" ht="13.5">
      <c r="F32124" s="156" t="s">
        <v>5248</v>
      </c>
      <c r="H32124">
        <v>97105</v>
      </c>
    </row>
    <row r="32125" spans="6:8" ht="13.5">
      <c r="F32125" s="156" t="s">
        <v>5248</v>
      </c>
      <c r="H32125">
        <v>97105</v>
      </c>
    </row>
    <row r="32126" spans="6:8" ht="13.5">
      <c r="F32126" s="156" t="s">
        <v>5248</v>
      </c>
      <c r="H32126">
        <v>97105</v>
      </c>
    </row>
    <row r="32127" spans="6:8" ht="13.5">
      <c r="F32127" s="156" t="s">
        <v>5248</v>
      </c>
      <c r="H32127">
        <v>97105</v>
      </c>
    </row>
    <row r="32128" spans="6:8" ht="13.5">
      <c r="F32128" s="156" t="s">
        <v>5248</v>
      </c>
      <c r="H32128">
        <v>97105</v>
      </c>
    </row>
    <row r="32129" spans="6:8" ht="13.5">
      <c r="F32129" s="156" t="s">
        <v>5248</v>
      </c>
      <c r="H32129">
        <v>97105</v>
      </c>
    </row>
    <row r="32130" spans="6:8" ht="13.5">
      <c r="F32130" s="156" t="s">
        <v>5248</v>
      </c>
      <c r="H32130">
        <v>97105</v>
      </c>
    </row>
    <row r="32131" spans="6:8" ht="13.5">
      <c r="F32131" s="156" t="s">
        <v>5248</v>
      </c>
      <c r="H32131">
        <v>97105</v>
      </c>
    </row>
    <row r="32132" spans="6:8" ht="13.5">
      <c r="F32132" s="156" t="s">
        <v>5248</v>
      </c>
      <c r="H32132">
        <v>97105</v>
      </c>
    </row>
    <row r="32133" spans="6:8" ht="13.5">
      <c r="F32133" s="156" t="s">
        <v>5248</v>
      </c>
      <c r="H32133">
        <v>97105</v>
      </c>
    </row>
    <row r="32134" spans="6:8" ht="13.5">
      <c r="F32134" s="156" t="s">
        <v>5248</v>
      </c>
      <c r="H32134">
        <v>97105</v>
      </c>
    </row>
    <row r="32135" spans="6:8" ht="13.5">
      <c r="F32135" s="156" t="s">
        <v>5248</v>
      </c>
      <c r="H32135">
        <v>97105</v>
      </c>
    </row>
    <row r="32136" spans="6:8" ht="13.5">
      <c r="F32136" s="156" t="s">
        <v>5248</v>
      </c>
      <c r="H32136">
        <v>97105</v>
      </c>
    </row>
    <row r="32137" spans="6:8" ht="13.5">
      <c r="F32137" s="156" t="s">
        <v>5248</v>
      </c>
      <c r="H32137">
        <v>97105</v>
      </c>
    </row>
    <row r="32138" spans="6:8" ht="13.5">
      <c r="F32138" s="156" t="s">
        <v>5248</v>
      </c>
      <c r="H32138">
        <v>97105</v>
      </c>
    </row>
    <row r="32139" spans="6:8" ht="13.5">
      <c r="F32139" s="156" t="s">
        <v>5248</v>
      </c>
      <c r="H32139">
        <v>97105</v>
      </c>
    </row>
    <row r="32140" spans="6:8" ht="13.5">
      <c r="F32140" s="156" t="s">
        <v>5248</v>
      </c>
      <c r="H32140">
        <v>97105</v>
      </c>
    </row>
    <row r="32141" spans="6:8" ht="13.5">
      <c r="F32141" s="156" t="s">
        <v>5248</v>
      </c>
      <c r="H32141">
        <v>97105</v>
      </c>
    </row>
    <row r="32142" spans="6:8" ht="13.5">
      <c r="F32142" s="156" t="s">
        <v>5249</v>
      </c>
      <c r="H32142">
        <v>97106</v>
      </c>
    </row>
    <row r="32143" spans="6:8" ht="13.5">
      <c r="F32143" s="156" t="s">
        <v>5249</v>
      </c>
      <c r="H32143">
        <v>97106</v>
      </c>
    </row>
    <row r="32144" spans="6:8" ht="13.5">
      <c r="F32144" s="156" t="s">
        <v>5249</v>
      </c>
      <c r="H32144">
        <v>97106</v>
      </c>
    </row>
    <row r="32145" spans="6:8" ht="13.5">
      <c r="F32145" s="156" t="s">
        <v>5249</v>
      </c>
      <c r="H32145">
        <v>97106</v>
      </c>
    </row>
    <row r="32146" spans="6:8" ht="13.5">
      <c r="F32146" s="156" t="s">
        <v>5249</v>
      </c>
      <c r="H32146">
        <v>97106</v>
      </c>
    </row>
    <row r="32147" spans="6:8" ht="13.5">
      <c r="F32147" s="156" t="s">
        <v>5249</v>
      </c>
      <c r="H32147">
        <v>97106</v>
      </c>
    </row>
    <row r="32148" spans="6:8" ht="13.5">
      <c r="F32148" s="156" t="s">
        <v>5249</v>
      </c>
      <c r="H32148">
        <v>97106</v>
      </c>
    </row>
    <row r="32149" spans="6:8" ht="13.5">
      <c r="F32149" s="156" t="s">
        <v>5249</v>
      </c>
      <c r="H32149">
        <v>97106</v>
      </c>
    </row>
    <row r="32150" spans="6:8" ht="13.5">
      <c r="F32150" s="156" t="s">
        <v>5249</v>
      </c>
      <c r="H32150">
        <v>97106</v>
      </c>
    </row>
    <row r="32151" spans="6:8" ht="13.5">
      <c r="F32151" s="156" t="s">
        <v>5249</v>
      </c>
      <c r="H32151">
        <v>97106</v>
      </c>
    </row>
    <row r="32152" spans="6:8" ht="13.5">
      <c r="F32152" s="156" t="s">
        <v>5249</v>
      </c>
      <c r="H32152">
        <v>97106</v>
      </c>
    </row>
    <row r="32153" spans="6:8" ht="13.5">
      <c r="F32153" s="156" t="s">
        <v>5249</v>
      </c>
      <c r="H32153">
        <v>97106</v>
      </c>
    </row>
    <row r="32154" spans="6:8" ht="13.5">
      <c r="F32154" s="156" t="s">
        <v>5249</v>
      </c>
      <c r="H32154">
        <v>97106</v>
      </c>
    </row>
    <row r="32155" spans="6:8" ht="13.5">
      <c r="F32155" s="156" t="s">
        <v>5249</v>
      </c>
      <c r="H32155">
        <v>97106</v>
      </c>
    </row>
    <row r="32156" spans="6:8" ht="13.5">
      <c r="F32156" s="156" t="s">
        <v>5249</v>
      </c>
      <c r="H32156">
        <v>97106</v>
      </c>
    </row>
    <row r="32157" spans="6:8" ht="13.5">
      <c r="F32157" s="156" t="s">
        <v>5249</v>
      </c>
      <c r="H32157">
        <v>97106</v>
      </c>
    </row>
    <row r="32158" spans="6:8" ht="13.5">
      <c r="F32158" s="156" t="s">
        <v>5249</v>
      </c>
      <c r="H32158">
        <v>97106</v>
      </c>
    </row>
    <row r="32159" spans="6:8" ht="13.5">
      <c r="F32159" s="156" t="s">
        <v>5249</v>
      </c>
      <c r="H32159">
        <v>97106</v>
      </c>
    </row>
    <row r="32160" spans="6:8" ht="13.5">
      <c r="F32160" s="156" t="s">
        <v>5250</v>
      </c>
      <c r="H32160">
        <v>97107</v>
      </c>
    </row>
    <row r="32161" spans="6:8" ht="13.5">
      <c r="F32161" s="156" t="s">
        <v>5250</v>
      </c>
      <c r="H32161">
        <v>97107</v>
      </c>
    </row>
    <row r="32162" spans="6:8" ht="13.5">
      <c r="F32162" s="156" t="s">
        <v>5250</v>
      </c>
      <c r="H32162">
        <v>97107</v>
      </c>
    </row>
    <row r="32163" spans="6:8" ht="13.5">
      <c r="F32163" s="156" t="s">
        <v>5250</v>
      </c>
      <c r="H32163">
        <v>97107</v>
      </c>
    </row>
    <row r="32164" spans="6:8" ht="13.5">
      <c r="F32164" s="156" t="s">
        <v>5250</v>
      </c>
      <c r="H32164">
        <v>97107</v>
      </c>
    </row>
    <row r="32165" spans="6:8" ht="13.5">
      <c r="F32165" s="156" t="s">
        <v>5250</v>
      </c>
      <c r="H32165">
        <v>97107</v>
      </c>
    </row>
    <row r="32166" spans="6:8" ht="13.5">
      <c r="F32166" s="156" t="s">
        <v>5250</v>
      </c>
      <c r="H32166">
        <v>97107</v>
      </c>
    </row>
    <row r="32167" spans="6:8" ht="13.5">
      <c r="F32167" s="156" t="s">
        <v>5250</v>
      </c>
      <c r="H32167">
        <v>97107</v>
      </c>
    </row>
    <row r="32168" spans="6:8" ht="13.5">
      <c r="F32168" s="156" t="s">
        <v>5250</v>
      </c>
      <c r="H32168">
        <v>97107</v>
      </c>
    </row>
    <row r="32169" spans="6:8" ht="13.5">
      <c r="F32169" s="156" t="s">
        <v>5250</v>
      </c>
      <c r="H32169">
        <v>97107</v>
      </c>
    </row>
    <row r="32170" spans="6:8" ht="13.5">
      <c r="F32170" s="156" t="s">
        <v>5250</v>
      </c>
      <c r="H32170">
        <v>97107</v>
      </c>
    </row>
    <row r="32171" spans="6:8" ht="13.5">
      <c r="F32171" s="156" t="s">
        <v>5250</v>
      </c>
      <c r="H32171">
        <v>97107</v>
      </c>
    </row>
    <row r="32172" spans="6:8" ht="13.5">
      <c r="F32172" s="156" t="s">
        <v>5250</v>
      </c>
      <c r="H32172">
        <v>97107</v>
      </c>
    </row>
    <row r="32173" spans="6:8" ht="13.5">
      <c r="F32173" s="156" t="s">
        <v>5250</v>
      </c>
      <c r="H32173">
        <v>97107</v>
      </c>
    </row>
    <row r="32174" spans="6:8" ht="13.5">
      <c r="F32174" s="156" t="s">
        <v>5250</v>
      </c>
      <c r="H32174">
        <v>97107</v>
      </c>
    </row>
    <row r="32175" spans="6:8" ht="13.5">
      <c r="F32175" s="156" t="s">
        <v>5250</v>
      </c>
      <c r="H32175">
        <v>97107</v>
      </c>
    </row>
    <row r="32176" spans="6:8" ht="13.5">
      <c r="F32176" s="156" t="s">
        <v>5250</v>
      </c>
      <c r="H32176">
        <v>97107</v>
      </c>
    </row>
    <row r="32177" spans="6:8" ht="13.5">
      <c r="F32177" s="156" t="s">
        <v>5250</v>
      </c>
      <c r="H32177">
        <v>97107</v>
      </c>
    </row>
    <row r="32178" spans="6:8" ht="13.5">
      <c r="F32178" s="156" t="s">
        <v>5251</v>
      </c>
      <c r="H32178">
        <v>97108</v>
      </c>
    </row>
    <row r="32179" spans="6:8" ht="13.5">
      <c r="F32179" s="156" t="s">
        <v>5251</v>
      </c>
      <c r="H32179">
        <v>97108</v>
      </c>
    </row>
    <row r="32180" spans="6:8" ht="13.5">
      <c r="F32180" s="156" t="s">
        <v>5251</v>
      </c>
      <c r="H32180">
        <v>97108</v>
      </c>
    </row>
    <row r="32181" spans="6:8" ht="13.5">
      <c r="F32181" s="156" t="s">
        <v>5251</v>
      </c>
      <c r="H32181">
        <v>97108</v>
      </c>
    </row>
    <row r="32182" spans="6:8" ht="13.5">
      <c r="F32182" s="156" t="s">
        <v>5251</v>
      </c>
      <c r="H32182">
        <v>97108</v>
      </c>
    </row>
    <row r="32183" spans="6:8" ht="13.5">
      <c r="F32183" s="156" t="s">
        <v>5251</v>
      </c>
      <c r="H32183">
        <v>97108</v>
      </c>
    </row>
    <row r="32184" spans="6:8" ht="13.5">
      <c r="F32184" s="156" t="s">
        <v>5251</v>
      </c>
      <c r="H32184">
        <v>97108</v>
      </c>
    </row>
    <row r="32185" spans="6:8" ht="13.5">
      <c r="F32185" s="156" t="s">
        <v>5251</v>
      </c>
      <c r="H32185">
        <v>97108</v>
      </c>
    </row>
    <row r="32186" spans="6:8" ht="13.5">
      <c r="F32186" s="156" t="s">
        <v>5251</v>
      </c>
      <c r="H32186">
        <v>97108</v>
      </c>
    </row>
    <row r="32187" spans="6:8" ht="13.5">
      <c r="F32187" s="156" t="s">
        <v>5251</v>
      </c>
      <c r="H32187">
        <v>97108</v>
      </c>
    </row>
    <row r="32188" spans="6:8" ht="13.5">
      <c r="F32188" s="156" t="s">
        <v>5251</v>
      </c>
      <c r="H32188">
        <v>97108</v>
      </c>
    </row>
    <row r="32189" spans="6:8" ht="13.5">
      <c r="F32189" s="156" t="s">
        <v>5251</v>
      </c>
      <c r="H32189">
        <v>97108</v>
      </c>
    </row>
    <row r="32190" spans="6:8" ht="13.5">
      <c r="F32190" s="156" t="s">
        <v>5251</v>
      </c>
      <c r="H32190">
        <v>97108</v>
      </c>
    </row>
    <row r="32191" spans="6:8" ht="13.5">
      <c r="F32191" s="156" t="s">
        <v>5251</v>
      </c>
      <c r="H32191">
        <v>97108</v>
      </c>
    </row>
    <row r="32192" spans="6:8" ht="13.5">
      <c r="F32192" s="156" t="s">
        <v>5251</v>
      </c>
      <c r="H32192">
        <v>97108</v>
      </c>
    </row>
    <row r="32193" spans="6:8" ht="13.5">
      <c r="F32193" s="156" t="s">
        <v>5251</v>
      </c>
      <c r="H32193">
        <v>97108</v>
      </c>
    </row>
    <row r="32194" spans="6:8" ht="13.5">
      <c r="F32194" s="156" t="s">
        <v>5251</v>
      </c>
      <c r="H32194">
        <v>97108</v>
      </c>
    </row>
    <row r="32195" spans="6:8" ht="13.5">
      <c r="F32195" s="156" t="s">
        <v>5251</v>
      </c>
      <c r="H32195">
        <v>97108</v>
      </c>
    </row>
    <row r="32196" spans="6:8" ht="13.5">
      <c r="F32196" s="156" t="s">
        <v>5252</v>
      </c>
      <c r="H32196">
        <v>97109</v>
      </c>
    </row>
    <row r="32197" spans="6:8" ht="13.5">
      <c r="F32197" s="156" t="s">
        <v>5252</v>
      </c>
      <c r="H32197">
        <v>97109</v>
      </c>
    </row>
    <row r="32198" spans="6:8" ht="13.5">
      <c r="F32198" s="156" t="s">
        <v>5252</v>
      </c>
      <c r="H32198">
        <v>97109</v>
      </c>
    </row>
    <row r="32199" spans="6:8" ht="13.5">
      <c r="F32199" s="156" t="s">
        <v>5252</v>
      </c>
      <c r="H32199">
        <v>97109</v>
      </c>
    </row>
    <row r="32200" spans="6:8" ht="13.5">
      <c r="F32200" s="156" t="s">
        <v>5252</v>
      </c>
      <c r="H32200">
        <v>97109</v>
      </c>
    </row>
    <row r="32201" spans="6:8" ht="13.5">
      <c r="F32201" s="156" t="s">
        <v>5252</v>
      </c>
      <c r="H32201">
        <v>97109</v>
      </c>
    </row>
    <row r="32202" spans="6:8" ht="13.5">
      <c r="F32202" s="156" t="s">
        <v>5252</v>
      </c>
      <c r="H32202">
        <v>97109</v>
      </c>
    </row>
    <row r="32203" spans="6:8" ht="13.5">
      <c r="F32203" s="156" t="s">
        <v>5252</v>
      </c>
      <c r="H32203">
        <v>97109</v>
      </c>
    </row>
    <row r="32204" spans="6:8" ht="13.5">
      <c r="F32204" s="156" t="s">
        <v>5252</v>
      </c>
      <c r="H32204">
        <v>97109</v>
      </c>
    </row>
    <row r="32205" spans="6:8" ht="13.5">
      <c r="F32205" s="156" t="s">
        <v>5252</v>
      </c>
      <c r="H32205">
        <v>97109</v>
      </c>
    </row>
    <row r="32206" spans="6:8" ht="13.5">
      <c r="F32206" s="156" t="s">
        <v>5252</v>
      </c>
      <c r="H32206">
        <v>97109</v>
      </c>
    </row>
    <row r="32207" spans="6:8" ht="13.5">
      <c r="F32207" s="156" t="s">
        <v>5252</v>
      </c>
      <c r="H32207">
        <v>97109</v>
      </c>
    </row>
    <row r="32208" spans="6:8" ht="13.5">
      <c r="F32208" s="156" t="s">
        <v>5252</v>
      </c>
      <c r="H32208">
        <v>97109</v>
      </c>
    </row>
    <row r="32209" spans="6:8" ht="13.5">
      <c r="F32209" s="156" t="s">
        <v>5252</v>
      </c>
      <c r="H32209">
        <v>97109</v>
      </c>
    </row>
    <row r="32210" spans="6:8" ht="13.5">
      <c r="F32210" s="156" t="s">
        <v>5252</v>
      </c>
      <c r="H32210">
        <v>97109</v>
      </c>
    </row>
    <row r="32211" spans="6:8" ht="13.5">
      <c r="F32211" s="156" t="s">
        <v>5252</v>
      </c>
      <c r="H32211">
        <v>97109</v>
      </c>
    </row>
    <row r="32212" spans="6:8" ht="13.5">
      <c r="F32212" s="156" t="s">
        <v>5252</v>
      </c>
      <c r="H32212">
        <v>97109</v>
      </c>
    </row>
    <row r="32213" spans="6:8" ht="13.5">
      <c r="F32213" s="156" t="s">
        <v>5252</v>
      </c>
      <c r="H32213">
        <v>97109</v>
      </c>
    </row>
    <row r="32214" spans="6:8" ht="13.5">
      <c r="F32214" s="156" t="s">
        <v>5253</v>
      </c>
      <c r="H32214">
        <v>97110</v>
      </c>
    </row>
    <row r="32215" spans="6:8" ht="13.5">
      <c r="F32215" s="156" t="s">
        <v>5253</v>
      </c>
      <c r="H32215">
        <v>97110</v>
      </c>
    </row>
    <row r="32216" spans="6:8" ht="13.5">
      <c r="F32216" s="156" t="s">
        <v>5253</v>
      </c>
      <c r="H32216">
        <v>97110</v>
      </c>
    </row>
    <row r="32217" spans="6:8" ht="13.5">
      <c r="F32217" s="156" t="s">
        <v>5253</v>
      </c>
      <c r="H32217">
        <v>97110</v>
      </c>
    </row>
    <row r="32218" spans="6:8" ht="13.5">
      <c r="F32218" s="156" t="s">
        <v>5253</v>
      </c>
      <c r="H32218">
        <v>97110</v>
      </c>
    </row>
    <row r="32219" spans="6:8" ht="13.5">
      <c r="F32219" s="156" t="s">
        <v>5253</v>
      </c>
      <c r="H32219">
        <v>97110</v>
      </c>
    </row>
    <row r="32220" spans="6:8" ht="13.5">
      <c r="F32220" s="156" t="s">
        <v>5253</v>
      </c>
      <c r="H32220">
        <v>97110</v>
      </c>
    </row>
    <row r="32221" spans="6:8" ht="13.5">
      <c r="F32221" s="156" t="s">
        <v>5253</v>
      </c>
      <c r="H32221">
        <v>97110</v>
      </c>
    </row>
    <row r="32222" spans="6:8" ht="13.5">
      <c r="F32222" s="156" t="s">
        <v>5253</v>
      </c>
      <c r="H32222">
        <v>97110</v>
      </c>
    </row>
    <row r="32223" spans="6:8" ht="13.5">
      <c r="F32223" s="156" t="s">
        <v>5253</v>
      </c>
      <c r="H32223">
        <v>97110</v>
      </c>
    </row>
    <row r="32224" spans="6:8" ht="13.5">
      <c r="F32224" s="156" t="s">
        <v>5253</v>
      </c>
      <c r="H32224">
        <v>97110</v>
      </c>
    </row>
    <row r="32225" spans="6:8" ht="13.5">
      <c r="F32225" s="156" t="s">
        <v>5253</v>
      </c>
      <c r="H32225">
        <v>97110</v>
      </c>
    </row>
    <row r="32226" spans="6:8" ht="13.5">
      <c r="F32226" s="156" t="s">
        <v>5253</v>
      </c>
      <c r="H32226">
        <v>97110</v>
      </c>
    </row>
    <row r="32227" spans="6:8" ht="13.5">
      <c r="F32227" s="156" t="s">
        <v>5253</v>
      </c>
      <c r="H32227">
        <v>97110</v>
      </c>
    </row>
    <row r="32228" spans="6:8" ht="13.5">
      <c r="F32228" s="156" t="s">
        <v>5253</v>
      </c>
      <c r="H32228">
        <v>97110</v>
      </c>
    </row>
    <row r="32229" spans="6:8" ht="13.5">
      <c r="F32229" s="156" t="s">
        <v>5253</v>
      </c>
      <c r="H32229">
        <v>97110</v>
      </c>
    </row>
    <row r="32230" spans="6:8" ht="13.5">
      <c r="F32230" s="156" t="s">
        <v>5253</v>
      </c>
      <c r="H32230">
        <v>97110</v>
      </c>
    </row>
    <row r="32231" spans="6:8" ht="13.5">
      <c r="F32231" s="156" t="s">
        <v>5254</v>
      </c>
      <c r="H32231">
        <v>97111</v>
      </c>
    </row>
    <row r="32232" spans="6:8" ht="13.5">
      <c r="F32232" s="156" t="s">
        <v>5254</v>
      </c>
      <c r="H32232">
        <v>97111</v>
      </c>
    </row>
    <row r="32233" spans="6:8" ht="13.5">
      <c r="F32233" s="156" t="s">
        <v>5254</v>
      </c>
      <c r="H32233">
        <v>97111</v>
      </c>
    </row>
    <row r="32234" spans="6:8" ht="13.5">
      <c r="F32234" s="156" t="s">
        <v>5254</v>
      </c>
      <c r="H32234">
        <v>97111</v>
      </c>
    </row>
    <row r="32235" spans="6:8" ht="13.5">
      <c r="F32235" s="156" t="s">
        <v>5254</v>
      </c>
      <c r="H32235">
        <v>97111</v>
      </c>
    </row>
    <row r="32236" spans="6:8" ht="13.5">
      <c r="F32236" s="156" t="s">
        <v>5254</v>
      </c>
      <c r="H32236">
        <v>97111</v>
      </c>
    </row>
    <row r="32237" spans="6:8" ht="13.5">
      <c r="F32237" s="156" t="s">
        <v>5254</v>
      </c>
      <c r="H32237">
        <v>97111</v>
      </c>
    </row>
    <row r="32238" spans="6:8" ht="13.5">
      <c r="F32238" s="156" t="s">
        <v>5254</v>
      </c>
      <c r="H32238">
        <v>97111</v>
      </c>
    </row>
    <row r="32239" spans="6:8" ht="13.5">
      <c r="F32239" s="156" t="s">
        <v>5254</v>
      </c>
      <c r="H32239">
        <v>97111</v>
      </c>
    </row>
    <row r="32240" spans="6:8" ht="13.5">
      <c r="F32240" s="156" t="s">
        <v>5254</v>
      </c>
      <c r="H32240">
        <v>97111</v>
      </c>
    </row>
    <row r="32241" spans="6:8" ht="13.5">
      <c r="F32241" s="156" t="s">
        <v>5254</v>
      </c>
      <c r="H32241">
        <v>97111</v>
      </c>
    </row>
    <row r="32242" spans="6:8" ht="13.5">
      <c r="F32242" s="156" t="s">
        <v>5254</v>
      </c>
      <c r="H32242">
        <v>97111</v>
      </c>
    </row>
    <row r="32243" spans="6:8" ht="13.5">
      <c r="F32243" s="156" t="s">
        <v>5254</v>
      </c>
      <c r="H32243">
        <v>97111</v>
      </c>
    </row>
    <row r="32244" spans="6:8" ht="13.5">
      <c r="F32244" s="156" t="s">
        <v>5254</v>
      </c>
      <c r="H32244">
        <v>97111</v>
      </c>
    </row>
    <row r="32245" spans="6:8" ht="13.5">
      <c r="F32245" s="156" t="s">
        <v>5254</v>
      </c>
      <c r="H32245">
        <v>97111</v>
      </c>
    </row>
    <row r="32246" spans="6:8" ht="13.5">
      <c r="F32246" s="156" t="s">
        <v>5254</v>
      </c>
      <c r="H32246">
        <v>97111</v>
      </c>
    </row>
    <row r="32247" spans="6:8" ht="13.5">
      <c r="F32247" s="156" t="s">
        <v>5254</v>
      </c>
      <c r="H32247">
        <v>97111</v>
      </c>
    </row>
    <row r="32248" spans="6:8" ht="13.5">
      <c r="F32248" s="156" t="s">
        <v>5255</v>
      </c>
      <c r="H32248">
        <v>97112</v>
      </c>
    </row>
    <row r="32249" spans="6:8" ht="13.5">
      <c r="F32249" s="156" t="s">
        <v>5255</v>
      </c>
      <c r="H32249">
        <v>97112</v>
      </c>
    </row>
    <row r="32250" spans="6:8" ht="13.5">
      <c r="F32250" s="156" t="s">
        <v>5255</v>
      </c>
      <c r="H32250">
        <v>97112</v>
      </c>
    </row>
    <row r="32251" spans="6:8" ht="13.5">
      <c r="F32251" s="156" t="s">
        <v>5255</v>
      </c>
      <c r="H32251">
        <v>97112</v>
      </c>
    </row>
    <row r="32252" spans="6:8" ht="13.5">
      <c r="F32252" s="156" t="s">
        <v>5255</v>
      </c>
      <c r="H32252">
        <v>97112</v>
      </c>
    </row>
    <row r="32253" spans="6:8" ht="13.5">
      <c r="F32253" s="156" t="s">
        <v>5255</v>
      </c>
      <c r="H32253">
        <v>97112</v>
      </c>
    </row>
    <row r="32254" spans="6:8" ht="13.5">
      <c r="F32254" s="156" t="s">
        <v>5255</v>
      </c>
      <c r="H32254">
        <v>97112</v>
      </c>
    </row>
    <row r="32255" spans="6:8" ht="13.5">
      <c r="F32255" s="156" t="s">
        <v>5255</v>
      </c>
      <c r="H32255">
        <v>97112</v>
      </c>
    </row>
    <row r="32256" spans="6:8" ht="13.5">
      <c r="F32256" s="156" t="s">
        <v>5255</v>
      </c>
      <c r="H32256">
        <v>97112</v>
      </c>
    </row>
    <row r="32257" spans="6:8" ht="13.5">
      <c r="F32257" s="156" t="s">
        <v>5255</v>
      </c>
      <c r="H32257">
        <v>97112</v>
      </c>
    </row>
    <row r="32258" spans="6:8" ht="13.5">
      <c r="F32258" s="156" t="s">
        <v>5255</v>
      </c>
      <c r="H32258">
        <v>97112</v>
      </c>
    </row>
    <row r="32259" spans="6:8" ht="13.5">
      <c r="F32259" s="156" t="s">
        <v>5255</v>
      </c>
      <c r="H32259">
        <v>97112</v>
      </c>
    </row>
    <row r="32260" spans="6:8" ht="13.5">
      <c r="F32260" s="156" t="s">
        <v>5255</v>
      </c>
      <c r="H32260">
        <v>97112</v>
      </c>
    </row>
    <row r="32261" spans="6:8" ht="13.5">
      <c r="F32261" s="156" t="s">
        <v>5255</v>
      </c>
      <c r="H32261">
        <v>97112</v>
      </c>
    </row>
    <row r="32262" spans="6:8" ht="13.5">
      <c r="F32262" s="156" t="s">
        <v>5255</v>
      </c>
      <c r="H32262">
        <v>97112</v>
      </c>
    </row>
    <row r="32263" spans="6:8" ht="13.5">
      <c r="F32263" s="156" t="s">
        <v>5255</v>
      </c>
      <c r="H32263">
        <v>97112</v>
      </c>
    </row>
    <row r="32264" spans="6:8" ht="13.5">
      <c r="F32264" s="156" t="s">
        <v>5255</v>
      </c>
      <c r="H32264">
        <v>97112</v>
      </c>
    </row>
    <row r="32265" spans="6:8" ht="13.5">
      <c r="F32265" s="156" t="s">
        <v>5255</v>
      </c>
      <c r="H32265">
        <v>97112</v>
      </c>
    </row>
    <row r="32266" spans="6:8" ht="13.5">
      <c r="F32266" s="156" t="s">
        <v>5255</v>
      </c>
      <c r="H32266">
        <v>97112</v>
      </c>
    </row>
    <row r="32267" spans="6:8" ht="13.5">
      <c r="F32267" s="156" t="s">
        <v>5256</v>
      </c>
      <c r="H32267">
        <v>97113</v>
      </c>
    </row>
    <row r="32268" spans="6:8" ht="13.5">
      <c r="F32268" s="156" t="s">
        <v>5256</v>
      </c>
      <c r="H32268">
        <v>97113</v>
      </c>
    </row>
    <row r="32269" spans="6:8" ht="13.5">
      <c r="F32269" s="156" t="s">
        <v>5256</v>
      </c>
      <c r="H32269">
        <v>97113</v>
      </c>
    </row>
    <row r="32270" spans="6:8" ht="13.5">
      <c r="F32270" s="156" t="s">
        <v>5257</v>
      </c>
      <c r="H32270">
        <v>97114</v>
      </c>
    </row>
    <row r="32271" spans="6:8" ht="13.5">
      <c r="F32271" s="156" t="s">
        <v>5257</v>
      </c>
      <c r="H32271">
        <v>97114</v>
      </c>
    </row>
    <row r="32272" spans="6:8" ht="13.5">
      <c r="F32272" s="156" t="s">
        <v>5257</v>
      </c>
      <c r="H32272">
        <v>97114</v>
      </c>
    </row>
    <row r="32273" spans="6:8" ht="13.5">
      <c r="F32273" s="156" t="s">
        <v>5257</v>
      </c>
      <c r="H32273">
        <v>97114</v>
      </c>
    </row>
    <row r="32274" spans="6:8" ht="13.5">
      <c r="F32274" s="156" t="s">
        <v>5258</v>
      </c>
      <c r="H32274">
        <v>97115</v>
      </c>
    </row>
    <row r="32275" spans="6:8" ht="13.5">
      <c r="F32275" s="156" t="s">
        <v>5258</v>
      </c>
      <c r="H32275">
        <v>97115</v>
      </c>
    </row>
    <row r="32276" spans="6:8" ht="13.5">
      <c r="F32276" s="156" t="s">
        <v>5258</v>
      </c>
      <c r="H32276">
        <v>97115</v>
      </c>
    </row>
    <row r="32277" spans="6:8" ht="13.5">
      <c r="F32277" s="156" t="s">
        <v>5259</v>
      </c>
      <c r="H32277">
        <v>97116</v>
      </c>
    </row>
    <row r="32278" spans="6:8" ht="13.5">
      <c r="F32278" s="156" t="s">
        <v>5259</v>
      </c>
      <c r="H32278">
        <v>97116</v>
      </c>
    </row>
    <row r="32279" spans="6:8" ht="13.5">
      <c r="F32279" s="156" t="s">
        <v>5259</v>
      </c>
      <c r="H32279">
        <v>97116</v>
      </c>
    </row>
    <row r="32280" spans="6:8" ht="13.5">
      <c r="F32280" s="156" t="s">
        <v>5259</v>
      </c>
      <c r="H32280">
        <v>97116</v>
      </c>
    </row>
    <row r="32281" spans="6:8" ht="13.5">
      <c r="F32281" s="156" t="s">
        <v>5259</v>
      </c>
      <c r="H32281">
        <v>97116</v>
      </c>
    </row>
    <row r="32282" spans="6:8" ht="13.5">
      <c r="F32282" s="156" t="s">
        <v>5260</v>
      </c>
      <c r="H32282">
        <v>97117</v>
      </c>
    </row>
    <row r="32283" spans="6:8" ht="13.5">
      <c r="F32283" s="156" t="s">
        <v>5260</v>
      </c>
      <c r="H32283">
        <v>97117</v>
      </c>
    </row>
    <row r="32284" spans="6:8" ht="13.5">
      <c r="F32284" s="156" t="s">
        <v>5260</v>
      </c>
      <c r="H32284">
        <v>97117</v>
      </c>
    </row>
    <row r="32285" spans="6:8" ht="13.5">
      <c r="F32285" s="156" t="s">
        <v>5260</v>
      </c>
      <c r="H32285">
        <v>97117</v>
      </c>
    </row>
    <row r="32286" spans="6:8" ht="13.5">
      <c r="F32286" s="156" t="s">
        <v>5260</v>
      </c>
      <c r="H32286">
        <v>97117</v>
      </c>
    </row>
    <row r="32287" spans="6:8" ht="13.5">
      <c r="F32287" s="156" t="s">
        <v>5261</v>
      </c>
      <c r="H32287">
        <v>97118</v>
      </c>
    </row>
    <row r="32288" spans="6:8" ht="13.5">
      <c r="F32288" s="156" t="s">
        <v>5261</v>
      </c>
      <c r="H32288">
        <v>97118</v>
      </c>
    </row>
    <row r="32289" spans="6:8" ht="13.5">
      <c r="F32289" s="156" t="s">
        <v>5261</v>
      </c>
      <c r="H32289">
        <v>97118</v>
      </c>
    </row>
    <row r="32290" spans="6:8" ht="13.5">
      <c r="F32290" s="156" t="s">
        <v>5261</v>
      </c>
      <c r="H32290">
        <v>97118</v>
      </c>
    </row>
    <row r="32291" spans="6:8" ht="13.5">
      <c r="F32291" s="156" t="s">
        <v>5261</v>
      </c>
      <c r="H32291">
        <v>97118</v>
      </c>
    </row>
    <row r="32292" spans="6:8" ht="13.5">
      <c r="F32292" s="156" t="s">
        <v>5262</v>
      </c>
      <c r="H32292">
        <v>97119</v>
      </c>
    </row>
    <row r="32293" spans="6:8" ht="13.5">
      <c r="F32293" s="156" t="s">
        <v>5262</v>
      </c>
      <c r="H32293">
        <v>97119</v>
      </c>
    </row>
    <row r="32294" spans="6:8" ht="13.5">
      <c r="F32294" s="156" t="s">
        <v>5262</v>
      </c>
      <c r="H32294">
        <v>97119</v>
      </c>
    </row>
    <row r="32295" spans="6:8" ht="13.5">
      <c r="F32295" s="156" t="s">
        <v>5262</v>
      </c>
      <c r="H32295">
        <v>97119</v>
      </c>
    </row>
    <row r="32296" spans="6:8" ht="13.5">
      <c r="F32296" s="156" t="s">
        <v>5262</v>
      </c>
      <c r="H32296">
        <v>97119</v>
      </c>
    </row>
    <row r="32297" spans="6:8" ht="13.5">
      <c r="F32297" s="156" t="s">
        <v>5263</v>
      </c>
      <c r="H32297">
        <v>97120</v>
      </c>
    </row>
    <row r="32298" spans="6:8" ht="13.5">
      <c r="F32298" s="156" t="s">
        <v>5263</v>
      </c>
      <c r="H32298">
        <v>97120</v>
      </c>
    </row>
    <row r="32299" spans="6:8" ht="13.5">
      <c r="F32299" s="156" t="s">
        <v>5263</v>
      </c>
      <c r="H32299">
        <v>97120</v>
      </c>
    </row>
    <row r="32300" spans="6:8" ht="13.5">
      <c r="F32300" s="156" t="s">
        <v>5263</v>
      </c>
      <c r="H32300">
        <v>97120</v>
      </c>
    </row>
    <row r="32301" spans="6:8" ht="13.5">
      <c r="F32301" s="156" t="s">
        <v>5264</v>
      </c>
      <c r="H32301">
        <v>97802</v>
      </c>
    </row>
    <row r="32302" spans="6:8" ht="13.5">
      <c r="F32302" s="156" t="s">
        <v>5264</v>
      </c>
      <c r="H32302">
        <v>97802</v>
      </c>
    </row>
    <row r="32303" spans="6:8" ht="13.5">
      <c r="F32303" s="156" t="s">
        <v>5264</v>
      </c>
      <c r="H32303">
        <v>97802</v>
      </c>
    </row>
    <row r="32304" spans="6:8" ht="13.5">
      <c r="F32304" s="156" t="s">
        <v>5264</v>
      </c>
      <c r="H32304">
        <v>97802</v>
      </c>
    </row>
    <row r="32305" spans="6:8" ht="13.5">
      <c r="F32305" s="156" t="s">
        <v>5264</v>
      </c>
      <c r="H32305">
        <v>97802</v>
      </c>
    </row>
    <row r="32306" spans="6:8" ht="13.5">
      <c r="F32306" s="156" t="s">
        <v>5264</v>
      </c>
      <c r="H32306">
        <v>97802</v>
      </c>
    </row>
    <row r="32307" spans="6:8" ht="13.5">
      <c r="F32307" s="156" t="s">
        <v>5264</v>
      </c>
      <c r="H32307">
        <v>97802</v>
      </c>
    </row>
    <row r="32308" spans="6:8" ht="13.5">
      <c r="F32308" s="156" t="s">
        <v>5264</v>
      </c>
      <c r="H32308">
        <v>97802</v>
      </c>
    </row>
    <row r="32309" spans="6:8" ht="13.5">
      <c r="F32309" s="156" t="s">
        <v>5264</v>
      </c>
      <c r="H32309">
        <v>97802</v>
      </c>
    </row>
    <row r="32310" spans="6:8" ht="13.5">
      <c r="F32310" s="156" t="s">
        <v>5264</v>
      </c>
      <c r="H32310">
        <v>97802</v>
      </c>
    </row>
    <row r="32311" spans="6:8" ht="13.5">
      <c r="F32311" s="156" t="s">
        <v>5264</v>
      </c>
      <c r="H32311">
        <v>97802</v>
      </c>
    </row>
    <row r="32312" spans="6:8" ht="13.5">
      <c r="F32312" s="156" t="s">
        <v>5264</v>
      </c>
      <c r="H32312">
        <v>97802</v>
      </c>
    </row>
    <row r="32313" spans="6:8" ht="13.5">
      <c r="F32313" s="156" t="s">
        <v>5265</v>
      </c>
      <c r="H32313">
        <v>97803</v>
      </c>
    </row>
    <row r="32314" spans="6:8" ht="13.5">
      <c r="F32314" s="156" t="s">
        <v>5265</v>
      </c>
      <c r="H32314">
        <v>97803</v>
      </c>
    </row>
    <row r="32315" spans="6:8" ht="13.5">
      <c r="F32315" s="156" t="s">
        <v>5265</v>
      </c>
      <c r="H32315">
        <v>97803</v>
      </c>
    </row>
    <row r="32316" spans="6:8" ht="13.5">
      <c r="F32316" s="156" t="s">
        <v>5265</v>
      </c>
      <c r="H32316">
        <v>97803</v>
      </c>
    </row>
    <row r="32317" spans="6:8" ht="13.5">
      <c r="F32317" s="156" t="s">
        <v>5265</v>
      </c>
      <c r="H32317">
        <v>97803</v>
      </c>
    </row>
    <row r="32318" spans="6:8" ht="13.5">
      <c r="F32318" s="156" t="s">
        <v>5265</v>
      </c>
      <c r="H32318">
        <v>97803</v>
      </c>
    </row>
    <row r="32319" spans="6:8" ht="13.5">
      <c r="F32319" s="156" t="s">
        <v>5265</v>
      </c>
      <c r="H32319">
        <v>97803</v>
      </c>
    </row>
    <row r="32320" spans="6:8" ht="13.5">
      <c r="F32320" s="156" t="s">
        <v>5265</v>
      </c>
      <c r="H32320">
        <v>97803</v>
      </c>
    </row>
    <row r="32321" spans="6:8" ht="13.5">
      <c r="F32321" s="156" t="s">
        <v>5265</v>
      </c>
      <c r="H32321">
        <v>97803</v>
      </c>
    </row>
    <row r="32322" spans="6:8" ht="13.5">
      <c r="F32322" s="156" t="s">
        <v>5265</v>
      </c>
      <c r="H32322">
        <v>97803</v>
      </c>
    </row>
    <row r="32323" spans="6:8" ht="13.5">
      <c r="F32323" s="156" t="s">
        <v>5265</v>
      </c>
      <c r="H32323">
        <v>97803</v>
      </c>
    </row>
    <row r="32324" spans="6:8" ht="13.5">
      <c r="F32324" s="156" t="s">
        <v>5265</v>
      </c>
      <c r="H32324">
        <v>97803</v>
      </c>
    </row>
    <row r="32325" spans="6:8" ht="13.5">
      <c r="F32325" s="156" t="s">
        <v>5266</v>
      </c>
      <c r="H32325">
        <v>97805</v>
      </c>
    </row>
    <row r="32326" spans="6:8" ht="13.5">
      <c r="F32326" s="156" t="s">
        <v>5266</v>
      </c>
      <c r="H32326">
        <v>97805</v>
      </c>
    </row>
    <row r="32327" spans="6:8" ht="13.5">
      <c r="F32327" s="156" t="s">
        <v>5266</v>
      </c>
      <c r="H32327">
        <v>97805</v>
      </c>
    </row>
    <row r="32328" spans="6:8" ht="13.5">
      <c r="F32328" s="156" t="s">
        <v>5266</v>
      </c>
      <c r="H32328">
        <v>97805</v>
      </c>
    </row>
    <row r="32329" spans="6:8" ht="13.5">
      <c r="F32329" s="156" t="s">
        <v>5266</v>
      </c>
      <c r="H32329">
        <v>97805</v>
      </c>
    </row>
    <row r="32330" spans="6:8" ht="13.5">
      <c r="F32330" s="156" t="s">
        <v>5266</v>
      </c>
      <c r="H32330">
        <v>97805</v>
      </c>
    </row>
    <row r="32331" spans="6:8" ht="13.5">
      <c r="F32331" s="156" t="s">
        <v>5266</v>
      </c>
      <c r="H32331">
        <v>97805</v>
      </c>
    </row>
    <row r="32332" spans="6:8" ht="13.5">
      <c r="F32332" s="156" t="s">
        <v>5266</v>
      </c>
      <c r="H32332">
        <v>97805</v>
      </c>
    </row>
    <row r="32333" spans="6:8" ht="13.5">
      <c r="F32333" s="156" t="s">
        <v>5266</v>
      </c>
      <c r="H32333">
        <v>97805</v>
      </c>
    </row>
    <row r="32334" spans="6:8" ht="13.5">
      <c r="F32334" s="156" t="s">
        <v>5266</v>
      </c>
      <c r="H32334">
        <v>97805</v>
      </c>
    </row>
    <row r="32335" spans="6:8" ht="13.5">
      <c r="F32335" s="156" t="s">
        <v>5266</v>
      </c>
      <c r="H32335">
        <v>97805</v>
      </c>
    </row>
    <row r="32336" spans="6:8" ht="13.5">
      <c r="F32336" s="156" t="s">
        <v>5266</v>
      </c>
      <c r="H32336">
        <v>97805</v>
      </c>
    </row>
    <row r="32337" spans="6:8" ht="13.5">
      <c r="F32337" s="156" t="s">
        <v>5266</v>
      </c>
      <c r="H32337">
        <v>97805</v>
      </c>
    </row>
    <row r="32338" spans="6:8" ht="13.5">
      <c r="F32338" s="156" t="s">
        <v>5267</v>
      </c>
      <c r="H32338">
        <v>97806</v>
      </c>
    </row>
    <row r="32339" spans="6:8" ht="13.5">
      <c r="F32339" s="156" t="s">
        <v>5267</v>
      </c>
      <c r="H32339">
        <v>97806</v>
      </c>
    </row>
    <row r="32340" spans="6:8" ht="13.5">
      <c r="F32340" s="156" t="s">
        <v>5267</v>
      </c>
      <c r="H32340">
        <v>97806</v>
      </c>
    </row>
    <row r="32341" spans="6:8" ht="13.5">
      <c r="F32341" s="156" t="s">
        <v>5267</v>
      </c>
      <c r="H32341">
        <v>97806</v>
      </c>
    </row>
    <row r="32342" spans="6:8" ht="13.5">
      <c r="F32342" s="156" t="s">
        <v>5267</v>
      </c>
      <c r="H32342">
        <v>97806</v>
      </c>
    </row>
    <row r="32343" spans="6:8" ht="13.5">
      <c r="F32343" s="156" t="s">
        <v>5267</v>
      </c>
      <c r="H32343">
        <v>97806</v>
      </c>
    </row>
    <row r="32344" spans="6:8" ht="13.5">
      <c r="F32344" s="156" t="s">
        <v>5267</v>
      </c>
      <c r="H32344">
        <v>97806</v>
      </c>
    </row>
    <row r="32345" spans="6:8" ht="13.5">
      <c r="F32345" s="156" t="s">
        <v>5267</v>
      </c>
      <c r="H32345">
        <v>97806</v>
      </c>
    </row>
    <row r="32346" spans="6:8" ht="13.5">
      <c r="F32346" s="156" t="s">
        <v>5267</v>
      </c>
      <c r="H32346">
        <v>97806</v>
      </c>
    </row>
    <row r="32347" spans="6:8" ht="13.5">
      <c r="F32347" s="156" t="s">
        <v>5267</v>
      </c>
      <c r="H32347">
        <v>97806</v>
      </c>
    </row>
    <row r="32348" spans="6:8" ht="13.5">
      <c r="F32348" s="156" t="s">
        <v>5267</v>
      </c>
      <c r="H32348">
        <v>97806</v>
      </c>
    </row>
    <row r="32349" spans="6:8" ht="13.5">
      <c r="F32349" s="156" t="s">
        <v>5267</v>
      </c>
      <c r="H32349">
        <v>97806</v>
      </c>
    </row>
    <row r="32350" spans="6:8" ht="13.5">
      <c r="F32350" s="156" t="s">
        <v>5267</v>
      </c>
      <c r="H32350">
        <v>97806</v>
      </c>
    </row>
    <row r="32351" spans="6:8" ht="13.5">
      <c r="F32351" s="156" t="s">
        <v>5268</v>
      </c>
      <c r="H32351">
        <v>97807</v>
      </c>
    </row>
    <row r="32352" spans="6:8" ht="13.5">
      <c r="F32352" s="156" t="s">
        <v>5268</v>
      </c>
      <c r="H32352">
        <v>97807</v>
      </c>
    </row>
    <row r="32353" spans="6:8" ht="13.5">
      <c r="F32353" s="156" t="s">
        <v>5268</v>
      </c>
      <c r="H32353">
        <v>97807</v>
      </c>
    </row>
    <row r="32354" spans="6:8" ht="13.5">
      <c r="F32354" s="156" t="s">
        <v>5268</v>
      </c>
      <c r="H32354">
        <v>97807</v>
      </c>
    </row>
    <row r="32355" spans="6:8" ht="13.5">
      <c r="F32355" s="156" t="s">
        <v>5268</v>
      </c>
      <c r="H32355">
        <v>97807</v>
      </c>
    </row>
    <row r="32356" spans="6:8" ht="13.5">
      <c r="F32356" s="156" t="s">
        <v>5268</v>
      </c>
      <c r="H32356">
        <v>97807</v>
      </c>
    </row>
    <row r="32357" spans="6:8" ht="13.5">
      <c r="F32357" s="156" t="s">
        <v>5268</v>
      </c>
      <c r="H32357">
        <v>97807</v>
      </c>
    </row>
    <row r="32358" spans="6:8" ht="13.5">
      <c r="F32358" s="156" t="s">
        <v>5268</v>
      </c>
      <c r="H32358">
        <v>97807</v>
      </c>
    </row>
    <row r="32359" spans="6:8" ht="13.5">
      <c r="F32359" s="156" t="s">
        <v>5268</v>
      </c>
      <c r="H32359">
        <v>97807</v>
      </c>
    </row>
    <row r="32360" spans="6:8" ht="13.5">
      <c r="F32360" s="156" t="s">
        <v>5268</v>
      </c>
      <c r="H32360">
        <v>97807</v>
      </c>
    </row>
    <row r="32361" spans="6:8" ht="13.5">
      <c r="F32361" s="156" t="s">
        <v>5268</v>
      </c>
      <c r="H32361">
        <v>97807</v>
      </c>
    </row>
    <row r="32362" spans="6:8" ht="13.5">
      <c r="F32362" s="156" t="s">
        <v>5268</v>
      </c>
      <c r="H32362">
        <v>97807</v>
      </c>
    </row>
    <row r="32363" spans="6:8" ht="13.5">
      <c r="F32363" s="156" t="s">
        <v>5268</v>
      </c>
      <c r="H32363">
        <v>97807</v>
      </c>
    </row>
    <row r="32364" spans="6:8" ht="13.5">
      <c r="F32364" s="156" t="s">
        <v>5268</v>
      </c>
      <c r="H32364">
        <v>97807</v>
      </c>
    </row>
    <row r="32365" spans="6:8" ht="13.5">
      <c r="F32365" s="156" t="s">
        <v>5269</v>
      </c>
      <c r="H32365">
        <v>97809</v>
      </c>
    </row>
    <row r="32366" spans="6:8" ht="13.5">
      <c r="F32366" s="156" t="s">
        <v>5269</v>
      </c>
      <c r="H32366">
        <v>97809</v>
      </c>
    </row>
    <row r="32367" spans="6:8" ht="13.5">
      <c r="F32367" s="156" t="s">
        <v>5269</v>
      </c>
      <c r="H32367">
        <v>97809</v>
      </c>
    </row>
    <row r="32368" spans="6:8" ht="13.5">
      <c r="F32368" s="156" t="s">
        <v>5269</v>
      </c>
      <c r="H32368">
        <v>97809</v>
      </c>
    </row>
    <row r="32369" spans="6:8" ht="13.5">
      <c r="F32369" s="156" t="s">
        <v>5269</v>
      </c>
      <c r="H32369">
        <v>97809</v>
      </c>
    </row>
    <row r="32370" spans="6:8" ht="13.5">
      <c r="F32370" s="156" t="s">
        <v>5269</v>
      </c>
      <c r="H32370">
        <v>97809</v>
      </c>
    </row>
    <row r="32371" spans="6:8" ht="13.5">
      <c r="F32371" s="156" t="s">
        <v>5269</v>
      </c>
      <c r="H32371">
        <v>97809</v>
      </c>
    </row>
    <row r="32372" spans="6:8" ht="13.5">
      <c r="F32372" s="156" t="s">
        <v>5269</v>
      </c>
      <c r="H32372">
        <v>97809</v>
      </c>
    </row>
    <row r="32373" spans="6:8" ht="13.5">
      <c r="F32373" s="156" t="s">
        <v>5269</v>
      </c>
      <c r="H32373">
        <v>97809</v>
      </c>
    </row>
    <row r="32374" spans="6:8" ht="13.5">
      <c r="F32374" s="156" t="s">
        <v>5269</v>
      </c>
      <c r="H32374">
        <v>97809</v>
      </c>
    </row>
    <row r="32375" spans="6:8" ht="13.5">
      <c r="F32375" s="156" t="s">
        <v>5269</v>
      </c>
      <c r="H32375">
        <v>97809</v>
      </c>
    </row>
    <row r="32376" spans="6:8" ht="13.5">
      <c r="F32376" s="156" t="s">
        <v>5269</v>
      </c>
      <c r="H32376">
        <v>97809</v>
      </c>
    </row>
    <row r="32377" spans="6:8" ht="13.5">
      <c r="F32377" s="156" t="s">
        <v>5269</v>
      </c>
      <c r="H32377">
        <v>97809</v>
      </c>
    </row>
    <row r="32378" spans="6:8" ht="13.5">
      <c r="F32378" s="156" t="s">
        <v>5269</v>
      </c>
      <c r="H32378">
        <v>97809</v>
      </c>
    </row>
    <row r="32379" spans="6:8" ht="13.5">
      <c r="F32379" s="156" t="s">
        <v>5270</v>
      </c>
      <c r="H32379">
        <v>97810</v>
      </c>
    </row>
    <row r="32380" spans="6:8" ht="13.5">
      <c r="F32380" s="156" t="s">
        <v>5270</v>
      </c>
      <c r="H32380">
        <v>97810</v>
      </c>
    </row>
    <row r="32381" spans="6:8" ht="13.5">
      <c r="F32381" s="156" t="s">
        <v>5270</v>
      </c>
      <c r="H32381">
        <v>97810</v>
      </c>
    </row>
    <row r="32382" spans="6:8" ht="13.5">
      <c r="F32382" s="156" t="s">
        <v>5270</v>
      </c>
      <c r="H32382">
        <v>97810</v>
      </c>
    </row>
    <row r="32383" spans="6:8" ht="13.5">
      <c r="F32383" s="156" t="s">
        <v>5270</v>
      </c>
      <c r="H32383">
        <v>97810</v>
      </c>
    </row>
    <row r="32384" spans="6:8" ht="13.5">
      <c r="F32384" s="156" t="s">
        <v>5270</v>
      </c>
      <c r="H32384">
        <v>97810</v>
      </c>
    </row>
    <row r="32385" spans="6:8" ht="13.5">
      <c r="F32385" s="156" t="s">
        <v>5270</v>
      </c>
      <c r="H32385">
        <v>97810</v>
      </c>
    </row>
    <row r="32386" spans="6:8" ht="13.5">
      <c r="F32386" s="156" t="s">
        <v>5270</v>
      </c>
      <c r="H32386">
        <v>97810</v>
      </c>
    </row>
    <row r="32387" spans="6:8" ht="13.5">
      <c r="F32387" s="156" t="s">
        <v>5270</v>
      </c>
      <c r="H32387">
        <v>97810</v>
      </c>
    </row>
    <row r="32388" spans="6:8" ht="13.5">
      <c r="F32388" s="156" t="s">
        <v>5270</v>
      </c>
      <c r="H32388">
        <v>97810</v>
      </c>
    </row>
    <row r="32389" spans="6:8" ht="13.5">
      <c r="F32389" s="156" t="s">
        <v>5270</v>
      </c>
      <c r="H32389">
        <v>97810</v>
      </c>
    </row>
    <row r="32390" spans="6:8" ht="13.5">
      <c r="F32390" s="156" t="s">
        <v>5270</v>
      </c>
      <c r="H32390">
        <v>97810</v>
      </c>
    </row>
    <row r="32391" spans="6:8" ht="13.5">
      <c r="F32391" s="156" t="s">
        <v>5270</v>
      </c>
      <c r="H32391">
        <v>97810</v>
      </c>
    </row>
    <row r="32392" spans="6:8" ht="13.5">
      <c r="F32392" s="156" t="s">
        <v>5270</v>
      </c>
      <c r="H32392">
        <v>97810</v>
      </c>
    </row>
    <row r="32393" spans="6:8" ht="13.5">
      <c r="F32393" s="156" t="s">
        <v>5271</v>
      </c>
      <c r="H32393">
        <v>97811</v>
      </c>
    </row>
    <row r="32394" spans="6:8" ht="13.5">
      <c r="F32394" s="156" t="s">
        <v>5271</v>
      </c>
      <c r="H32394">
        <v>97811</v>
      </c>
    </row>
    <row r="32395" spans="6:8" ht="13.5">
      <c r="F32395" s="156" t="s">
        <v>5271</v>
      </c>
      <c r="H32395">
        <v>97811</v>
      </c>
    </row>
    <row r="32396" spans="6:8" ht="13.5">
      <c r="F32396" s="156" t="s">
        <v>5271</v>
      </c>
      <c r="H32396">
        <v>97811</v>
      </c>
    </row>
    <row r="32397" spans="6:8" ht="13.5">
      <c r="F32397" s="156" t="s">
        <v>5271</v>
      </c>
      <c r="H32397">
        <v>97811</v>
      </c>
    </row>
    <row r="32398" spans="6:8" ht="13.5">
      <c r="F32398" s="156" t="s">
        <v>5271</v>
      </c>
      <c r="H32398">
        <v>97811</v>
      </c>
    </row>
    <row r="32399" spans="6:8" ht="13.5">
      <c r="F32399" s="156" t="s">
        <v>5271</v>
      </c>
      <c r="H32399">
        <v>97811</v>
      </c>
    </row>
    <row r="32400" spans="6:8" ht="13.5">
      <c r="F32400" s="156" t="s">
        <v>5271</v>
      </c>
      <c r="H32400">
        <v>97811</v>
      </c>
    </row>
    <row r="32401" spans="6:8" ht="13.5">
      <c r="F32401" s="156" t="s">
        <v>5271</v>
      </c>
      <c r="H32401">
        <v>97811</v>
      </c>
    </row>
    <row r="32402" spans="6:8" ht="13.5">
      <c r="F32402" s="156" t="s">
        <v>5271</v>
      </c>
      <c r="H32402">
        <v>97811</v>
      </c>
    </row>
    <row r="32403" spans="6:8" ht="13.5">
      <c r="F32403" s="156" t="s">
        <v>5271</v>
      </c>
      <c r="H32403">
        <v>97811</v>
      </c>
    </row>
    <row r="32404" spans="6:8" ht="13.5">
      <c r="F32404" s="156" t="s">
        <v>5271</v>
      </c>
      <c r="H32404">
        <v>97811</v>
      </c>
    </row>
    <row r="32405" spans="6:8" ht="13.5">
      <c r="F32405" s="156" t="s">
        <v>5271</v>
      </c>
      <c r="H32405">
        <v>97811</v>
      </c>
    </row>
    <row r="32406" spans="6:8" ht="13.5">
      <c r="F32406" s="156" t="s">
        <v>5271</v>
      </c>
      <c r="H32406">
        <v>97811</v>
      </c>
    </row>
    <row r="32407" spans="6:8" ht="13.5">
      <c r="F32407" s="156" t="s">
        <v>5271</v>
      </c>
      <c r="H32407">
        <v>97811</v>
      </c>
    </row>
    <row r="32408" spans="6:8" ht="13.5">
      <c r="F32408" s="156" t="s">
        <v>5272</v>
      </c>
      <c r="H32408">
        <v>101167</v>
      </c>
    </row>
    <row r="32409" spans="6:8" ht="13.5">
      <c r="F32409" s="156" t="s">
        <v>5272</v>
      </c>
      <c r="H32409">
        <v>101167</v>
      </c>
    </row>
    <row r="32410" spans="6:8" ht="13.5">
      <c r="F32410" s="156" t="s">
        <v>5272</v>
      </c>
      <c r="H32410">
        <v>101167</v>
      </c>
    </row>
    <row r="32411" spans="6:8" ht="13.5">
      <c r="F32411" s="156" t="s">
        <v>5272</v>
      </c>
      <c r="H32411">
        <v>101167</v>
      </c>
    </row>
    <row r="32412" spans="6:8" ht="13.5">
      <c r="F32412" s="156" t="s">
        <v>5272</v>
      </c>
      <c r="H32412">
        <v>101167</v>
      </c>
    </row>
    <row r="32413" spans="6:8" ht="13.5">
      <c r="F32413" s="156" t="s">
        <v>5272</v>
      </c>
      <c r="H32413">
        <v>101167</v>
      </c>
    </row>
    <row r="32414" spans="6:8" ht="13.5">
      <c r="F32414" s="156" t="s">
        <v>5272</v>
      </c>
      <c r="H32414">
        <v>101167</v>
      </c>
    </row>
    <row r="32415" spans="6:8" ht="13.5">
      <c r="F32415" s="156" t="s">
        <v>5272</v>
      </c>
      <c r="H32415">
        <v>101167</v>
      </c>
    </row>
    <row r="32416" spans="6:8" ht="13.5">
      <c r="F32416" s="156" t="s">
        <v>5273</v>
      </c>
      <c r="H32416">
        <v>101168</v>
      </c>
    </row>
    <row r="32417" spans="6:8" ht="13.5">
      <c r="F32417" s="156" t="s">
        <v>5273</v>
      </c>
      <c r="H32417">
        <v>101168</v>
      </c>
    </row>
    <row r="32418" spans="6:8" ht="13.5">
      <c r="F32418" s="156" t="s">
        <v>5273</v>
      </c>
      <c r="H32418">
        <v>101168</v>
      </c>
    </row>
    <row r="32419" spans="6:8" ht="13.5">
      <c r="F32419" s="156" t="s">
        <v>5273</v>
      </c>
      <c r="H32419">
        <v>101168</v>
      </c>
    </row>
    <row r="32420" spans="6:8" ht="13.5">
      <c r="F32420" s="156" t="s">
        <v>5273</v>
      </c>
      <c r="H32420">
        <v>101168</v>
      </c>
    </row>
    <row r="32421" spans="6:8" ht="13.5">
      <c r="F32421" s="156" t="s">
        <v>5273</v>
      </c>
      <c r="H32421">
        <v>101168</v>
      </c>
    </row>
    <row r="32422" spans="6:8" ht="13.5">
      <c r="F32422" s="156" t="s">
        <v>5273</v>
      </c>
      <c r="H32422">
        <v>101168</v>
      </c>
    </row>
    <row r="32423" spans="6:8" ht="13.5">
      <c r="F32423" s="156" t="s">
        <v>5273</v>
      </c>
      <c r="H32423">
        <v>101168</v>
      </c>
    </row>
    <row r="32424" spans="6:8" ht="13.5">
      <c r="F32424" s="156" t="s">
        <v>5273</v>
      </c>
      <c r="H32424">
        <v>101168</v>
      </c>
    </row>
    <row r="32425" spans="6:8" ht="13.5">
      <c r="F32425" s="156" t="s">
        <v>5273</v>
      </c>
      <c r="H32425">
        <v>101168</v>
      </c>
    </row>
    <row r="32426" spans="6:8" ht="13.5">
      <c r="F32426" s="156" t="s">
        <v>5274</v>
      </c>
      <c r="H32426">
        <v>101169</v>
      </c>
    </row>
    <row r="32427" spans="6:8" ht="13.5">
      <c r="F32427" s="156" t="s">
        <v>5274</v>
      </c>
      <c r="H32427">
        <v>101169</v>
      </c>
    </row>
    <row r="32428" spans="6:8" ht="13.5">
      <c r="F32428" s="156" t="s">
        <v>5274</v>
      </c>
      <c r="H32428">
        <v>101169</v>
      </c>
    </row>
    <row r="32429" spans="6:8" ht="13.5">
      <c r="F32429" s="156" t="s">
        <v>5274</v>
      </c>
      <c r="H32429">
        <v>101169</v>
      </c>
    </row>
    <row r="32430" spans="6:8" ht="13.5">
      <c r="F32430" s="156" t="s">
        <v>5274</v>
      </c>
      <c r="H32430">
        <v>101169</v>
      </c>
    </row>
    <row r="32431" spans="6:8" ht="13.5">
      <c r="F32431" s="156" t="s">
        <v>5274</v>
      </c>
      <c r="H32431">
        <v>101169</v>
      </c>
    </row>
    <row r="32432" spans="6:8" ht="13.5">
      <c r="F32432" s="156" t="s">
        <v>5274</v>
      </c>
      <c r="H32432">
        <v>101169</v>
      </c>
    </row>
    <row r="32433" spans="6:8" ht="13.5">
      <c r="F32433" s="156" t="s">
        <v>5274</v>
      </c>
      <c r="H32433">
        <v>101169</v>
      </c>
    </row>
    <row r="32434" spans="6:8" ht="13.5">
      <c r="F32434" s="156" t="s">
        <v>5275</v>
      </c>
      <c r="H32434">
        <v>101170</v>
      </c>
    </row>
    <row r="32435" spans="6:8" ht="13.5">
      <c r="F32435" s="156" t="s">
        <v>5275</v>
      </c>
      <c r="H32435">
        <v>101170</v>
      </c>
    </row>
    <row r="32436" spans="6:8" ht="13.5">
      <c r="F32436" s="156" t="s">
        <v>5275</v>
      </c>
      <c r="H32436">
        <v>101170</v>
      </c>
    </row>
    <row r="32437" spans="6:8" ht="13.5">
      <c r="F32437" s="156" t="s">
        <v>5275</v>
      </c>
      <c r="H32437">
        <v>101170</v>
      </c>
    </row>
    <row r="32438" spans="6:8" ht="13.5">
      <c r="F32438" s="156" t="s">
        <v>5275</v>
      </c>
      <c r="H32438">
        <v>101170</v>
      </c>
    </row>
    <row r="32439" spans="6:8" ht="13.5">
      <c r="F32439" s="156" t="s">
        <v>5275</v>
      </c>
      <c r="H32439">
        <v>101170</v>
      </c>
    </row>
    <row r="32440" spans="6:8" ht="13.5">
      <c r="F32440" s="156" t="s">
        <v>5275</v>
      </c>
      <c r="H32440">
        <v>101170</v>
      </c>
    </row>
    <row r="32441" spans="6:8" ht="13.5">
      <c r="F32441" s="156" t="s">
        <v>5275</v>
      </c>
      <c r="H32441">
        <v>101170</v>
      </c>
    </row>
    <row r="32442" spans="6:8" ht="13.5">
      <c r="F32442" s="156" t="s">
        <v>5276</v>
      </c>
      <c r="H32442">
        <v>101171</v>
      </c>
    </row>
    <row r="32443" spans="6:8" ht="13.5">
      <c r="F32443" s="156" t="s">
        <v>5276</v>
      </c>
      <c r="H32443">
        <v>101171</v>
      </c>
    </row>
    <row r="32444" spans="6:8" ht="13.5">
      <c r="F32444" s="156" t="s">
        <v>5276</v>
      </c>
      <c r="H32444">
        <v>101171</v>
      </c>
    </row>
    <row r="32445" spans="6:8" ht="13.5">
      <c r="F32445" s="156" t="s">
        <v>5276</v>
      </c>
      <c r="H32445">
        <v>101171</v>
      </c>
    </row>
    <row r="32446" spans="6:8" ht="13.5">
      <c r="F32446" s="156" t="s">
        <v>5276</v>
      </c>
      <c r="H32446">
        <v>101171</v>
      </c>
    </row>
    <row r="32447" spans="6:8" ht="13.5">
      <c r="F32447" s="156" t="s">
        <v>5276</v>
      </c>
      <c r="H32447">
        <v>101171</v>
      </c>
    </row>
    <row r="32448" spans="6:8" ht="13.5">
      <c r="F32448" s="156" t="s">
        <v>5276</v>
      </c>
      <c r="H32448">
        <v>101171</v>
      </c>
    </row>
    <row r="32449" spans="6:8" ht="13.5">
      <c r="F32449" s="156" t="s">
        <v>5276</v>
      </c>
      <c r="H32449">
        <v>101171</v>
      </c>
    </row>
    <row r="32450" spans="6:8" ht="13.5">
      <c r="F32450" s="156" t="s">
        <v>5276</v>
      </c>
      <c r="H32450">
        <v>101171</v>
      </c>
    </row>
    <row r="32451" spans="6:8" ht="13.5">
      <c r="F32451" s="156" t="s">
        <v>5276</v>
      </c>
      <c r="H32451">
        <v>101171</v>
      </c>
    </row>
    <row r="32452" spans="6:8" ht="13.5">
      <c r="F32452" s="156" t="s">
        <v>5277</v>
      </c>
      <c r="H32452">
        <v>101172</v>
      </c>
    </row>
    <row r="32453" spans="6:8" ht="13.5">
      <c r="F32453" s="156" t="s">
        <v>5277</v>
      </c>
      <c r="H32453">
        <v>101172</v>
      </c>
    </row>
    <row r="32454" spans="6:8" ht="13.5">
      <c r="F32454" s="156" t="s">
        <v>5277</v>
      </c>
      <c r="H32454">
        <v>101172</v>
      </c>
    </row>
    <row r="32455" spans="6:8" ht="13.5">
      <c r="F32455" s="156" t="s">
        <v>5277</v>
      </c>
      <c r="H32455">
        <v>101172</v>
      </c>
    </row>
    <row r="32456" spans="6:8" ht="13.5">
      <c r="F32456" s="156" t="s">
        <v>5277</v>
      </c>
      <c r="H32456">
        <v>101172</v>
      </c>
    </row>
    <row r="32457" spans="6:8" ht="13.5">
      <c r="F32457" s="156" t="s">
        <v>5277</v>
      </c>
      <c r="H32457">
        <v>101172</v>
      </c>
    </row>
    <row r="32458" spans="6:8" ht="13.5">
      <c r="F32458" s="156" t="s">
        <v>5277</v>
      </c>
      <c r="H32458">
        <v>101172</v>
      </c>
    </row>
    <row r="32459" spans="6:8" ht="13.5">
      <c r="F32459" s="156" t="s">
        <v>5277</v>
      </c>
      <c r="H32459">
        <v>101172</v>
      </c>
    </row>
    <row r="32460" spans="6:8" ht="13.5">
      <c r="F32460" s="156" t="s">
        <v>5278</v>
      </c>
      <c r="H32460">
        <v>72947</v>
      </c>
    </row>
    <row r="32461" spans="6:8" ht="13.5">
      <c r="F32461" s="156" t="s">
        <v>5278</v>
      </c>
      <c r="H32461">
        <v>72947</v>
      </c>
    </row>
    <row r="32462" spans="6:8" ht="13.5">
      <c r="F32462" s="156" t="s">
        <v>5278</v>
      </c>
      <c r="H32462">
        <v>72947</v>
      </c>
    </row>
    <row r="32463" spans="6:8" ht="13.5">
      <c r="F32463" s="156" t="s">
        <v>5278</v>
      </c>
      <c r="H32463">
        <v>72947</v>
      </c>
    </row>
    <row r="32464" spans="6:8" ht="13.5">
      <c r="F32464" s="156" t="s">
        <v>5278</v>
      </c>
      <c r="H32464">
        <v>72947</v>
      </c>
    </row>
    <row r="32465" spans="6:8" ht="13.5">
      <c r="F32465" s="156" t="s">
        <v>5278</v>
      </c>
      <c r="H32465">
        <v>72947</v>
      </c>
    </row>
    <row r="32466" spans="6:8" ht="13.5">
      <c r="F32466" s="156" t="s">
        <v>5278</v>
      </c>
      <c r="H32466">
        <v>72947</v>
      </c>
    </row>
    <row r="32467" spans="6:8" ht="13.5">
      <c r="F32467" s="156" t="s">
        <v>5278</v>
      </c>
      <c r="H32467">
        <v>72947</v>
      </c>
    </row>
    <row r="32468" spans="6:8" ht="13.5">
      <c r="F32468" s="156" t="s">
        <v>5279</v>
      </c>
      <c r="H32468">
        <v>83693</v>
      </c>
    </row>
    <row r="32469" spans="6:8" ht="13.5">
      <c r="F32469" s="156" t="s">
        <v>5279</v>
      </c>
      <c r="H32469">
        <v>83693</v>
      </c>
    </row>
    <row r="32470" spans="6:8" ht="13.5">
      <c r="F32470" s="156" t="s">
        <v>5279</v>
      </c>
      <c r="H32470">
        <v>83693</v>
      </c>
    </row>
    <row r="32471" spans="6:8" ht="13.5">
      <c r="F32471" s="156" t="s">
        <v>5279</v>
      </c>
      <c r="H32471">
        <v>83693</v>
      </c>
    </row>
    <row r="32472" spans="6:8" ht="13.5">
      <c r="F32472" s="156" t="s">
        <v>5280</v>
      </c>
      <c r="H32472">
        <v>95995</v>
      </c>
    </row>
    <row r="32473" spans="6:8" ht="13.5">
      <c r="F32473" s="156" t="s">
        <v>5280</v>
      </c>
      <c r="H32473">
        <v>95995</v>
      </c>
    </row>
    <row r="32474" spans="6:8" ht="13.5">
      <c r="F32474" s="156" t="s">
        <v>5280</v>
      </c>
      <c r="H32474">
        <v>95995</v>
      </c>
    </row>
    <row r="32475" spans="6:8" ht="13.5">
      <c r="F32475" s="156" t="s">
        <v>5280</v>
      </c>
      <c r="H32475">
        <v>95995</v>
      </c>
    </row>
    <row r="32476" spans="6:8" ht="13.5">
      <c r="F32476" s="156" t="s">
        <v>5280</v>
      </c>
      <c r="H32476">
        <v>95995</v>
      </c>
    </row>
    <row r="32477" spans="6:8" ht="13.5">
      <c r="F32477" s="156" t="s">
        <v>5280</v>
      </c>
      <c r="H32477">
        <v>95995</v>
      </c>
    </row>
    <row r="32478" spans="6:8" ht="13.5">
      <c r="F32478" s="156" t="s">
        <v>5280</v>
      </c>
      <c r="H32478">
        <v>95995</v>
      </c>
    </row>
    <row r="32479" spans="6:8" ht="13.5">
      <c r="F32479" s="156" t="s">
        <v>5280</v>
      </c>
      <c r="H32479">
        <v>95995</v>
      </c>
    </row>
    <row r="32480" spans="6:8" ht="13.5">
      <c r="F32480" s="156" t="s">
        <v>5280</v>
      </c>
      <c r="H32480">
        <v>95995</v>
      </c>
    </row>
    <row r="32481" spans="6:8" ht="13.5">
      <c r="F32481" s="156" t="s">
        <v>5280</v>
      </c>
      <c r="H32481">
        <v>95995</v>
      </c>
    </row>
    <row r="32482" spans="6:8" ht="13.5">
      <c r="F32482" s="156" t="s">
        <v>5280</v>
      </c>
      <c r="H32482">
        <v>95995</v>
      </c>
    </row>
    <row r="32483" spans="6:8" ht="13.5">
      <c r="F32483" s="156" t="s">
        <v>5280</v>
      </c>
      <c r="H32483">
        <v>95995</v>
      </c>
    </row>
    <row r="32484" spans="6:8" ht="13.5">
      <c r="F32484" s="156" t="s">
        <v>5281</v>
      </c>
      <c r="H32484">
        <v>95996</v>
      </c>
    </row>
    <row r="32485" spans="6:8" ht="13.5">
      <c r="F32485" s="156" t="s">
        <v>5281</v>
      </c>
      <c r="H32485">
        <v>95996</v>
      </c>
    </row>
    <row r="32486" spans="6:8" ht="13.5">
      <c r="F32486" s="156" t="s">
        <v>5281</v>
      </c>
      <c r="H32486">
        <v>95996</v>
      </c>
    </row>
    <row r="32487" spans="6:8" ht="13.5">
      <c r="F32487" s="156" t="s">
        <v>5281</v>
      </c>
      <c r="H32487">
        <v>95996</v>
      </c>
    </row>
    <row r="32488" spans="6:8" ht="13.5">
      <c r="F32488" s="156" t="s">
        <v>5281</v>
      </c>
      <c r="H32488">
        <v>95996</v>
      </c>
    </row>
    <row r="32489" spans="6:8" ht="13.5">
      <c r="F32489" s="156" t="s">
        <v>5281</v>
      </c>
      <c r="H32489">
        <v>95996</v>
      </c>
    </row>
    <row r="32490" spans="6:8" ht="13.5">
      <c r="F32490" s="156" t="s">
        <v>5281</v>
      </c>
      <c r="H32490">
        <v>95996</v>
      </c>
    </row>
    <row r="32491" spans="6:8" ht="13.5">
      <c r="F32491" s="156" t="s">
        <v>5281</v>
      </c>
      <c r="H32491">
        <v>95996</v>
      </c>
    </row>
    <row r="32492" spans="6:8" ht="13.5">
      <c r="F32492" s="156" t="s">
        <v>5281</v>
      </c>
      <c r="H32492">
        <v>95996</v>
      </c>
    </row>
    <row r="32493" spans="6:8" ht="13.5">
      <c r="F32493" s="156" t="s">
        <v>5281</v>
      </c>
      <c r="H32493">
        <v>95996</v>
      </c>
    </row>
    <row r="32494" spans="6:8" ht="13.5">
      <c r="F32494" s="156" t="s">
        <v>5281</v>
      </c>
      <c r="H32494">
        <v>95996</v>
      </c>
    </row>
    <row r="32495" spans="6:8" ht="13.5">
      <c r="F32495" s="156" t="s">
        <v>5281</v>
      </c>
      <c r="H32495">
        <v>95996</v>
      </c>
    </row>
    <row r="32496" spans="6:8" ht="13.5">
      <c r="F32496" s="156" t="s">
        <v>5282</v>
      </c>
      <c r="H32496">
        <v>96001</v>
      </c>
    </row>
    <row r="32497" spans="6:8" ht="13.5">
      <c r="F32497" s="156" t="s">
        <v>5282</v>
      </c>
      <c r="H32497">
        <v>96001</v>
      </c>
    </row>
    <row r="32498" spans="6:8" ht="13.5">
      <c r="F32498" s="156" t="s">
        <v>5282</v>
      </c>
      <c r="H32498">
        <v>96001</v>
      </c>
    </row>
    <row r="32499" spans="6:8" ht="13.5">
      <c r="F32499" s="156" t="s">
        <v>5282</v>
      </c>
      <c r="H32499">
        <v>96001</v>
      </c>
    </row>
    <row r="32500" spans="6:8" ht="13.5">
      <c r="F32500" s="156" t="s">
        <v>5282</v>
      </c>
      <c r="H32500">
        <v>96001</v>
      </c>
    </row>
    <row r="32501" spans="6:8" ht="13.5">
      <c r="F32501" s="156" t="s">
        <v>5282</v>
      </c>
      <c r="H32501">
        <v>96001</v>
      </c>
    </row>
    <row r="32502" spans="6:8" ht="13.5">
      <c r="F32502" s="156" t="s">
        <v>5282</v>
      </c>
      <c r="H32502">
        <v>96001</v>
      </c>
    </row>
    <row r="32503" spans="6:8" ht="13.5">
      <c r="F32503" s="156" t="s">
        <v>5282</v>
      </c>
      <c r="H32503">
        <v>96001</v>
      </c>
    </row>
    <row r="32504" spans="6:8" ht="13.5">
      <c r="F32504" s="156" t="s">
        <v>5282</v>
      </c>
      <c r="H32504">
        <v>96001</v>
      </c>
    </row>
    <row r="32505" spans="6:8" ht="13.5">
      <c r="F32505" s="156" t="s">
        <v>5282</v>
      </c>
      <c r="H32505">
        <v>96001</v>
      </c>
    </row>
    <row r="32506" spans="6:8" ht="13.5">
      <c r="F32506" s="156" t="s">
        <v>5282</v>
      </c>
      <c r="H32506">
        <v>96001</v>
      </c>
    </row>
    <row r="32507" spans="6:8" ht="13.5">
      <c r="F32507" s="156" t="s">
        <v>5282</v>
      </c>
      <c r="H32507">
        <v>96001</v>
      </c>
    </row>
    <row r="32508" spans="6:8" ht="13.5">
      <c r="F32508" s="156" t="s">
        <v>5283</v>
      </c>
      <c r="H32508">
        <v>96393</v>
      </c>
    </row>
    <row r="32509" spans="6:8" ht="13.5">
      <c r="F32509" s="156" t="s">
        <v>5283</v>
      </c>
      <c r="H32509">
        <v>96393</v>
      </c>
    </row>
    <row r="32510" spans="6:8" ht="13.5">
      <c r="F32510" s="156" t="s">
        <v>5283</v>
      </c>
      <c r="H32510">
        <v>96393</v>
      </c>
    </row>
    <row r="32511" spans="6:8" ht="13.5">
      <c r="F32511" s="156" t="s">
        <v>5283</v>
      </c>
      <c r="H32511">
        <v>96393</v>
      </c>
    </row>
    <row r="32512" spans="6:8" ht="13.5">
      <c r="F32512" s="156" t="s">
        <v>5283</v>
      </c>
      <c r="H32512">
        <v>96393</v>
      </c>
    </row>
    <row r="32513" spans="6:8" ht="13.5">
      <c r="F32513" s="156" t="s">
        <v>5283</v>
      </c>
      <c r="H32513">
        <v>96393</v>
      </c>
    </row>
    <row r="32514" spans="6:8" ht="13.5">
      <c r="F32514" s="156" t="s">
        <v>5283</v>
      </c>
      <c r="H32514">
        <v>96393</v>
      </c>
    </row>
    <row r="32515" spans="6:8" ht="13.5">
      <c r="F32515" s="156" t="s">
        <v>5283</v>
      </c>
      <c r="H32515">
        <v>96393</v>
      </c>
    </row>
    <row r="32516" spans="6:8" ht="13.5">
      <c r="F32516" s="156" t="s">
        <v>5283</v>
      </c>
      <c r="H32516">
        <v>96393</v>
      </c>
    </row>
    <row r="32517" spans="6:8" ht="13.5">
      <c r="F32517" s="156" t="s">
        <v>5283</v>
      </c>
      <c r="H32517">
        <v>96393</v>
      </c>
    </row>
    <row r="32518" spans="6:8" ht="13.5">
      <c r="F32518" s="156" t="s">
        <v>5283</v>
      </c>
      <c r="H32518">
        <v>96393</v>
      </c>
    </row>
    <row r="32519" spans="6:8" ht="13.5">
      <c r="F32519" s="156" t="s">
        <v>5284</v>
      </c>
      <c r="H32519">
        <v>96394</v>
      </c>
    </row>
    <row r="32520" spans="6:8" ht="13.5">
      <c r="F32520" s="156" t="s">
        <v>5284</v>
      </c>
      <c r="H32520">
        <v>96394</v>
      </c>
    </row>
    <row r="32521" spans="6:8" ht="13.5">
      <c r="F32521" s="156" t="s">
        <v>5284</v>
      </c>
      <c r="H32521">
        <v>96394</v>
      </c>
    </row>
    <row r="32522" spans="6:8" ht="13.5">
      <c r="F32522" s="156" t="s">
        <v>5284</v>
      </c>
      <c r="H32522">
        <v>96394</v>
      </c>
    </row>
    <row r="32523" spans="6:8" ht="13.5">
      <c r="F32523" s="156" t="s">
        <v>5284</v>
      </c>
      <c r="H32523">
        <v>96394</v>
      </c>
    </row>
    <row r="32524" spans="6:8" ht="13.5">
      <c r="F32524" s="156" t="s">
        <v>5284</v>
      </c>
      <c r="H32524">
        <v>96394</v>
      </c>
    </row>
    <row r="32525" spans="6:8" ht="13.5">
      <c r="F32525" s="156" t="s">
        <v>5284</v>
      </c>
      <c r="H32525">
        <v>96394</v>
      </c>
    </row>
    <row r="32526" spans="6:8" ht="13.5">
      <c r="F32526" s="156" t="s">
        <v>5284</v>
      </c>
      <c r="H32526">
        <v>96394</v>
      </c>
    </row>
    <row r="32527" spans="6:8" ht="13.5">
      <c r="F32527" s="156" t="s">
        <v>5284</v>
      </c>
      <c r="H32527">
        <v>96394</v>
      </c>
    </row>
    <row r="32528" spans="6:8" ht="13.5">
      <c r="F32528" s="156" t="s">
        <v>5284</v>
      </c>
      <c r="H32528">
        <v>96394</v>
      </c>
    </row>
    <row r="32529" spans="6:8" ht="13.5">
      <c r="F32529" s="156" t="s">
        <v>5284</v>
      </c>
      <c r="H32529">
        <v>96394</v>
      </c>
    </row>
    <row r="32530" spans="6:8" ht="13.5">
      <c r="F32530" s="156" t="s">
        <v>5284</v>
      </c>
      <c r="H32530">
        <v>96394</v>
      </c>
    </row>
    <row r="32531" spans="6:8" ht="13.5">
      <c r="F32531" s="156" t="s">
        <v>5285</v>
      </c>
      <c r="H32531">
        <v>96395</v>
      </c>
    </row>
    <row r="32532" spans="6:8" ht="13.5">
      <c r="F32532" s="156" t="s">
        <v>5285</v>
      </c>
      <c r="H32532">
        <v>96395</v>
      </c>
    </row>
    <row r="32533" spans="6:8" ht="13.5">
      <c r="F32533" s="156" t="s">
        <v>5285</v>
      </c>
      <c r="H32533">
        <v>96395</v>
      </c>
    </row>
    <row r="32534" spans="6:8" ht="13.5">
      <c r="F32534" s="156" t="s">
        <v>5285</v>
      </c>
      <c r="H32534">
        <v>96395</v>
      </c>
    </row>
    <row r="32535" spans="6:8" ht="13.5">
      <c r="F32535" s="156" t="s">
        <v>5285</v>
      </c>
      <c r="H32535">
        <v>96395</v>
      </c>
    </row>
    <row r="32536" spans="6:8" ht="13.5">
      <c r="F32536" s="156" t="s">
        <v>5285</v>
      </c>
      <c r="H32536">
        <v>96395</v>
      </c>
    </row>
    <row r="32537" spans="6:8" ht="13.5">
      <c r="F32537" s="156" t="s">
        <v>5285</v>
      </c>
      <c r="H32537">
        <v>96395</v>
      </c>
    </row>
    <row r="32538" spans="6:8" ht="13.5">
      <c r="F32538" s="156" t="s">
        <v>5285</v>
      </c>
      <c r="H32538">
        <v>96395</v>
      </c>
    </row>
    <row r="32539" spans="6:8" ht="13.5">
      <c r="F32539" s="156" t="s">
        <v>5285</v>
      </c>
      <c r="H32539">
        <v>96395</v>
      </c>
    </row>
    <row r="32540" spans="6:8" ht="13.5">
      <c r="F32540" s="156" t="s">
        <v>5285</v>
      </c>
      <c r="H32540">
        <v>96395</v>
      </c>
    </row>
    <row r="32541" spans="6:8" ht="13.5">
      <c r="F32541" s="156" t="s">
        <v>5285</v>
      </c>
      <c r="H32541">
        <v>96395</v>
      </c>
    </row>
    <row r="32542" spans="6:8" ht="13.5">
      <c r="F32542" s="156" t="s">
        <v>5285</v>
      </c>
      <c r="H32542">
        <v>96395</v>
      </c>
    </row>
    <row r="32543" spans="6:8" ht="13.5">
      <c r="F32543" s="156" t="s">
        <v>5285</v>
      </c>
      <c r="H32543">
        <v>96395</v>
      </c>
    </row>
    <row r="32544" spans="6:8" ht="13.5">
      <c r="F32544" s="156" t="s">
        <v>5285</v>
      </c>
      <c r="H32544">
        <v>96395</v>
      </c>
    </row>
    <row r="32545" spans="6:8" ht="13.5">
      <c r="F32545" s="156" t="s">
        <v>5285</v>
      </c>
      <c r="H32545">
        <v>96395</v>
      </c>
    </row>
    <row r="32546" spans="6:8" ht="13.5">
      <c r="F32546" s="156" t="s">
        <v>5286</v>
      </c>
      <c r="H32546">
        <v>100624</v>
      </c>
    </row>
    <row r="32547" spans="6:8" ht="13.5">
      <c r="F32547" s="156" t="s">
        <v>5286</v>
      </c>
      <c r="H32547">
        <v>100624</v>
      </c>
    </row>
    <row r="32548" spans="6:8" ht="13.5">
      <c r="F32548" s="156" t="s">
        <v>5286</v>
      </c>
      <c r="H32548">
        <v>100624</v>
      </c>
    </row>
    <row r="32549" spans="6:8" ht="13.5">
      <c r="F32549" s="156" t="s">
        <v>5286</v>
      </c>
      <c r="H32549">
        <v>100624</v>
      </c>
    </row>
    <row r="32550" spans="6:8" ht="13.5">
      <c r="F32550" s="156" t="s">
        <v>5286</v>
      </c>
      <c r="H32550">
        <v>100624</v>
      </c>
    </row>
    <row r="32551" spans="6:8" ht="13.5">
      <c r="F32551" s="156" t="s">
        <v>5286</v>
      </c>
      <c r="H32551">
        <v>100624</v>
      </c>
    </row>
    <row r="32552" spans="6:8" ht="13.5">
      <c r="F32552" s="156" t="s">
        <v>5286</v>
      </c>
      <c r="H32552">
        <v>100624</v>
      </c>
    </row>
    <row r="32553" spans="6:8" ht="13.5">
      <c r="F32553" s="156" t="s">
        <v>5286</v>
      </c>
      <c r="H32553">
        <v>100624</v>
      </c>
    </row>
    <row r="32554" spans="6:8" ht="13.5">
      <c r="F32554" s="156" t="s">
        <v>5286</v>
      </c>
      <c r="H32554">
        <v>100624</v>
      </c>
    </row>
    <row r="32555" spans="6:8" ht="13.5">
      <c r="F32555" s="156" t="s">
        <v>5286</v>
      </c>
      <c r="H32555">
        <v>100624</v>
      </c>
    </row>
    <row r="32556" spans="6:8" ht="13.5">
      <c r="F32556" s="156" t="s">
        <v>5286</v>
      </c>
      <c r="H32556">
        <v>100624</v>
      </c>
    </row>
    <row r="32557" spans="6:8" ht="13.5">
      <c r="F32557" s="156" t="s">
        <v>5286</v>
      </c>
      <c r="H32557">
        <v>100624</v>
      </c>
    </row>
    <row r="32558" spans="6:8" ht="13.5">
      <c r="F32558" s="156" t="s">
        <v>5287</v>
      </c>
      <c r="H32558">
        <v>100625</v>
      </c>
    </row>
    <row r="32559" spans="6:8" ht="13.5">
      <c r="F32559" s="156" t="s">
        <v>5287</v>
      </c>
      <c r="H32559">
        <v>100625</v>
      </c>
    </row>
    <row r="32560" spans="6:8" ht="13.5">
      <c r="F32560" s="156" t="s">
        <v>5287</v>
      </c>
      <c r="H32560">
        <v>100625</v>
      </c>
    </row>
    <row r="32561" spans="6:8" ht="13.5">
      <c r="F32561" s="156" t="s">
        <v>5287</v>
      </c>
      <c r="H32561">
        <v>100625</v>
      </c>
    </row>
    <row r="32562" spans="6:8" ht="13.5">
      <c r="F32562" s="156" t="s">
        <v>5287</v>
      </c>
      <c r="H32562">
        <v>100625</v>
      </c>
    </row>
    <row r="32563" spans="6:8" ht="13.5">
      <c r="F32563" s="156" t="s">
        <v>5287</v>
      </c>
      <c r="H32563">
        <v>100625</v>
      </c>
    </row>
    <row r="32564" spans="6:8" ht="13.5">
      <c r="F32564" s="156" t="s">
        <v>5287</v>
      </c>
      <c r="H32564">
        <v>100625</v>
      </c>
    </row>
    <row r="32565" spans="6:8" ht="13.5">
      <c r="F32565" s="156" t="s">
        <v>5287</v>
      </c>
      <c r="H32565">
        <v>100625</v>
      </c>
    </row>
    <row r="32566" spans="6:8" ht="13.5">
      <c r="F32566" s="156" t="s">
        <v>5287</v>
      </c>
      <c r="H32566">
        <v>100625</v>
      </c>
    </row>
    <row r="32567" spans="6:8" ht="13.5">
      <c r="F32567" s="156" t="s">
        <v>5287</v>
      </c>
      <c r="H32567">
        <v>100625</v>
      </c>
    </row>
    <row r="32568" spans="6:8" ht="13.5">
      <c r="F32568" s="156" t="s">
        <v>5287</v>
      </c>
      <c r="H32568">
        <v>100625</v>
      </c>
    </row>
    <row r="32569" spans="6:8" ht="13.5">
      <c r="F32569" s="156" t="s">
        <v>5287</v>
      </c>
      <c r="H32569">
        <v>100625</v>
      </c>
    </row>
    <row r="32570" spans="6:8" ht="13.5">
      <c r="F32570" s="156" t="s">
        <v>5288</v>
      </c>
      <c r="H32570">
        <v>101020</v>
      </c>
    </row>
    <row r="32571" spans="6:8" ht="13.5">
      <c r="F32571" s="156" t="s">
        <v>5288</v>
      </c>
      <c r="H32571">
        <v>101020</v>
      </c>
    </row>
    <row r="32572" spans="6:8" ht="13.5">
      <c r="F32572" s="156" t="s">
        <v>5288</v>
      </c>
      <c r="H32572">
        <v>101020</v>
      </c>
    </row>
    <row r="32573" spans="6:8" ht="13.5">
      <c r="F32573" s="156" t="s">
        <v>5288</v>
      </c>
      <c r="H32573">
        <v>101020</v>
      </c>
    </row>
    <row r="32574" spans="6:8" ht="13.5">
      <c r="F32574" s="156" t="s">
        <v>5288</v>
      </c>
      <c r="H32574">
        <v>101020</v>
      </c>
    </row>
    <row r="32575" spans="6:8" ht="13.5">
      <c r="F32575" s="156" t="s">
        <v>5288</v>
      </c>
      <c r="H32575">
        <v>101020</v>
      </c>
    </row>
    <row r="32576" spans="6:8" ht="13.5">
      <c r="F32576" s="156" t="s">
        <v>5288</v>
      </c>
      <c r="H32576">
        <v>101020</v>
      </c>
    </row>
    <row r="32577" spans="6:8" ht="13.5">
      <c r="F32577" s="156" t="s">
        <v>5288</v>
      </c>
      <c r="H32577">
        <v>101020</v>
      </c>
    </row>
    <row r="32578" spans="6:8" ht="13.5">
      <c r="F32578" s="156" t="s">
        <v>5288</v>
      </c>
      <c r="H32578">
        <v>101020</v>
      </c>
    </row>
    <row r="32579" spans="6:8" ht="13.5">
      <c r="F32579" s="156" t="s">
        <v>5288</v>
      </c>
      <c r="H32579">
        <v>101020</v>
      </c>
    </row>
    <row r="32580" spans="6:8" ht="13.5">
      <c r="F32580" s="156" t="s">
        <v>5288</v>
      </c>
      <c r="H32580">
        <v>101020</v>
      </c>
    </row>
    <row r="32581" spans="6:8" ht="13.5">
      <c r="F32581" s="156" t="s">
        <v>5288</v>
      </c>
      <c r="H32581">
        <v>101020</v>
      </c>
    </row>
    <row r="32582" spans="6:8" ht="13.5">
      <c r="F32582" s="156" t="s">
        <v>5288</v>
      </c>
      <c r="H32582">
        <v>101020</v>
      </c>
    </row>
    <row r="32583" spans="6:8" ht="13.5">
      <c r="F32583" s="156" t="s">
        <v>5288</v>
      </c>
      <c r="H32583">
        <v>101020</v>
      </c>
    </row>
    <row r="32584" spans="6:8" ht="13.5">
      <c r="F32584" s="156" t="s">
        <v>5288</v>
      </c>
      <c r="H32584">
        <v>101020</v>
      </c>
    </row>
    <row r="32585" spans="6:8" ht="13.5">
      <c r="F32585" s="156" t="s">
        <v>5289</v>
      </c>
      <c r="H32585">
        <v>101021</v>
      </c>
    </row>
    <row r="32586" spans="6:8" ht="13.5">
      <c r="F32586" s="156" t="s">
        <v>5289</v>
      </c>
      <c r="H32586">
        <v>101021</v>
      </c>
    </row>
    <row r="32587" spans="6:8" ht="13.5">
      <c r="F32587" s="156" t="s">
        <v>5289</v>
      </c>
      <c r="H32587">
        <v>101021</v>
      </c>
    </row>
    <row r="32588" spans="6:8" ht="13.5">
      <c r="F32588" s="156" t="s">
        <v>5289</v>
      </c>
      <c r="H32588">
        <v>101021</v>
      </c>
    </row>
    <row r="32589" spans="6:8" ht="13.5">
      <c r="F32589" s="156" t="s">
        <v>5289</v>
      </c>
      <c r="H32589">
        <v>101021</v>
      </c>
    </row>
    <row r="32590" spans="6:8" ht="13.5">
      <c r="F32590" s="156" t="s">
        <v>5289</v>
      </c>
      <c r="H32590">
        <v>101021</v>
      </c>
    </row>
    <row r="32591" spans="6:8" ht="13.5">
      <c r="F32591" s="156" t="s">
        <v>5289</v>
      </c>
      <c r="H32591">
        <v>101021</v>
      </c>
    </row>
    <row r="32592" spans="6:8" ht="13.5">
      <c r="F32592" s="156" t="s">
        <v>5289</v>
      </c>
      <c r="H32592">
        <v>101021</v>
      </c>
    </row>
    <row r="32593" spans="6:8" ht="13.5">
      <c r="F32593" s="156" t="s">
        <v>5289</v>
      </c>
      <c r="H32593">
        <v>101021</v>
      </c>
    </row>
    <row r="32594" spans="6:8" ht="13.5">
      <c r="F32594" s="156" t="s">
        <v>5289</v>
      </c>
      <c r="H32594">
        <v>101021</v>
      </c>
    </row>
    <row r="32595" spans="6:8" ht="13.5">
      <c r="F32595" s="156" t="s">
        <v>5289</v>
      </c>
      <c r="H32595">
        <v>101021</v>
      </c>
    </row>
    <row r="32596" spans="6:8" ht="13.5">
      <c r="F32596" s="156" t="s">
        <v>5289</v>
      </c>
      <c r="H32596">
        <v>101021</v>
      </c>
    </row>
    <row r="32597" spans="6:8" ht="13.5">
      <c r="F32597" s="156" t="s">
        <v>5289</v>
      </c>
      <c r="H32597">
        <v>101021</v>
      </c>
    </row>
    <row r="32598" spans="6:8" ht="13.5">
      <c r="F32598" s="156" t="s">
        <v>5289</v>
      </c>
      <c r="H32598">
        <v>101021</v>
      </c>
    </row>
    <row r="32599" spans="6:8" ht="13.5">
      <c r="F32599" s="156" t="s">
        <v>5290</v>
      </c>
      <c r="H32599">
        <v>101022</v>
      </c>
    </row>
    <row r="32600" spans="6:8" ht="13.5">
      <c r="F32600" s="156" t="s">
        <v>5290</v>
      </c>
      <c r="H32600">
        <v>101022</v>
      </c>
    </row>
    <row r="32601" spans="6:8" ht="13.5">
      <c r="F32601" s="156" t="s">
        <v>5290</v>
      </c>
      <c r="H32601">
        <v>101022</v>
      </c>
    </row>
    <row r="32602" spans="6:8" ht="13.5">
      <c r="F32602" s="156" t="s">
        <v>5290</v>
      </c>
      <c r="H32602">
        <v>101022</v>
      </c>
    </row>
    <row r="32603" spans="6:8" ht="13.5">
      <c r="F32603" s="156" t="s">
        <v>5290</v>
      </c>
      <c r="H32603">
        <v>101022</v>
      </c>
    </row>
    <row r="32604" spans="6:8" ht="13.5">
      <c r="F32604" s="156" t="s">
        <v>5290</v>
      </c>
      <c r="H32604">
        <v>101022</v>
      </c>
    </row>
    <row r="32605" spans="6:8" ht="13.5">
      <c r="F32605" s="156" t="s">
        <v>5290</v>
      </c>
      <c r="H32605">
        <v>101022</v>
      </c>
    </row>
    <row r="32606" spans="6:8" ht="13.5">
      <c r="F32606" s="156" t="s">
        <v>5290</v>
      </c>
      <c r="H32606">
        <v>101022</v>
      </c>
    </row>
    <row r="32607" spans="6:8" ht="13.5">
      <c r="F32607" s="156" t="s">
        <v>5290</v>
      </c>
      <c r="H32607">
        <v>101022</v>
      </c>
    </row>
    <row r="32608" spans="6:8" ht="13.5">
      <c r="F32608" s="156" t="s">
        <v>5290</v>
      </c>
      <c r="H32608">
        <v>101022</v>
      </c>
    </row>
    <row r="32609" spans="6:8" ht="13.5">
      <c r="F32609" s="156" t="s">
        <v>5290</v>
      </c>
      <c r="H32609">
        <v>101022</v>
      </c>
    </row>
    <row r="32610" spans="6:8" ht="13.5">
      <c r="F32610" s="156" t="s">
        <v>5290</v>
      </c>
      <c r="H32610">
        <v>101022</v>
      </c>
    </row>
    <row r="32611" spans="6:8" ht="13.5">
      <c r="F32611" s="156" t="s">
        <v>5290</v>
      </c>
      <c r="H32611">
        <v>101022</v>
      </c>
    </row>
    <row r="32612" spans="6:8" ht="13.5">
      <c r="F32612" s="156" t="s">
        <v>5290</v>
      </c>
      <c r="H32612">
        <v>101022</v>
      </c>
    </row>
    <row r="32613" spans="6:8" ht="13.5">
      <c r="F32613" s="156" t="s">
        <v>5290</v>
      </c>
      <c r="H32613">
        <v>101022</v>
      </c>
    </row>
    <row r="32614" spans="6:8" ht="13.5">
      <c r="F32614" s="156" t="s">
        <v>5291</v>
      </c>
      <c r="H32614">
        <v>101023</v>
      </c>
    </row>
    <row r="32615" spans="6:8" ht="13.5">
      <c r="F32615" s="156" t="s">
        <v>5291</v>
      </c>
      <c r="H32615">
        <v>101023</v>
      </c>
    </row>
    <row r="32616" spans="6:8" ht="13.5">
      <c r="F32616" s="156" t="s">
        <v>5291</v>
      </c>
      <c r="H32616">
        <v>101023</v>
      </c>
    </row>
    <row r="32617" spans="6:8" ht="13.5">
      <c r="F32617" s="156" t="s">
        <v>5291</v>
      </c>
      <c r="H32617">
        <v>101023</v>
      </c>
    </row>
    <row r="32618" spans="6:8" ht="13.5">
      <c r="F32618" s="156" t="s">
        <v>5291</v>
      </c>
      <c r="H32618">
        <v>101023</v>
      </c>
    </row>
    <row r="32619" spans="6:8" ht="13.5">
      <c r="F32619" s="156" t="s">
        <v>5291</v>
      </c>
      <c r="H32619">
        <v>101023</v>
      </c>
    </row>
    <row r="32620" spans="6:8" ht="13.5">
      <c r="F32620" s="156" t="s">
        <v>5291</v>
      </c>
      <c r="H32620">
        <v>101023</v>
      </c>
    </row>
    <row r="32621" spans="6:8" ht="13.5">
      <c r="F32621" s="156" t="s">
        <v>5291</v>
      </c>
      <c r="H32621">
        <v>101023</v>
      </c>
    </row>
    <row r="32622" spans="6:8" ht="13.5">
      <c r="F32622" s="156" t="s">
        <v>5291</v>
      </c>
      <c r="H32622">
        <v>101023</v>
      </c>
    </row>
    <row r="32623" spans="6:8" ht="13.5">
      <c r="F32623" s="156" t="s">
        <v>5291</v>
      </c>
      <c r="H32623">
        <v>101023</v>
      </c>
    </row>
    <row r="32624" spans="6:8" ht="13.5">
      <c r="F32624" s="156" t="s">
        <v>5291</v>
      </c>
      <c r="H32624">
        <v>101023</v>
      </c>
    </row>
    <row r="32625" spans="6:8" ht="13.5">
      <c r="F32625" s="156" t="s">
        <v>5291</v>
      </c>
      <c r="H32625">
        <v>101023</v>
      </c>
    </row>
    <row r="32626" spans="6:8" ht="13.5">
      <c r="F32626" s="156" t="s">
        <v>5291</v>
      </c>
      <c r="H32626">
        <v>101023</v>
      </c>
    </row>
    <row r="32627" spans="6:8" ht="13.5">
      <c r="F32627" s="156" t="s">
        <v>5291</v>
      </c>
      <c r="H32627">
        <v>101023</v>
      </c>
    </row>
    <row r="32628" spans="6:8" ht="13.5">
      <c r="F32628" s="156" t="s">
        <v>5292</v>
      </c>
      <c r="H32628">
        <v>101024</v>
      </c>
    </row>
    <row r="32629" spans="6:8" ht="13.5">
      <c r="F32629" s="156" t="s">
        <v>5292</v>
      </c>
      <c r="H32629">
        <v>101024</v>
      </c>
    </row>
    <row r="32630" spans="6:8" ht="13.5">
      <c r="F32630" s="156" t="s">
        <v>5292</v>
      </c>
      <c r="H32630">
        <v>101024</v>
      </c>
    </row>
    <row r="32631" spans="6:8" ht="13.5">
      <c r="F32631" s="156" t="s">
        <v>5292</v>
      </c>
      <c r="H32631">
        <v>101024</v>
      </c>
    </row>
    <row r="32632" spans="6:8" ht="13.5">
      <c r="F32632" s="156" t="s">
        <v>5292</v>
      </c>
      <c r="H32632">
        <v>101024</v>
      </c>
    </row>
    <row r="32633" spans="6:8" ht="13.5">
      <c r="F32633" s="156" t="s">
        <v>5292</v>
      </c>
      <c r="H32633">
        <v>101024</v>
      </c>
    </row>
    <row r="32634" spans="6:8" ht="13.5">
      <c r="F32634" s="156" t="s">
        <v>5292</v>
      </c>
      <c r="H32634">
        <v>101024</v>
      </c>
    </row>
    <row r="32635" spans="6:8" ht="13.5">
      <c r="F32635" s="156" t="s">
        <v>5292</v>
      </c>
      <c r="H32635">
        <v>101024</v>
      </c>
    </row>
    <row r="32636" spans="6:8" ht="13.5">
      <c r="F32636" s="156" t="s">
        <v>5292</v>
      </c>
      <c r="H32636">
        <v>101024</v>
      </c>
    </row>
    <row r="32637" spans="6:8" ht="13.5">
      <c r="F32637" s="156" t="s">
        <v>5292</v>
      </c>
      <c r="H32637">
        <v>101024</v>
      </c>
    </row>
    <row r="32638" spans="6:8" ht="13.5">
      <c r="F32638" s="156" t="s">
        <v>5292</v>
      </c>
      <c r="H32638">
        <v>101024</v>
      </c>
    </row>
    <row r="32639" spans="6:8" ht="13.5">
      <c r="F32639" s="156" t="s">
        <v>5292</v>
      </c>
      <c r="H32639">
        <v>101024</v>
      </c>
    </row>
    <row r="32640" spans="6:8" ht="13.5">
      <c r="F32640" s="156" t="s">
        <v>5292</v>
      </c>
      <c r="H32640">
        <v>101024</v>
      </c>
    </row>
    <row r="32641" spans="6:8" ht="13.5">
      <c r="F32641" s="156" t="s">
        <v>5292</v>
      </c>
      <c r="H32641">
        <v>101024</v>
      </c>
    </row>
    <row r="32642" spans="6:8" ht="13.5">
      <c r="F32642" s="156" t="s">
        <v>5292</v>
      </c>
      <c r="H32642">
        <v>101024</v>
      </c>
    </row>
    <row r="32643" spans="6:8" ht="13.5">
      <c r="F32643" s="156" t="s">
        <v>5293</v>
      </c>
      <c r="H32643">
        <v>101025</v>
      </c>
    </row>
    <row r="32644" spans="6:8" ht="13.5">
      <c r="F32644" s="156" t="s">
        <v>5293</v>
      </c>
      <c r="H32644">
        <v>101025</v>
      </c>
    </row>
    <row r="32645" spans="6:8" ht="13.5">
      <c r="F32645" s="156" t="s">
        <v>5293</v>
      </c>
      <c r="H32645">
        <v>101025</v>
      </c>
    </row>
    <row r="32646" spans="6:8" ht="13.5">
      <c r="F32646" s="156" t="s">
        <v>5293</v>
      </c>
      <c r="H32646">
        <v>101025</v>
      </c>
    </row>
    <row r="32647" spans="6:8" ht="13.5">
      <c r="F32647" s="156" t="s">
        <v>5293</v>
      </c>
      <c r="H32647">
        <v>101025</v>
      </c>
    </row>
    <row r="32648" spans="6:8" ht="13.5">
      <c r="F32648" s="156" t="s">
        <v>5293</v>
      </c>
      <c r="H32648">
        <v>101025</v>
      </c>
    </row>
    <row r="32649" spans="6:8" ht="13.5">
      <c r="F32649" s="156" t="s">
        <v>5293</v>
      </c>
      <c r="H32649">
        <v>101025</v>
      </c>
    </row>
    <row r="32650" spans="6:8" ht="13.5">
      <c r="F32650" s="156" t="s">
        <v>5293</v>
      </c>
      <c r="H32650">
        <v>101025</v>
      </c>
    </row>
    <row r="32651" spans="6:8" ht="13.5">
      <c r="F32651" s="156" t="s">
        <v>5293</v>
      </c>
      <c r="H32651">
        <v>101025</v>
      </c>
    </row>
    <row r="32652" spans="6:8" ht="13.5">
      <c r="F32652" s="156" t="s">
        <v>5293</v>
      </c>
      <c r="H32652">
        <v>101025</v>
      </c>
    </row>
    <row r="32653" spans="6:8" ht="13.5">
      <c r="F32653" s="156" t="s">
        <v>5293</v>
      </c>
      <c r="H32653">
        <v>101025</v>
      </c>
    </row>
    <row r="32654" spans="6:8" ht="13.5">
      <c r="F32654" s="156" t="s">
        <v>5293</v>
      </c>
      <c r="H32654">
        <v>101025</v>
      </c>
    </row>
    <row r="32655" spans="6:8" ht="13.5">
      <c r="F32655" s="156" t="s">
        <v>5293</v>
      </c>
      <c r="H32655">
        <v>101025</v>
      </c>
    </row>
    <row r="32656" spans="6:8" ht="13.5">
      <c r="F32656" s="156" t="s">
        <v>5293</v>
      </c>
      <c r="H32656">
        <v>101025</v>
      </c>
    </row>
    <row r="32657" spans="6:8" ht="13.5">
      <c r="F32657" s="156" t="s">
        <v>5294</v>
      </c>
      <c r="H32657">
        <v>101026</v>
      </c>
    </row>
    <row r="32658" spans="6:8" ht="13.5">
      <c r="F32658" s="156" t="s">
        <v>5294</v>
      </c>
      <c r="H32658">
        <v>101026</v>
      </c>
    </row>
    <row r="32659" spans="6:8" ht="13.5">
      <c r="F32659" s="156" t="s">
        <v>5294</v>
      </c>
      <c r="H32659">
        <v>101026</v>
      </c>
    </row>
    <row r="32660" spans="6:8" ht="13.5">
      <c r="F32660" s="156" t="s">
        <v>5294</v>
      </c>
      <c r="H32660">
        <v>101026</v>
      </c>
    </row>
    <row r="32661" spans="6:8" ht="13.5">
      <c r="F32661" s="156" t="s">
        <v>5294</v>
      </c>
      <c r="H32661">
        <v>101026</v>
      </c>
    </row>
    <row r="32662" spans="6:8" ht="13.5">
      <c r="F32662" s="156" t="s">
        <v>5294</v>
      </c>
      <c r="H32662">
        <v>101026</v>
      </c>
    </row>
    <row r="32663" spans="6:8" ht="13.5">
      <c r="F32663" s="156" t="s">
        <v>5294</v>
      </c>
      <c r="H32663">
        <v>101026</v>
      </c>
    </row>
    <row r="32664" spans="6:8" ht="13.5">
      <c r="F32664" s="156" t="s">
        <v>5294</v>
      </c>
      <c r="H32664">
        <v>101026</v>
      </c>
    </row>
    <row r="32665" spans="6:8" ht="13.5">
      <c r="F32665" s="156" t="s">
        <v>5294</v>
      </c>
      <c r="H32665">
        <v>101026</v>
      </c>
    </row>
    <row r="32666" spans="6:8" ht="13.5">
      <c r="F32666" s="156" t="s">
        <v>5294</v>
      </c>
      <c r="H32666">
        <v>101026</v>
      </c>
    </row>
    <row r="32667" spans="6:8" ht="13.5">
      <c r="F32667" s="156" t="s">
        <v>5294</v>
      </c>
      <c r="H32667">
        <v>101026</v>
      </c>
    </row>
    <row r="32668" spans="6:8" ht="13.5">
      <c r="F32668" s="156" t="s">
        <v>5294</v>
      </c>
      <c r="H32668">
        <v>101026</v>
      </c>
    </row>
    <row r="32669" spans="6:8" ht="13.5">
      <c r="F32669" s="156" t="s">
        <v>5294</v>
      </c>
      <c r="H32669">
        <v>101026</v>
      </c>
    </row>
    <row r="32670" spans="6:8" ht="13.5">
      <c r="F32670" s="156" t="s">
        <v>5294</v>
      </c>
      <c r="H32670">
        <v>101026</v>
      </c>
    </row>
    <row r="32671" spans="6:8" ht="13.5">
      <c r="F32671" s="156" t="s">
        <v>5295</v>
      </c>
      <c r="H32671">
        <v>101027</v>
      </c>
    </row>
    <row r="32672" spans="6:8" ht="13.5">
      <c r="F32672" s="156" t="s">
        <v>5295</v>
      </c>
      <c r="H32672">
        <v>101027</v>
      </c>
    </row>
    <row r="32673" spans="6:8" ht="13.5">
      <c r="F32673" s="156" t="s">
        <v>5295</v>
      </c>
      <c r="H32673">
        <v>101027</v>
      </c>
    </row>
    <row r="32674" spans="6:8" ht="13.5">
      <c r="F32674" s="156" t="s">
        <v>5295</v>
      </c>
      <c r="H32674">
        <v>101027</v>
      </c>
    </row>
    <row r="32675" spans="6:8" ht="13.5">
      <c r="F32675" s="156" t="s">
        <v>5295</v>
      </c>
      <c r="H32675">
        <v>101027</v>
      </c>
    </row>
    <row r="32676" spans="6:8" ht="13.5">
      <c r="F32676" s="156" t="s">
        <v>5295</v>
      </c>
      <c r="H32676">
        <v>101027</v>
      </c>
    </row>
    <row r="32677" spans="6:8" ht="13.5">
      <c r="F32677" s="156" t="s">
        <v>5295</v>
      </c>
      <c r="H32677">
        <v>101027</v>
      </c>
    </row>
    <row r="32678" spans="6:8" ht="13.5">
      <c r="F32678" s="156" t="s">
        <v>5295</v>
      </c>
      <c r="H32678">
        <v>101027</v>
      </c>
    </row>
    <row r="32679" spans="6:8" ht="13.5">
      <c r="F32679" s="156" t="s">
        <v>5295</v>
      </c>
      <c r="H32679">
        <v>101027</v>
      </c>
    </row>
    <row r="32680" spans="6:8" ht="13.5">
      <c r="F32680" s="156" t="s">
        <v>5295</v>
      </c>
      <c r="H32680">
        <v>101027</v>
      </c>
    </row>
    <row r="32681" spans="6:8" ht="13.5">
      <c r="F32681" s="156" t="s">
        <v>5295</v>
      </c>
      <c r="H32681">
        <v>101027</v>
      </c>
    </row>
    <row r="32682" spans="6:8" ht="13.5">
      <c r="F32682" s="156" t="s">
        <v>5295</v>
      </c>
      <c r="H32682">
        <v>101027</v>
      </c>
    </row>
    <row r="32683" spans="6:8" ht="13.5">
      <c r="F32683" s="156" t="s">
        <v>5295</v>
      </c>
      <c r="H32683">
        <v>101027</v>
      </c>
    </row>
    <row r="32684" spans="6:8" ht="13.5">
      <c r="F32684" s="156" t="s">
        <v>5295</v>
      </c>
      <c r="H32684">
        <v>101027</v>
      </c>
    </row>
    <row r="32685" spans="6:8" ht="13.5">
      <c r="F32685" s="156" t="s">
        <v>5296</v>
      </c>
      <c r="H32685">
        <v>88411</v>
      </c>
    </row>
    <row r="32686" spans="6:8" ht="13.5">
      <c r="F32686" s="156" t="s">
        <v>5296</v>
      </c>
      <c r="H32686">
        <v>88411</v>
      </c>
    </row>
    <row r="32687" spans="6:8" ht="13.5">
      <c r="F32687" s="156" t="s">
        <v>5296</v>
      </c>
      <c r="H32687">
        <v>88411</v>
      </c>
    </row>
    <row r="32688" spans="6:8" ht="13.5">
      <c r="F32688" s="156" t="s">
        <v>5296</v>
      </c>
      <c r="H32688">
        <v>88411</v>
      </c>
    </row>
    <row r="32689" spans="6:8" ht="13.5">
      <c r="F32689" s="156" t="s">
        <v>5297</v>
      </c>
      <c r="H32689">
        <v>88412</v>
      </c>
    </row>
    <row r="32690" spans="6:8" ht="13.5">
      <c r="F32690" s="156" t="s">
        <v>5297</v>
      </c>
      <c r="H32690">
        <v>88412</v>
      </c>
    </row>
    <row r="32691" spans="6:8" ht="13.5">
      <c r="F32691" s="156" t="s">
        <v>5297</v>
      </c>
      <c r="H32691">
        <v>88412</v>
      </c>
    </row>
    <row r="32692" spans="6:8" ht="13.5">
      <c r="F32692" s="156" t="s">
        <v>5297</v>
      </c>
      <c r="H32692">
        <v>88412</v>
      </c>
    </row>
    <row r="32693" spans="6:8" ht="13.5">
      <c r="F32693" s="156" t="s">
        <v>5298</v>
      </c>
      <c r="H32693">
        <v>88413</v>
      </c>
    </row>
    <row r="32694" spans="6:8" ht="13.5">
      <c r="F32694" s="156" t="s">
        <v>5298</v>
      </c>
      <c r="H32694">
        <v>88413</v>
      </c>
    </row>
    <row r="32695" spans="6:8" ht="13.5">
      <c r="F32695" s="156" t="s">
        <v>5298</v>
      </c>
      <c r="H32695">
        <v>88413</v>
      </c>
    </row>
    <row r="32696" spans="6:8" ht="13.5">
      <c r="F32696" s="156" t="s">
        <v>5298</v>
      </c>
      <c r="H32696">
        <v>88413</v>
      </c>
    </row>
    <row r="32697" spans="6:8" ht="13.5">
      <c r="F32697" s="156" t="s">
        <v>5299</v>
      </c>
      <c r="H32697">
        <v>88414</v>
      </c>
    </row>
    <row r="32698" spans="6:8" ht="13.5">
      <c r="F32698" s="156" t="s">
        <v>5299</v>
      </c>
      <c r="H32698">
        <v>88414</v>
      </c>
    </row>
    <row r="32699" spans="6:8" ht="13.5">
      <c r="F32699" s="156" t="s">
        <v>5299</v>
      </c>
      <c r="H32699">
        <v>88414</v>
      </c>
    </row>
    <row r="32700" spans="6:8" ht="13.5">
      <c r="F32700" s="156" t="s">
        <v>5299</v>
      </c>
      <c r="H32700">
        <v>88414</v>
      </c>
    </row>
    <row r="32701" spans="6:8" ht="13.5">
      <c r="F32701" s="156" t="s">
        <v>5300</v>
      </c>
      <c r="H32701">
        <v>88415</v>
      </c>
    </row>
    <row r="32702" spans="6:8" ht="13.5">
      <c r="F32702" s="156" t="s">
        <v>5300</v>
      </c>
      <c r="H32702">
        <v>88415</v>
      </c>
    </row>
    <row r="32703" spans="6:8" ht="13.5">
      <c r="F32703" s="156" t="s">
        <v>5300</v>
      </c>
      <c r="H32703">
        <v>88415</v>
      </c>
    </row>
    <row r="32704" spans="6:8" ht="13.5">
      <c r="F32704" s="156" t="s">
        <v>5300</v>
      </c>
      <c r="H32704">
        <v>88415</v>
      </c>
    </row>
    <row r="32705" spans="6:8" ht="13.5">
      <c r="F32705" s="156" t="s">
        <v>5301</v>
      </c>
      <c r="H32705">
        <v>88416</v>
      </c>
    </row>
    <row r="32706" spans="6:8" ht="13.5">
      <c r="F32706" s="156" t="s">
        <v>5301</v>
      </c>
      <c r="H32706">
        <v>88416</v>
      </c>
    </row>
    <row r="32707" spans="6:8" ht="13.5">
      <c r="F32707" s="156" t="s">
        <v>5301</v>
      </c>
      <c r="H32707">
        <v>88416</v>
      </c>
    </row>
    <row r="32708" spans="6:8" ht="13.5">
      <c r="F32708" s="156" t="s">
        <v>5301</v>
      </c>
      <c r="H32708">
        <v>88416</v>
      </c>
    </row>
    <row r="32709" spans="6:8" ht="13.5">
      <c r="F32709" s="156" t="s">
        <v>5302</v>
      </c>
      <c r="H32709">
        <v>88417</v>
      </c>
    </row>
    <row r="32710" spans="6:8" ht="13.5">
      <c r="F32710" s="156" t="s">
        <v>5302</v>
      </c>
      <c r="H32710">
        <v>88417</v>
      </c>
    </row>
    <row r="32711" spans="6:8" ht="13.5">
      <c r="F32711" s="156" t="s">
        <v>5302</v>
      </c>
      <c r="H32711">
        <v>88417</v>
      </c>
    </row>
    <row r="32712" spans="6:8" ht="13.5">
      <c r="F32712" s="156" t="s">
        <v>5302</v>
      </c>
      <c r="H32712">
        <v>88417</v>
      </c>
    </row>
    <row r="32713" spans="6:8" ht="13.5">
      <c r="F32713" s="156" t="s">
        <v>5303</v>
      </c>
      <c r="H32713">
        <v>88420</v>
      </c>
    </row>
    <row r="32714" spans="6:8" ht="13.5">
      <c r="F32714" s="156" t="s">
        <v>5303</v>
      </c>
      <c r="H32714">
        <v>88420</v>
      </c>
    </row>
    <row r="32715" spans="6:8" ht="13.5">
      <c r="F32715" s="156" t="s">
        <v>5303</v>
      </c>
      <c r="H32715">
        <v>88420</v>
      </c>
    </row>
    <row r="32716" spans="6:8" ht="13.5">
      <c r="F32716" s="156" t="s">
        <v>5303</v>
      </c>
      <c r="H32716">
        <v>88420</v>
      </c>
    </row>
    <row r="32717" spans="6:8" ht="13.5">
      <c r="F32717" s="156" t="s">
        <v>5304</v>
      </c>
      <c r="H32717">
        <v>88421</v>
      </c>
    </row>
    <row r="32718" spans="6:8" ht="13.5">
      <c r="F32718" s="156" t="s">
        <v>5304</v>
      </c>
      <c r="H32718">
        <v>88421</v>
      </c>
    </row>
    <row r="32719" spans="6:8" ht="13.5">
      <c r="F32719" s="156" t="s">
        <v>5304</v>
      </c>
      <c r="H32719">
        <v>88421</v>
      </c>
    </row>
    <row r="32720" spans="6:8" ht="13.5">
      <c r="F32720" s="156" t="s">
        <v>5304</v>
      </c>
      <c r="H32720">
        <v>88421</v>
      </c>
    </row>
    <row r="32721" spans="6:8" ht="13.5">
      <c r="F32721" s="156" t="s">
        <v>5305</v>
      </c>
      <c r="H32721">
        <v>88423</v>
      </c>
    </row>
    <row r="32722" spans="6:8" ht="13.5">
      <c r="F32722" s="156" t="s">
        <v>5305</v>
      </c>
      <c r="H32722">
        <v>88423</v>
      </c>
    </row>
    <row r="32723" spans="6:8" ht="13.5">
      <c r="F32723" s="156" t="s">
        <v>5305</v>
      </c>
      <c r="H32723">
        <v>88423</v>
      </c>
    </row>
    <row r="32724" spans="6:8" ht="13.5">
      <c r="F32724" s="156" t="s">
        <v>5305</v>
      </c>
      <c r="H32724">
        <v>88423</v>
      </c>
    </row>
    <row r="32725" spans="6:8" ht="13.5">
      <c r="F32725" s="156" t="s">
        <v>5306</v>
      </c>
      <c r="H32725">
        <v>88424</v>
      </c>
    </row>
    <row r="32726" spans="6:8" ht="13.5">
      <c r="F32726" s="156" t="s">
        <v>5306</v>
      </c>
      <c r="H32726">
        <v>88424</v>
      </c>
    </row>
    <row r="32727" spans="6:8" ht="13.5">
      <c r="F32727" s="156" t="s">
        <v>5306</v>
      </c>
      <c r="H32727">
        <v>88424</v>
      </c>
    </row>
    <row r="32728" spans="6:8" ht="13.5">
      <c r="F32728" s="156" t="s">
        <v>5306</v>
      </c>
      <c r="H32728">
        <v>88424</v>
      </c>
    </row>
    <row r="32729" spans="6:8" ht="13.5">
      <c r="F32729" s="156" t="s">
        <v>5307</v>
      </c>
      <c r="H32729">
        <v>88426</v>
      </c>
    </row>
    <row r="32730" spans="6:8" ht="13.5">
      <c r="F32730" s="156" t="s">
        <v>5307</v>
      </c>
      <c r="H32730">
        <v>88426</v>
      </c>
    </row>
    <row r="32731" spans="6:8" ht="13.5">
      <c r="F32731" s="156" t="s">
        <v>5307</v>
      </c>
      <c r="H32731">
        <v>88426</v>
      </c>
    </row>
    <row r="32732" spans="6:8" ht="13.5">
      <c r="F32732" s="156" t="s">
        <v>5307</v>
      </c>
      <c r="H32732">
        <v>88426</v>
      </c>
    </row>
    <row r="32733" spans="6:8" ht="13.5">
      <c r="F32733" s="156" t="s">
        <v>5308</v>
      </c>
      <c r="H32733">
        <v>88428</v>
      </c>
    </row>
    <row r="32734" spans="6:8" ht="13.5">
      <c r="F32734" s="156" t="s">
        <v>5308</v>
      </c>
      <c r="H32734">
        <v>88428</v>
      </c>
    </row>
    <row r="32735" spans="6:8" ht="13.5">
      <c r="F32735" s="156" t="s">
        <v>5308</v>
      </c>
      <c r="H32735">
        <v>88428</v>
      </c>
    </row>
    <row r="32736" spans="6:8" ht="13.5">
      <c r="F32736" s="156" t="s">
        <v>5308</v>
      </c>
      <c r="H32736">
        <v>88428</v>
      </c>
    </row>
    <row r="32737" spans="6:8" ht="13.5">
      <c r="F32737" s="156" t="s">
        <v>5309</v>
      </c>
      <c r="H32737">
        <v>88429</v>
      </c>
    </row>
    <row r="32738" spans="6:8" ht="13.5">
      <c r="F32738" s="156" t="s">
        <v>5309</v>
      </c>
      <c r="H32738">
        <v>88429</v>
      </c>
    </row>
    <row r="32739" spans="6:8" ht="13.5">
      <c r="F32739" s="156" t="s">
        <v>5309</v>
      </c>
      <c r="H32739">
        <v>88429</v>
      </c>
    </row>
    <row r="32740" spans="6:8" ht="13.5">
      <c r="F32740" s="156" t="s">
        <v>5309</v>
      </c>
      <c r="H32740">
        <v>88429</v>
      </c>
    </row>
    <row r="32741" spans="6:8" ht="13.5">
      <c r="F32741" s="156" t="s">
        <v>5310</v>
      </c>
      <c r="H32741">
        <v>88431</v>
      </c>
    </row>
    <row r="32742" spans="6:8" ht="13.5">
      <c r="F32742" s="156" t="s">
        <v>5310</v>
      </c>
      <c r="H32742">
        <v>88431</v>
      </c>
    </row>
    <row r="32743" spans="6:8" ht="13.5">
      <c r="F32743" s="156" t="s">
        <v>5310</v>
      </c>
      <c r="H32743">
        <v>88431</v>
      </c>
    </row>
    <row r="32744" spans="6:8" ht="13.5">
      <c r="F32744" s="156" t="s">
        <v>5310</v>
      </c>
      <c r="H32744">
        <v>88431</v>
      </c>
    </row>
    <row r="32745" spans="6:8" ht="13.5">
      <c r="F32745" s="156" t="s">
        <v>5311</v>
      </c>
      <c r="H32745">
        <v>88432</v>
      </c>
    </row>
    <row r="32746" spans="6:8" ht="13.5">
      <c r="F32746" s="156" t="s">
        <v>5311</v>
      </c>
      <c r="H32746">
        <v>88432</v>
      </c>
    </row>
    <row r="32747" spans="6:8" ht="13.5">
      <c r="F32747" s="156" t="s">
        <v>5311</v>
      </c>
      <c r="H32747">
        <v>88432</v>
      </c>
    </row>
    <row r="32748" spans="6:8" ht="13.5">
      <c r="F32748" s="156" t="s">
        <v>5311</v>
      </c>
      <c r="H32748">
        <v>88432</v>
      </c>
    </row>
    <row r="32749" spans="6:8" ht="13.5">
      <c r="F32749" s="156" t="s">
        <v>5312</v>
      </c>
      <c r="H32749">
        <v>88482</v>
      </c>
    </row>
    <row r="32750" spans="6:8" ht="13.5">
      <c r="F32750" s="156" t="s">
        <v>5312</v>
      </c>
      <c r="H32750">
        <v>88482</v>
      </c>
    </row>
    <row r="32751" spans="6:8" ht="13.5">
      <c r="F32751" s="156" t="s">
        <v>5312</v>
      </c>
      <c r="H32751">
        <v>88482</v>
      </c>
    </row>
    <row r="32752" spans="6:8" ht="13.5">
      <c r="F32752" s="156" t="s">
        <v>5312</v>
      </c>
      <c r="H32752">
        <v>88482</v>
      </c>
    </row>
    <row r="32753" spans="6:8" ht="13.5">
      <c r="F32753" s="156" t="s">
        <v>5313</v>
      </c>
      <c r="H32753">
        <v>88483</v>
      </c>
    </row>
    <row r="32754" spans="6:8" ht="13.5">
      <c r="F32754" s="156" t="s">
        <v>5313</v>
      </c>
      <c r="H32754">
        <v>88483</v>
      </c>
    </row>
    <row r="32755" spans="6:8" ht="13.5">
      <c r="F32755" s="156" t="s">
        <v>5313</v>
      </c>
      <c r="H32755">
        <v>88483</v>
      </c>
    </row>
    <row r="32756" spans="6:8" ht="13.5">
      <c r="F32756" s="156" t="s">
        <v>5313</v>
      </c>
      <c r="H32756">
        <v>88483</v>
      </c>
    </row>
    <row r="32757" spans="6:8" ht="13.5">
      <c r="F32757" s="156" t="s">
        <v>5314</v>
      </c>
      <c r="H32757">
        <v>88484</v>
      </c>
    </row>
    <row r="32758" spans="6:8" ht="13.5">
      <c r="F32758" s="156" t="s">
        <v>5314</v>
      </c>
      <c r="H32758">
        <v>88484</v>
      </c>
    </row>
    <row r="32759" spans="6:8" ht="13.5">
      <c r="F32759" s="156" t="s">
        <v>5314</v>
      </c>
      <c r="H32759">
        <v>88484</v>
      </c>
    </row>
    <row r="32760" spans="6:8" ht="13.5">
      <c r="F32760" s="156" t="s">
        <v>5314</v>
      </c>
      <c r="H32760">
        <v>88484</v>
      </c>
    </row>
    <row r="32761" spans="6:8" ht="13.5">
      <c r="F32761" s="156" t="s">
        <v>5315</v>
      </c>
      <c r="H32761">
        <v>88485</v>
      </c>
    </row>
    <row r="32762" spans="6:8" ht="13.5">
      <c r="F32762" s="156" t="s">
        <v>5315</v>
      </c>
      <c r="H32762">
        <v>88485</v>
      </c>
    </row>
    <row r="32763" spans="6:8" ht="13.5">
      <c r="F32763" s="156" t="s">
        <v>5315</v>
      </c>
      <c r="H32763">
        <v>88485</v>
      </c>
    </row>
    <row r="32764" spans="6:8" ht="13.5">
      <c r="F32764" s="156" t="s">
        <v>5315</v>
      </c>
      <c r="H32764">
        <v>88485</v>
      </c>
    </row>
    <row r="32765" spans="6:8" ht="13.5">
      <c r="F32765" s="156" t="s">
        <v>5316</v>
      </c>
      <c r="H32765">
        <v>88486</v>
      </c>
    </row>
    <row r="32766" spans="6:8" ht="13.5">
      <c r="F32766" s="156" t="s">
        <v>5316</v>
      </c>
      <c r="H32766">
        <v>88486</v>
      </c>
    </row>
    <row r="32767" spans="6:8" ht="13.5">
      <c r="F32767" s="156" t="s">
        <v>5316</v>
      </c>
      <c r="H32767">
        <v>88486</v>
      </c>
    </row>
    <row r="32768" spans="6:8" ht="13.5">
      <c r="F32768" s="156" t="s">
        <v>5316</v>
      </c>
      <c r="H32768">
        <v>88486</v>
      </c>
    </row>
    <row r="32769" spans="6:8" ht="13.5">
      <c r="F32769" s="156" t="s">
        <v>5317</v>
      </c>
      <c r="H32769">
        <v>88487</v>
      </c>
    </row>
    <row r="32770" spans="6:8" ht="13.5">
      <c r="F32770" s="156" t="s">
        <v>5317</v>
      </c>
      <c r="H32770">
        <v>88487</v>
      </c>
    </row>
    <row r="32771" spans="6:8" ht="13.5">
      <c r="F32771" s="156" t="s">
        <v>5317</v>
      </c>
      <c r="H32771">
        <v>88487</v>
      </c>
    </row>
    <row r="32772" spans="6:8" ht="13.5">
      <c r="F32772" s="156" t="s">
        <v>5317</v>
      </c>
      <c r="H32772">
        <v>88487</v>
      </c>
    </row>
    <row r="32773" spans="6:8" ht="13.5">
      <c r="F32773" s="156" t="s">
        <v>5318</v>
      </c>
      <c r="H32773">
        <v>88488</v>
      </c>
    </row>
    <row r="32774" spans="6:8" ht="13.5">
      <c r="F32774" s="156" t="s">
        <v>5318</v>
      </c>
      <c r="H32774">
        <v>88488</v>
      </c>
    </row>
    <row r="32775" spans="6:8" ht="13.5">
      <c r="F32775" s="156" t="s">
        <v>5318</v>
      </c>
      <c r="H32775">
        <v>88488</v>
      </c>
    </row>
    <row r="32776" spans="6:8" ht="13.5">
      <c r="F32776" s="156" t="s">
        <v>5318</v>
      </c>
      <c r="H32776">
        <v>88488</v>
      </c>
    </row>
    <row r="32777" spans="6:8" ht="13.5">
      <c r="F32777" s="156" t="s">
        <v>5319</v>
      </c>
      <c r="H32777">
        <v>88489</v>
      </c>
    </row>
    <row r="32778" spans="6:8" ht="13.5">
      <c r="F32778" s="156" t="s">
        <v>5319</v>
      </c>
      <c r="H32778">
        <v>88489</v>
      </c>
    </row>
    <row r="32779" spans="6:8" ht="13.5">
      <c r="F32779" s="156" t="s">
        <v>5319</v>
      </c>
      <c r="H32779">
        <v>88489</v>
      </c>
    </row>
    <row r="32780" spans="6:8" ht="13.5">
      <c r="F32780" s="156" t="s">
        <v>5319</v>
      </c>
      <c r="H32780">
        <v>88489</v>
      </c>
    </row>
    <row r="32781" spans="6:8" ht="13.5">
      <c r="F32781" s="156" t="s">
        <v>5320</v>
      </c>
      <c r="H32781">
        <v>88490</v>
      </c>
    </row>
    <row r="32782" spans="6:8" ht="13.5">
      <c r="F32782" s="156" t="s">
        <v>5320</v>
      </c>
      <c r="H32782">
        <v>88490</v>
      </c>
    </row>
    <row r="32783" spans="6:8" ht="13.5">
      <c r="F32783" s="156" t="s">
        <v>5320</v>
      </c>
      <c r="H32783">
        <v>88490</v>
      </c>
    </row>
    <row r="32784" spans="6:8" ht="13.5">
      <c r="F32784" s="156" t="s">
        <v>5320</v>
      </c>
      <c r="H32784">
        <v>88490</v>
      </c>
    </row>
    <row r="32785" spans="6:8" ht="13.5">
      <c r="F32785" s="156" t="s">
        <v>5320</v>
      </c>
      <c r="H32785">
        <v>88490</v>
      </c>
    </row>
    <row r="32786" spans="6:8" ht="13.5">
      <c r="F32786" s="156" t="s">
        <v>5321</v>
      </c>
      <c r="H32786">
        <v>88491</v>
      </c>
    </row>
    <row r="32787" spans="6:8" ht="13.5">
      <c r="F32787" s="156" t="s">
        <v>5321</v>
      </c>
      <c r="H32787">
        <v>88491</v>
      </c>
    </row>
    <row r="32788" spans="6:8" ht="13.5">
      <c r="F32788" s="156" t="s">
        <v>5321</v>
      </c>
      <c r="H32788">
        <v>88491</v>
      </c>
    </row>
    <row r="32789" spans="6:8" ht="13.5">
      <c r="F32789" s="156" t="s">
        <v>5321</v>
      </c>
      <c r="H32789">
        <v>88491</v>
      </c>
    </row>
    <row r="32790" spans="6:8" ht="13.5">
      <c r="F32790" s="156" t="s">
        <v>5321</v>
      </c>
      <c r="H32790">
        <v>88491</v>
      </c>
    </row>
    <row r="32791" spans="6:8" ht="13.5">
      <c r="F32791" s="156" t="s">
        <v>5322</v>
      </c>
      <c r="H32791">
        <v>88492</v>
      </c>
    </row>
    <row r="32792" spans="6:8" ht="13.5">
      <c r="F32792" s="156" t="s">
        <v>5322</v>
      </c>
      <c r="H32792">
        <v>88492</v>
      </c>
    </row>
    <row r="32793" spans="6:8" ht="13.5">
      <c r="F32793" s="156" t="s">
        <v>5322</v>
      </c>
      <c r="H32793">
        <v>88492</v>
      </c>
    </row>
    <row r="32794" spans="6:8" ht="13.5">
      <c r="F32794" s="156" t="s">
        <v>5322</v>
      </c>
      <c r="H32794">
        <v>88492</v>
      </c>
    </row>
    <row r="32795" spans="6:8" ht="13.5">
      <c r="F32795" s="156" t="s">
        <v>5322</v>
      </c>
      <c r="H32795">
        <v>88492</v>
      </c>
    </row>
    <row r="32796" spans="6:8" ht="13.5">
      <c r="F32796" s="156" t="s">
        <v>5323</v>
      </c>
      <c r="H32796">
        <v>88493</v>
      </c>
    </row>
    <row r="32797" spans="6:8" ht="13.5">
      <c r="F32797" s="156" t="s">
        <v>5323</v>
      </c>
      <c r="H32797">
        <v>88493</v>
      </c>
    </row>
    <row r="32798" spans="6:8" ht="13.5">
      <c r="F32798" s="156" t="s">
        <v>5323</v>
      </c>
      <c r="H32798">
        <v>88493</v>
      </c>
    </row>
    <row r="32799" spans="6:8" ht="13.5">
      <c r="F32799" s="156" t="s">
        <v>5323</v>
      </c>
      <c r="H32799">
        <v>88493</v>
      </c>
    </row>
    <row r="32800" spans="6:8" ht="13.5">
      <c r="F32800" s="156" t="s">
        <v>5323</v>
      </c>
      <c r="H32800">
        <v>88493</v>
      </c>
    </row>
    <row r="32801" spans="6:8" ht="13.5">
      <c r="F32801" s="156" t="s">
        <v>5324</v>
      </c>
      <c r="H32801">
        <v>88494</v>
      </c>
    </row>
    <row r="32802" spans="6:8" ht="13.5">
      <c r="F32802" s="156" t="s">
        <v>5324</v>
      </c>
      <c r="H32802">
        <v>88494</v>
      </c>
    </row>
    <row r="32803" spans="6:8" ht="13.5">
      <c r="F32803" s="156" t="s">
        <v>5324</v>
      </c>
      <c r="H32803">
        <v>88494</v>
      </c>
    </row>
    <row r="32804" spans="6:8" ht="13.5">
      <c r="F32804" s="156" t="s">
        <v>5324</v>
      </c>
      <c r="H32804">
        <v>88494</v>
      </c>
    </row>
    <row r="32805" spans="6:8" ht="13.5">
      <c r="F32805" s="156" t="s">
        <v>5324</v>
      </c>
      <c r="H32805">
        <v>88494</v>
      </c>
    </row>
    <row r="32806" spans="6:8" ht="13.5">
      <c r="F32806" s="156" t="s">
        <v>5325</v>
      </c>
      <c r="H32806">
        <v>88495</v>
      </c>
    </row>
    <row r="32807" spans="6:8" ht="13.5">
      <c r="F32807" s="156" t="s">
        <v>5325</v>
      </c>
      <c r="H32807">
        <v>88495</v>
      </c>
    </row>
    <row r="32808" spans="6:8" ht="13.5">
      <c r="F32808" s="156" t="s">
        <v>5325</v>
      </c>
      <c r="H32808">
        <v>88495</v>
      </c>
    </row>
    <row r="32809" spans="6:8" ht="13.5">
      <c r="F32809" s="156" t="s">
        <v>5325</v>
      </c>
      <c r="H32809">
        <v>88495</v>
      </c>
    </row>
    <row r="32810" spans="6:8" ht="13.5">
      <c r="F32810" s="156" t="s">
        <v>5325</v>
      </c>
      <c r="H32810">
        <v>88495</v>
      </c>
    </row>
    <row r="32811" spans="6:8" ht="13.5">
      <c r="F32811" s="156" t="s">
        <v>5326</v>
      </c>
      <c r="H32811">
        <v>88496</v>
      </c>
    </row>
    <row r="32812" spans="6:8" ht="13.5">
      <c r="F32812" s="156" t="s">
        <v>5326</v>
      </c>
      <c r="H32812">
        <v>88496</v>
      </c>
    </row>
    <row r="32813" spans="6:8" ht="13.5">
      <c r="F32813" s="156" t="s">
        <v>5326</v>
      </c>
      <c r="H32813">
        <v>88496</v>
      </c>
    </row>
    <row r="32814" spans="6:8" ht="13.5">
      <c r="F32814" s="156" t="s">
        <v>5326</v>
      </c>
      <c r="H32814">
        <v>88496</v>
      </c>
    </row>
    <row r="32815" spans="6:8" ht="13.5">
      <c r="F32815" s="156" t="s">
        <v>5326</v>
      </c>
      <c r="H32815">
        <v>88496</v>
      </c>
    </row>
    <row r="32816" spans="6:8" ht="13.5">
      <c r="F32816" s="156" t="s">
        <v>5327</v>
      </c>
      <c r="H32816">
        <v>88497</v>
      </c>
    </row>
    <row r="32817" spans="6:8" ht="13.5">
      <c r="F32817" s="156" t="s">
        <v>5327</v>
      </c>
      <c r="H32817">
        <v>88497</v>
      </c>
    </row>
    <row r="32818" spans="6:8" ht="13.5">
      <c r="F32818" s="156" t="s">
        <v>5327</v>
      </c>
      <c r="H32818">
        <v>88497</v>
      </c>
    </row>
    <row r="32819" spans="6:8" ht="13.5">
      <c r="F32819" s="156" t="s">
        <v>5327</v>
      </c>
      <c r="H32819">
        <v>88497</v>
      </c>
    </row>
    <row r="32820" spans="6:8" ht="13.5">
      <c r="F32820" s="156" t="s">
        <v>5327</v>
      </c>
      <c r="H32820">
        <v>88497</v>
      </c>
    </row>
    <row r="32821" spans="6:8" ht="13.5">
      <c r="F32821" s="156" t="s">
        <v>5328</v>
      </c>
      <c r="H32821">
        <v>95305</v>
      </c>
    </row>
    <row r="32822" spans="6:8" ht="13.5">
      <c r="F32822" s="156" t="s">
        <v>5328</v>
      </c>
      <c r="H32822">
        <v>95305</v>
      </c>
    </row>
    <row r="32823" spans="6:8" ht="13.5">
      <c r="F32823" s="156" t="s">
        <v>5328</v>
      </c>
      <c r="H32823">
        <v>95305</v>
      </c>
    </row>
    <row r="32824" spans="6:8" ht="13.5">
      <c r="F32824" s="156" t="s">
        <v>5328</v>
      </c>
      <c r="H32824">
        <v>95305</v>
      </c>
    </row>
    <row r="32825" spans="6:8" ht="13.5">
      <c r="F32825" s="156" t="s">
        <v>5329</v>
      </c>
      <c r="H32825">
        <v>95306</v>
      </c>
    </row>
    <row r="32826" spans="6:8" ht="13.5">
      <c r="F32826" s="156" t="s">
        <v>5329</v>
      </c>
      <c r="H32826">
        <v>95306</v>
      </c>
    </row>
    <row r="32827" spans="6:8" ht="13.5">
      <c r="F32827" s="156" t="s">
        <v>5329</v>
      </c>
      <c r="H32827">
        <v>95306</v>
      </c>
    </row>
    <row r="32828" spans="6:8" ht="13.5">
      <c r="F32828" s="156" t="s">
        <v>5329</v>
      </c>
      <c r="H32828">
        <v>95306</v>
      </c>
    </row>
    <row r="32829" spans="6:8" ht="13.5">
      <c r="F32829" s="156" t="s">
        <v>5330</v>
      </c>
      <c r="H32829">
        <v>95622</v>
      </c>
    </row>
    <row r="32830" spans="6:8" ht="13.5">
      <c r="F32830" s="156" t="s">
        <v>5330</v>
      </c>
      <c r="H32830">
        <v>95622</v>
      </c>
    </row>
    <row r="32831" spans="6:8" ht="13.5">
      <c r="F32831" s="156" t="s">
        <v>5330</v>
      </c>
      <c r="H32831">
        <v>95622</v>
      </c>
    </row>
    <row r="32832" spans="6:8" ht="13.5">
      <c r="F32832" s="156" t="s">
        <v>5330</v>
      </c>
      <c r="H32832">
        <v>95622</v>
      </c>
    </row>
    <row r="32833" spans="6:8" ht="13.5">
      <c r="F32833" s="156" t="s">
        <v>5331</v>
      </c>
      <c r="H32833">
        <v>95623</v>
      </c>
    </row>
    <row r="32834" spans="6:8" ht="13.5">
      <c r="F32834" s="156" t="s">
        <v>5331</v>
      </c>
      <c r="H32834">
        <v>95623</v>
      </c>
    </row>
    <row r="32835" spans="6:8" ht="13.5">
      <c r="F32835" s="156" t="s">
        <v>5331</v>
      </c>
      <c r="H32835">
        <v>95623</v>
      </c>
    </row>
    <row r="32836" spans="6:8" ht="13.5">
      <c r="F32836" s="156" t="s">
        <v>5331</v>
      </c>
      <c r="H32836">
        <v>95623</v>
      </c>
    </row>
    <row r="32837" spans="6:8" ht="13.5">
      <c r="F32837" s="156" t="s">
        <v>5332</v>
      </c>
      <c r="H32837">
        <v>95624</v>
      </c>
    </row>
    <row r="32838" spans="6:8" ht="13.5">
      <c r="F32838" s="156" t="s">
        <v>5332</v>
      </c>
      <c r="H32838">
        <v>95624</v>
      </c>
    </row>
    <row r="32839" spans="6:8" ht="13.5">
      <c r="F32839" s="156" t="s">
        <v>5332</v>
      </c>
      <c r="H32839">
        <v>95624</v>
      </c>
    </row>
    <row r="32840" spans="6:8" ht="13.5">
      <c r="F32840" s="156" t="s">
        <v>5332</v>
      </c>
      <c r="H32840">
        <v>95624</v>
      </c>
    </row>
    <row r="32841" spans="6:8" ht="13.5">
      <c r="F32841" s="156" t="s">
        <v>5333</v>
      </c>
      <c r="H32841">
        <v>95625</v>
      </c>
    </row>
    <row r="32842" spans="6:8" ht="13.5">
      <c r="F32842" s="156" t="s">
        <v>5333</v>
      </c>
      <c r="H32842">
        <v>95625</v>
      </c>
    </row>
    <row r="32843" spans="6:8" ht="13.5">
      <c r="F32843" s="156" t="s">
        <v>5333</v>
      </c>
      <c r="H32843">
        <v>95625</v>
      </c>
    </row>
    <row r="32844" spans="6:8" ht="13.5">
      <c r="F32844" s="156" t="s">
        <v>5333</v>
      </c>
      <c r="H32844">
        <v>95625</v>
      </c>
    </row>
    <row r="32845" spans="6:8" ht="13.5">
      <c r="F32845" s="156" t="s">
        <v>5334</v>
      </c>
      <c r="H32845">
        <v>95626</v>
      </c>
    </row>
    <row r="32846" spans="6:8" ht="13.5">
      <c r="F32846" s="156" t="s">
        <v>5334</v>
      </c>
      <c r="H32846">
        <v>95626</v>
      </c>
    </row>
    <row r="32847" spans="6:8" ht="13.5">
      <c r="F32847" s="156" t="s">
        <v>5334</v>
      </c>
      <c r="H32847">
        <v>95626</v>
      </c>
    </row>
    <row r="32848" spans="6:8" ht="13.5">
      <c r="F32848" s="156" t="s">
        <v>5334</v>
      </c>
      <c r="H32848">
        <v>95626</v>
      </c>
    </row>
    <row r="32849" spans="6:8" ht="13.5">
      <c r="F32849" s="156" t="s">
        <v>5335</v>
      </c>
      <c r="H32849">
        <v>96126</v>
      </c>
    </row>
    <row r="32850" spans="6:8" ht="13.5">
      <c r="F32850" s="156" t="s">
        <v>5335</v>
      </c>
      <c r="H32850">
        <v>96126</v>
      </c>
    </row>
    <row r="32851" spans="6:8" ht="13.5">
      <c r="F32851" s="156" t="s">
        <v>5335</v>
      </c>
      <c r="H32851">
        <v>96126</v>
      </c>
    </row>
    <row r="32852" spans="6:8" ht="13.5">
      <c r="F32852" s="156" t="s">
        <v>5335</v>
      </c>
      <c r="H32852">
        <v>96126</v>
      </c>
    </row>
    <row r="32853" spans="6:8" ht="13.5">
      <c r="F32853" s="156" t="s">
        <v>5335</v>
      </c>
      <c r="H32853">
        <v>96126</v>
      </c>
    </row>
    <row r="32854" spans="6:8" ht="13.5">
      <c r="F32854" s="156" t="s">
        <v>5336</v>
      </c>
      <c r="H32854">
        <v>96127</v>
      </c>
    </row>
    <row r="32855" spans="6:8" ht="13.5">
      <c r="F32855" s="156" t="s">
        <v>5336</v>
      </c>
      <c r="H32855">
        <v>96127</v>
      </c>
    </row>
    <row r="32856" spans="6:8" ht="13.5">
      <c r="F32856" s="156" t="s">
        <v>5336</v>
      </c>
      <c r="H32856">
        <v>96127</v>
      </c>
    </row>
    <row r="32857" spans="6:8" ht="13.5">
      <c r="F32857" s="156" t="s">
        <v>5336</v>
      </c>
      <c r="H32857">
        <v>96127</v>
      </c>
    </row>
    <row r="32858" spans="6:8" ht="13.5">
      <c r="F32858" s="156" t="s">
        <v>5336</v>
      </c>
      <c r="H32858">
        <v>96127</v>
      </c>
    </row>
    <row r="32859" spans="6:8" ht="13.5">
      <c r="F32859" s="156" t="s">
        <v>5337</v>
      </c>
      <c r="H32859">
        <v>96128</v>
      </c>
    </row>
    <row r="32860" spans="6:8" ht="13.5">
      <c r="F32860" s="156" t="s">
        <v>5337</v>
      </c>
      <c r="H32860">
        <v>96128</v>
      </c>
    </row>
    <row r="32861" spans="6:8" ht="13.5">
      <c r="F32861" s="156" t="s">
        <v>5337</v>
      </c>
      <c r="H32861">
        <v>96128</v>
      </c>
    </row>
    <row r="32862" spans="6:8" ht="13.5">
      <c r="F32862" s="156" t="s">
        <v>5337</v>
      </c>
      <c r="H32862">
        <v>96128</v>
      </c>
    </row>
    <row r="32863" spans="6:8" ht="13.5">
      <c r="F32863" s="156" t="s">
        <v>5337</v>
      </c>
      <c r="H32863">
        <v>96128</v>
      </c>
    </row>
    <row r="32864" spans="6:8" ht="13.5">
      <c r="F32864" s="156" t="s">
        <v>5338</v>
      </c>
      <c r="H32864">
        <v>96129</v>
      </c>
    </row>
    <row r="32865" spans="6:8" ht="13.5">
      <c r="F32865" s="156" t="s">
        <v>5338</v>
      </c>
      <c r="H32865">
        <v>96129</v>
      </c>
    </row>
    <row r="32866" spans="6:8" ht="13.5">
      <c r="F32866" s="156" t="s">
        <v>5338</v>
      </c>
      <c r="H32866">
        <v>96129</v>
      </c>
    </row>
    <row r="32867" spans="6:8" ht="13.5">
      <c r="F32867" s="156" t="s">
        <v>5338</v>
      </c>
      <c r="H32867">
        <v>96129</v>
      </c>
    </row>
    <row r="32868" spans="6:8" ht="13.5">
      <c r="F32868" s="156" t="s">
        <v>5338</v>
      </c>
      <c r="H32868">
        <v>96129</v>
      </c>
    </row>
    <row r="32869" spans="6:8" ht="13.5">
      <c r="F32869" s="156" t="s">
        <v>5339</v>
      </c>
      <c r="H32869">
        <v>96130</v>
      </c>
    </row>
    <row r="32870" spans="6:8" ht="13.5">
      <c r="F32870" s="156" t="s">
        <v>5339</v>
      </c>
      <c r="H32870">
        <v>96130</v>
      </c>
    </row>
    <row r="32871" spans="6:8" ht="13.5">
      <c r="F32871" s="156" t="s">
        <v>5339</v>
      </c>
      <c r="H32871">
        <v>96130</v>
      </c>
    </row>
    <row r="32872" spans="6:8" ht="13.5">
      <c r="F32872" s="156" t="s">
        <v>5339</v>
      </c>
      <c r="H32872">
        <v>96130</v>
      </c>
    </row>
    <row r="32873" spans="6:8" ht="13.5">
      <c r="F32873" s="156" t="s">
        <v>5339</v>
      </c>
      <c r="H32873">
        <v>96130</v>
      </c>
    </row>
    <row r="32874" spans="6:8" ht="13.5">
      <c r="F32874" s="156" t="s">
        <v>5340</v>
      </c>
      <c r="H32874">
        <v>96131</v>
      </c>
    </row>
    <row r="32875" spans="6:8" ht="13.5">
      <c r="F32875" s="156" t="s">
        <v>5340</v>
      </c>
      <c r="H32875">
        <v>96131</v>
      </c>
    </row>
    <row r="32876" spans="6:8" ht="13.5">
      <c r="F32876" s="156" t="s">
        <v>5340</v>
      </c>
      <c r="H32876">
        <v>96131</v>
      </c>
    </row>
    <row r="32877" spans="6:8" ht="13.5">
      <c r="F32877" s="156" t="s">
        <v>5340</v>
      </c>
      <c r="H32877">
        <v>96131</v>
      </c>
    </row>
    <row r="32878" spans="6:8" ht="13.5">
      <c r="F32878" s="156" t="s">
        <v>5340</v>
      </c>
      <c r="H32878">
        <v>96131</v>
      </c>
    </row>
    <row r="32879" spans="6:8" ht="13.5">
      <c r="F32879" s="156" t="s">
        <v>5341</v>
      </c>
      <c r="H32879">
        <v>96132</v>
      </c>
    </row>
    <row r="32880" spans="6:8" ht="13.5">
      <c r="F32880" s="156" t="s">
        <v>5341</v>
      </c>
      <c r="H32880">
        <v>96132</v>
      </c>
    </row>
    <row r="32881" spans="6:8" ht="13.5">
      <c r="F32881" s="156" t="s">
        <v>5341</v>
      </c>
      <c r="H32881">
        <v>96132</v>
      </c>
    </row>
    <row r="32882" spans="6:8" ht="13.5">
      <c r="F32882" s="156" t="s">
        <v>5341</v>
      </c>
      <c r="H32882">
        <v>96132</v>
      </c>
    </row>
    <row r="32883" spans="6:8" ht="13.5">
      <c r="F32883" s="156" t="s">
        <v>5341</v>
      </c>
      <c r="H32883">
        <v>96132</v>
      </c>
    </row>
    <row r="32884" spans="6:8" ht="13.5">
      <c r="F32884" s="156" t="s">
        <v>5342</v>
      </c>
      <c r="H32884">
        <v>96133</v>
      </c>
    </row>
    <row r="32885" spans="6:8" ht="13.5">
      <c r="F32885" s="156" t="s">
        <v>5342</v>
      </c>
      <c r="H32885">
        <v>96133</v>
      </c>
    </row>
    <row r="32886" spans="6:8" ht="13.5">
      <c r="F32886" s="156" t="s">
        <v>5342</v>
      </c>
      <c r="H32886">
        <v>96133</v>
      </c>
    </row>
    <row r="32887" spans="6:8" ht="13.5">
      <c r="F32887" s="156" t="s">
        <v>5342</v>
      </c>
      <c r="H32887">
        <v>96133</v>
      </c>
    </row>
    <row r="32888" spans="6:8" ht="13.5">
      <c r="F32888" s="156" t="s">
        <v>5342</v>
      </c>
      <c r="H32888">
        <v>96133</v>
      </c>
    </row>
    <row r="32889" spans="6:8" ht="13.5">
      <c r="F32889" s="156" t="s">
        <v>5343</v>
      </c>
      <c r="H32889">
        <v>96134</v>
      </c>
    </row>
    <row r="32890" spans="6:8" ht="13.5">
      <c r="F32890" s="156" t="s">
        <v>5343</v>
      </c>
      <c r="H32890">
        <v>96134</v>
      </c>
    </row>
    <row r="32891" spans="6:8" ht="13.5">
      <c r="F32891" s="156" t="s">
        <v>5343</v>
      </c>
      <c r="H32891">
        <v>96134</v>
      </c>
    </row>
    <row r="32892" spans="6:8" ht="13.5">
      <c r="F32892" s="156" t="s">
        <v>5343</v>
      </c>
      <c r="H32892">
        <v>96134</v>
      </c>
    </row>
    <row r="32893" spans="6:8" ht="13.5">
      <c r="F32893" s="156" t="s">
        <v>5343</v>
      </c>
      <c r="H32893">
        <v>96134</v>
      </c>
    </row>
    <row r="32894" spans="6:8" ht="13.5">
      <c r="F32894" s="156" t="s">
        <v>5344</v>
      </c>
      <c r="H32894">
        <v>96135</v>
      </c>
    </row>
    <row r="32895" spans="6:8" ht="13.5">
      <c r="F32895" s="156" t="s">
        <v>5344</v>
      </c>
      <c r="H32895">
        <v>96135</v>
      </c>
    </row>
    <row r="32896" spans="6:8" ht="13.5">
      <c r="F32896" s="156" t="s">
        <v>5344</v>
      </c>
      <c r="H32896">
        <v>96135</v>
      </c>
    </row>
    <row r="32897" spans="6:8" ht="13.5">
      <c r="F32897" s="156" t="s">
        <v>5344</v>
      </c>
      <c r="H32897">
        <v>96135</v>
      </c>
    </row>
    <row r="32898" spans="6:8" ht="13.5">
      <c r="F32898" s="156" t="s">
        <v>5344</v>
      </c>
      <c r="H32898">
        <v>96135</v>
      </c>
    </row>
    <row r="32899" spans="6:8" ht="13.5">
      <c r="F32899" s="156" t="s">
        <v>5345</v>
      </c>
      <c r="H32899">
        <v>6082</v>
      </c>
    </row>
    <row r="32900" spans="6:8" ht="13.5">
      <c r="F32900" s="156" t="s">
        <v>5345</v>
      </c>
      <c r="H32900">
        <v>6082</v>
      </c>
    </row>
    <row r="32901" spans="6:8" ht="13.5">
      <c r="F32901" s="156" t="s">
        <v>5345</v>
      </c>
      <c r="H32901">
        <v>6082</v>
      </c>
    </row>
    <row r="32902" spans="6:8" ht="13.5">
      <c r="F32902" s="156" t="s">
        <v>5345</v>
      </c>
      <c r="H32902">
        <v>6082</v>
      </c>
    </row>
    <row r="32903" spans="6:8" ht="13.5">
      <c r="F32903" s="156" t="s">
        <v>5345</v>
      </c>
      <c r="H32903">
        <v>6082</v>
      </c>
    </row>
    <row r="32904" spans="6:8" ht="13.5">
      <c r="F32904" s="156" t="s">
        <v>5345</v>
      </c>
      <c r="H32904">
        <v>6082</v>
      </c>
    </row>
    <row r="32905" spans="6:8" ht="13.5">
      <c r="F32905" s="156" t="s">
        <v>5346</v>
      </c>
      <c r="H32905">
        <v>40905</v>
      </c>
    </row>
    <row r="32906" spans="6:8" ht="13.5">
      <c r="F32906" s="156" t="s">
        <v>5346</v>
      </c>
      <c r="H32906">
        <v>40905</v>
      </c>
    </row>
    <row r="32907" spans="6:8" ht="13.5">
      <c r="F32907" s="156" t="s">
        <v>5346</v>
      </c>
      <c r="H32907">
        <v>40905</v>
      </c>
    </row>
    <row r="32908" spans="6:8" ht="13.5">
      <c r="F32908" s="156" t="s">
        <v>5346</v>
      </c>
      <c r="H32908">
        <v>40905</v>
      </c>
    </row>
    <row r="32909" spans="6:8" ht="13.5">
      <c r="F32909" s="156" t="s">
        <v>5346</v>
      </c>
      <c r="H32909">
        <v>40905</v>
      </c>
    </row>
    <row r="32910" spans="6:8" ht="13.5">
      <c r="F32910" s="156" t="s">
        <v>5346</v>
      </c>
      <c r="H32910">
        <v>40905</v>
      </c>
    </row>
    <row r="32911" spans="6:8" ht="13.5">
      <c r="F32911" s="156" t="s">
        <v>5347</v>
      </c>
      <c r="H32911" t="s">
        <v>5347</v>
      </c>
    </row>
    <row r="32912" spans="6:8" ht="13.5">
      <c r="F32912" s="156" t="s">
        <v>5347</v>
      </c>
      <c r="H32912" t="s">
        <v>5347</v>
      </c>
    </row>
    <row r="32913" spans="6:8" ht="13.5">
      <c r="F32913" s="156" t="s">
        <v>5347</v>
      </c>
      <c r="H32913" t="s">
        <v>5347</v>
      </c>
    </row>
    <row r="32914" spans="6:8" ht="13.5">
      <c r="F32914" s="156" t="s">
        <v>5347</v>
      </c>
      <c r="H32914" t="s">
        <v>5347</v>
      </c>
    </row>
    <row r="32915" spans="6:8" ht="13.5">
      <c r="F32915" s="156" t="s">
        <v>5347</v>
      </c>
      <c r="H32915" t="s">
        <v>5347</v>
      </c>
    </row>
    <row r="32916" spans="6:8" ht="13.5">
      <c r="F32916" s="156" t="s">
        <v>5347</v>
      </c>
      <c r="H32916" t="s">
        <v>5347</v>
      </c>
    </row>
    <row r="32917" spans="6:8" ht="13.5">
      <c r="F32917" s="156" t="s">
        <v>5348</v>
      </c>
      <c r="H32917" t="s">
        <v>5348</v>
      </c>
    </row>
    <row r="32918" spans="6:8" ht="13.5">
      <c r="F32918" s="156" t="s">
        <v>5348</v>
      </c>
      <c r="H32918" t="s">
        <v>5348</v>
      </c>
    </row>
    <row r="32919" spans="6:8" ht="13.5">
      <c r="F32919" s="156" t="s">
        <v>5348</v>
      </c>
      <c r="H32919" t="s">
        <v>5348</v>
      </c>
    </row>
    <row r="32920" spans="6:8" ht="13.5">
      <c r="F32920" s="156" t="s">
        <v>5348</v>
      </c>
      <c r="H32920" t="s">
        <v>5348</v>
      </c>
    </row>
    <row r="32921" spans="6:8" ht="13.5">
      <c r="F32921" s="156" t="s">
        <v>5348</v>
      </c>
      <c r="H32921" t="s">
        <v>5348</v>
      </c>
    </row>
    <row r="32922" spans="6:8" ht="13.5">
      <c r="F32922" s="156" t="s">
        <v>5348</v>
      </c>
      <c r="H32922" t="s">
        <v>5348</v>
      </c>
    </row>
    <row r="32923" spans="6:8" ht="13.5">
      <c r="F32923" s="156" t="s">
        <v>5348</v>
      </c>
      <c r="H32923" t="s">
        <v>5348</v>
      </c>
    </row>
    <row r="32924" spans="6:8" ht="13.5">
      <c r="F32924" s="156" t="s">
        <v>5349</v>
      </c>
      <c r="H32924" t="s">
        <v>5349</v>
      </c>
    </row>
    <row r="32925" spans="6:8" ht="13.5">
      <c r="F32925" s="156" t="s">
        <v>5349</v>
      </c>
      <c r="H32925" t="s">
        <v>5349</v>
      </c>
    </row>
    <row r="32926" spans="6:8" ht="13.5">
      <c r="F32926" s="156" t="s">
        <v>5349</v>
      </c>
      <c r="H32926" t="s">
        <v>5349</v>
      </c>
    </row>
    <row r="32927" spans="6:8" ht="13.5">
      <c r="F32927" s="156" t="s">
        <v>5349</v>
      </c>
      <c r="H32927" t="s">
        <v>5349</v>
      </c>
    </row>
    <row r="32928" spans="6:8" ht="13.5">
      <c r="F32928" s="156" t="s">
        <v>5349</v>
      </c>
      <c r="H32928" t="s">
        <v>5349</v>
      </c>
    </row>
    <row r="32929" spans="6:8" ht="13.5">
      <c r="F32929" s="156" t="s">
        <v>5349</v>
      </c>
      <c r="H32929" t="s">
        <v>5349</v>
      </c>
    </row>
    <row r="32930" spans="6:8" ht="13.5">
      <c r="F32930" s="156" t="s">
        <v>5349</v>
      </c>
      <c r="H32930" t="s">
        <v>5349</v>
      </c>
    </row>
    <row r="32931" spans="6:8" ht="13.5">
      <c r="F32931" s="156" t="s">
        <v>5350</v>
      </c>
      <c r="H32931" t="s">
        <v>5350</v>
      </c>
    </row>
    <row r="32932" spans="6:8" ht="13.5">
      <c r="F32932" s="156" t="s">
        <v>5350</v>
      </c>
      <c r="H32932" t="s">
        <v>5350</v>
      </c>
    </row>
    <row r="32933" spans="6:8" ht="13.5">
      <c r="F32933" s="156" t="s">
        <v>5350</v>
      </c>
      <c r="H32933" t="s">
        <v>5350</v>
      </c>
    </row>
    <row r="32934" spans="6:8" ht="13.5">
      <c r="F32934" s="156" t="s">
        <v>5350</v>
      </c>
      <c r="H32934" t="s">
        <v>5350</v>
      </c>
    </row>
    <row r="32935" spans="6:8" ht="13.5">
      <c r="F32935" s="156" t="s">
        <v>5350</v>
      </c>
      <c r="H32935" t="s">
        <v>5350</v>
      </c>
    </row>
    <row r="32936" spans="6:8" ht="13.5">
      <c r="F32936" s="156" t="s">
        <v>5350</v>
      </c>
      <c r="H32936" t="s">
        <v>5350</v>
      </c>
    </row>
    <row r="32937" spans="6:8" ht="13.5">
      <c r="F32937" s="156" t="s">
        <v>5350</v>
      </c>
      <c r="H32937" t="s">
        <v>5350</v>
      </c>
    </row>
    <row r="32938" spans="6:8" ht="13.5">
      <c r="F32938" s="156" t="s">
        <v>5351</v>
      </c>
      <c r="H32938">
        <v>79463</v>
      </c>
    </row>
    <row r="32939" spans="6:8" ht="13.5">
      <c r="F32939" s="156" t="s">
        <v>5351</v>
      </c>
      <c r="H32939">
        <v>79463</v>
      </c>
    </row>
    <row r="32940" spans="6:8" ht="13.5">
      <c r="F32940" s="156" t="s">
        <v>5351</v>
      </c>
      <c r="H32940">
        <v>79463</v>
      </c>
    </row>
    <row r="32941" spans="6:8" ht="13.5">
      <c r="F32941" s="156" t="s">
        <v>5351</v>
      </c>
      <c r="H32941">
        <v>79463</v>
      </c>
    </row>
    <row r="32942" spans="6:8" ht="13.5">
      <c r="F32942" s="156" t="s">
        <v>5351</v>
      </c>
      <c r="H32942">
        <v>79463</v>
      </c>
    </row>
    <row r="32943" spans="6:8" ht="13.5">
      <c r="F32943" s="156" t="s">
        <v>5351</v>
      </c>
      <c r="H32943">
        <v>79463</v>
      </c>
    </row>
    <row r="32944" spans="6:8" ht="13.5">
      <c r="F32944" s="156" t="s">
        <v>5352</v>
      </c>
      <c r="H32944">
        <v>79464</v>
      </c>
    </row>
    <row r="32945" spans="6:8" ht="13.5">
      <c r="F32945" s="156" t="s">
        <v>5352</v>
      </c>
      <c r="H32945">
        <v>79464</v>
      </c>
    </row>
    <row r="32946" spans="6:8" ht="13.5">
      <c r="F32946" s="156" t="s">
        <v>5352</v>
      </c>
      <c r="H32946">
        <v>79464</v>
      </c>
    </row>
    <row r="32947" spans="6:8" ht="13.5">
      <c r="F32947" s="156" t="s">
        <v>5352</v>
      </c>
      <c r="H32947">
        <v>79464</v>
      </c>
    </row>
    <row r="32948" spans="6:8" ht="13.5">
      <c r="F32948" s="156" t="s">
        <v>5352</v>
      </c>
      <c r="H32948">
        <v>79464</v>
      </c>
    </row>
    <row r="32949" spans="6:8" ht="13.5">
      <c r="F32949" s="156" t="s">
        <v>5352</v>
      </c>
      <c r="H32949">
        <v>79464</v>
      </c>
    </row>
    <row r="32950" spans="6:8" ht="13.5">
      <c r="F32950" s="156" t="s">
        <v>5353</v>
      </c>
      <c r="H32950">
        <v>79466</v>
      </c>
    </row>
    <row r="32951" spans="6:8" ht="13.5">
      <c r="F32951" s="156" t="s">
        <v>5353</v>
      </c>
      <c r="H32951">
        <v>79466</v>
      </c>
    </row>
    <row r="32952" spans="6:8" ht="13.5">
      <c r="F32952" s="156" t="s">
        <v>5353</v>
      </c>
      <c r="H32952">
        <v>79466</v>
      </c>
    </row>
    <row r="32953" spans="6:8" ht="13.5">
      <c r="F32953" s="156" t="s">
        <v>5353</v>
      </c>
      <c r="H32953">
        <v>79466</v>
      </c>
    </row>
    <row r="32954" spans="6:8" ht="13.5">
      <c r="F32954" s="156" t="s">
        <v>5353</v>
      </c>
      <c r="H32954">
        <v>79466</v>
      </c>
    </row>
    <row r="32955" spans="6:8" ht="13.5">
      <c r="F32955" s="156" t="s">
        <v>5353</v>
      </c>
      <c r="H32955">
        <v>79466</v>
      </c>
    </row>
    <row r="32956" spans="6:8" ht="13.5">
      <c r="F32956" s="156" t="s">
        <v>5354</v>
      </c>
      <c r="H32956" t="s">
        <v>5354</v>
      </c>
    </row>
    <row r="32957" spans="6:8" ht="13.5">
      <c r="F32957" s="156" t="s">
        <v>5354</v>
      </c>
      <c r="H32957" t="s">
        <v>5354</v>
      </c>
    </row>
    <row r="32958" spans="6:8" ht="13.5">
      <c r="F32958" s="156" t="s">
        <v>5354</v>
      </c>
      <c r="H32958" t="s">
        <v>5354</v>
      </c>
    </row>
    <row r="32959" spans="6:8" ht="13.5">
      <c r="F32959" s="156" t="s">
        <v>5354</v>
      </c>
      <c r="H32959" t="s">
        <v>5354</v>
      </c>
    </row>
    <row r="32960" spans="6:8" ht="13.5">
      <c r="F32960" s="156" t="s">
        <v>5354</v>
      </c>
      <c r="H32960" t="s">
        <v>5354</v>
      </c>
    </row>
    <row r="32961" spans="6:8" ht="13.5">
      <c r="F32961" s="156" t="s">
        <v>5354</v>
      </c>
      <c r="H32961" t="s">
        <v>5354</v>
      </c>
    </row>
    <row r="32962" spans="6:8" ht="13.5">
      <c r="F32962" s="156" t="s">
        <v>5355</v>
      </c>
      <c r="H32962">
        <v>84645</v>
      </c>
    </row>
    <row r="32963" spans="6:8" ht="13.5">
      <c r="F32963" s="156" t="s">
        <v>5355</v>
      </c>
      <c r="H32963">
        <v>84645</v>
      </c>
    </row>
    <row r="32964" spans="6:8" ht="13.5">
      <c r="F32964" s="156" t="s">
        <v>5355</v>
      </c>
      <c r="H32964">
        <v>84645</v>
      </c>
    </row>
    <row r="32965" spans="6:8" ht="13.5">
      <c r="F32965" s="156" t="s">
        <v>5355</v>
      </c>
      <c r="H32965">
        <v>84645</v>
      </c>
    </row>
    <row r="32966" spans="6:8" ht="13.5">
      <c r="F32966" s="156" t="s">
        <v>5355</v>
      </c>
      <c r="H32966">
        <v>84645</v>
      </c>
    </row>
    <row r="32967" spans="6:8" ht="13.5">
      <c r="F32967" s="156" t="s">
        <v>5355</v>
      </c>
      <c r="H32967">
        <v>84645</v>
      </c>
    </row>
    <row r="32968" spans="6:8" ht="13.5">
      <c r="F32968" s="156" t="s">
        <v>5356</v>
      </c>
      <c r="H32968">
        <v>84657</v>
      </c>
    </row>
    <row r="32969" spans="6:8" ht="13.5">
      <c r="F32969" s="156" t="s">
        <v>5356</v>
      </c>
      <c r="H32969">
        <v>84657</v>
      </c>
    </row>
    <row r="32970" spans="6:8" ht="13.5">
      <c r="F32970" s="156" t="s">
        <v>5356</v>
      </c>
      <c r="H32970">
        <v>84657</v>
      </c>
    </row>
    <row r="32971" spans="6:8" ht="13.5">
      <c r="F32971" s="156" t="s">
        <v>5356</v>
      </c>
      <c r="H32971">
        <v>84657</v>
      </c>
    </row>
    <row r="32972" spans="6:8" ht="13.5">
      <c r="F32972" s="156" t="s">
        <v>5356</v>
      </c>
      <c r="H32972">
        <v>84657</v>
      </c>
    </row>
    <row r="32973" spans="6:8" ht="13.5">
      <c r="F32973" s="156" t="s">
        <v>5356</v>
      </c>
      <c r="H32973">
        <v>84657</v>
      </c>
    </row>
    <row r="32974" spans="6:8" ht="13.5">
      <c r="F32974" s="156" t="s">
        <v>5357</v>
      </c>
      <c r="H32974">
        <v>84659</v>
      </c>
    </row>
    <row r="32975" spans="6:8" ht="13.5">
      <c r="F32975" s="156" t="s">
        <v>5357</v>
      </c>
      <c r="H32975">
        <v>84659</v>
      </c>
    </row>
    <row r="32976" spans="6:8" ht="13.5">
      <c r="F32976" s="156" t="s">
        <v>5357</v>
      </c>
      <c r="H32976">
        <v>84659</v>
      </c>
    </row>
    <row r="32977" spans="6:8" ht="13.5">
      <c r="F32977" s="156" t="s">
        <v>5357</v>
      </c>
      <c r="H32977">
        <v>84659</v>
      </c>
    </row>
    <row r="32978" spans="6:8" ht="13.5">
      <c r="F32978" s="156" t="s">
        <v>5357</v>
      </c>
      <c r="H32978">
        <v>84659</v>
      </c>
    </row>
    <row r="32979" spans="6:8" ht="13.5">
      <c r="F32979" s="156" t="s">
        <v>5358</v>
      </c>
      <c r="H32979">
        <v>84679</v>
      </c>
    </row>
    <row r="32980" spans="6:8" ht="13.5">
      <c r="F32980" s="156" t="s">
        <v>5358</v>
      </c>
      <c r="H32980">
        <v>84679</v>
      </c>
    </row>
    <row r="32981" spans="6:8" ht="13.5">
      <c r="F32981" s="156" t="s">
        <v>5358</v>
      </c>
      <c r="H32981">
        <v>84679</v>
      </c>
    </row>
    <row r="32982" spans="6:8" ht="13.5">
      <c r="F32982" s="156" t="s">
        <v>5358</v>
      </c>
      <c r="H32982">
        <v>84679</v>
      </c>
    </row>
    <row r="32983" spans="6:8" ht="13.5">
      <c r="F32983" s="156" t="s">
        <v>5359</v>
      </c>
      <c r="H32983">
        <v>95464</v>
      </c>
    </row>
    <row r="32984" spans="6:8" ht="13.5">
      <c r="F32984" s="156" t="s">
        <v>5359</v>
      </c>
      <c r="H32984">
        <v>95464</v>
      </c>
    </row>
    <row r="32985" spans="6:8" ht="13.5">
      <c r="F32985" s="156" t="s">
        <v>5359</v>
      </c>
      <c r="H32985">
        <v>95464</v>
      </c>
    </row>
    <row r="32986" spans="6:8" ht="13.5">
      <c r="F32986" s="156" t="s">
        <v>5359</v>
      </c>
      <c r="H32986">
        <v>95464</v>
      </c>
    </row>
    <row r="32987" spans="6:8" ht="13.5">
      <c r="F32987" s="156" t="s">
        <v>5359</v>
      </c>
      <c r="H32987">
        <v>95464</v>
      </c>
    </row>
    <row r="32988" spans="6:8" ht="13.5">
      <c r="F32988" s="156" t="s">
        <v>5359</v>
      </c>
      <c r="H32988">
        <v>95464</v>
      </c>
    </row>
    <row r="32989" spans="6:8" ht="13.5">
      <c r="F32989" s="156" t="s">
        <v>5360</v>
      </c>
      <c r="H32989">
        <v>100716</v>
      </c>
    </row>
    <row r="32990" spans="6:8" ht="13.5">
      <c r="F32990" s="156" t="s">
        <v>5360</v>
      </c>
      <c r="H32990">
        <v>100716</v>
      </c>
    </row>
    <row r="32991" spans="6:8" ht="13.5">
      <c r="F32991" s="156" t="s">
        <v>5360</v>
      </c>
      <c r="H32991">
        <v>100716</v>
      </c>
    </row>
    <row r="32992" spans="6:8" ht="13.5">
      <c r="F32992" s="156" t="s">
        <v>5360</v>
      </c>
      <c r="H32992">
        <v>100716</v>
      </c>
    </row>
    <row r="32993" spans="6:8" ht="13.5">
      <c r="F32993" s="156" t="s">
        <v>5360</v>
      </c>
      <c r="H32993">
        <v>100716</v>
      </c>
    </row>
    <row r="32994" spans="6:8" ht="13.5">
      <c r="F32994" s="156" t="s">
        <v>5360</v>
      </c>
      <c r="H32994">
        <v>100716</v>
      </c>
    </row>
    <row r="32995" spans="6:8" ht="13.5">
      <c r="F32995" s="156" t="s">
        <v>5361</v>
      </c>
      <c r="H32995">
        <v>100717</v>
      </c>
    </row>
    <row r="32996" spans="6:8" ht="13.5">
      <c r="F32996" s="156" t="s">
        <v>5361</v>
      </c>
      <c r="H32996">
        <v>100717</v>
      </c>
    </row>
    <row r="32997" spans="6:8" ht="13.5">
      <c r="F32997" s="156" t="s">
        <v>5361</v>
      </c>
      <c r="H32997">
        <v>100717</v>
      </c>
    </row>
    <row r="32998" spans="6:8" ht="13.5">
      <c r="F32998" s="156" t="s">
        <v>5362</v>
      </c>
      <c r="H32998">
        <v>100718</v>
      </c>
    </row>
    <row r="32999" spans="6:8" ht="13.5">
      <c r="F32999" s="156" t="s">
        <v>5362</v>
      </c>
      <c r="H32999">
        <v>100718</v>
      </c>
    </row>
    <row r="33000" spans="6:8" ht="13.5">
      <c r="F33000" s="156" t="s">
        <v>5362</v>
      </c>
      <c r="H33000">
        <v>100718</v>
      </c>
    </row>
    <row r="33001" spans="6:8" ht="13.5">
      <c r="F33001" s="156" t="s">
        <v>5363</v>
      </c>
      <c r="H33001">
        <v>100719</v>
      </c>
    </row>
    <row r="33002" spans="6:8" ht="13.5">
      <c r="F33002" s="156" t="s">
        <v>5363</v>
      </c>
      <c r="H33002">
        <v>100719</v>
      </c>
    </row>
    <row r="33003" spans="6:8" ht="13.5">
      <c r="F33003" s="156" t="s">
        <v>5363</v>
      </c>
      <c r="H33003">
        <v>100719</v>
      </c>
    </row>
    <row r="33004" spans="6:8" ht="13.5">
      <c r="F33004" s="156" t="s">
        <v>5363</v>
      </c>
      <c r="H33004">
        <v>100719</v>
      </c>
    </row>
    <row r="33005" spans="6:8" ht="13.5">
      <c r="F33005" s="156" t="s">
        <v>5363</v>
      </c>
      <c r="H33005">
        <v>100719</v>
      </c>
    </row>
    <row r="33006" spans="6:8" ht="13.5">
      <c r="F33006" s="156" t="s">
        <v>5364</v>
      </c>
      <c r="H33006">
        <v>100720</v>
      </c>
    </row>
    <row r="33007" spans="6:8" ht="13.5">
      <c r="F33007" s="156" t="s">
        <v>5364</v>
      </c>
      <c r="H33007">
        <v>100720</v>
      </c>
    </row>
    <row r="33008" spans="6:8" ht="13.5">
      <c r="F33008" s="156" t="s">
        <v>5364</v>
      </c>
      <c r="H33008">
        <v>100720</v>
      </c>
    </row>
    <row r="33009" spans="6:8" ht="13.5">
      <c r="F33009" s="156" t="s">
        <v>5364</v>
      </c>
      <c r="H33009">
        <v>100720</v>
      </c>
    </row>
    <row r="33010" spans="6:8" ht="13.5">
      <c r="F33010" s="156" t="s">
        <v>5365</v>
      </c>
      <c r="H33010">
        <v>100721</v>
      </c>
    </row>
    <row r="33011" spans="6:8" ht="13.5">
      <c r="F33011" s="156" t="s">
        <v>5365</v>
      </c>
      <c r="H33011">
        <v>100721</v>
      </c>
    </row>
    <row r="33012" spans="6:8" ht="13.5">
      <c r="F33012" s="156" t="s">
        <v>5365</v>
      </c>
      <c r="H33012">
        <v>100721</v>
      </c>
    </row>
    <row r="33013" spans="6:8" ht="13.5">
      <c r="F33013" s="156" t="s">
        <v>5365</v>
      </c>
      <c r="H33013">
        <v>100721</v>
      </c>
    </row>
    <row r="33014" spans="6:8" ht="13.5">
      <c r="F33014" s="156" t="s">
        <v>5365</v>
      </c>
      <c r="H33014">
        <v>100721</v>
      </c>
    </row>
    <row r="33015" spans="6:8" ht="13.5">
      <c r="F33015" s="156" t="s">
        <v>5365</v>
      </c>
      <c r="H33015">
        <v>100721</v>
      </c>
    </row>
    <row r="33016" spans="6:8" ht="13.5">
      <c r="F33016" s="156" t="s">
        <v>5366</v>
      </c>
      <c r="H33016">
        <v>100722</v>
      </c>
    </row>
    <row r="33017" spans="6:8" ht="13.5">
      <c r="F33017" s="156" t="s">
        <v>5366</v>
      </c>
      <c r="H33017">
        <v>100722</v>
      </c>
    </row>
    <row r="33018" spans="6:8" ht="13.5">
      <c r="F33018" s="156" t="s">
        <v>5366</v>
      </c>
      <c r="H33018">
        <v>100722</v>
      </c>
    </row>
    <row r="33019" spans="6:8" ht="13.5">
      <c r="F33019" s="156" t="s">
        <v>5366</v>
      </c>
      <c r="H33019">
        <v>100722</v>
      </c>
    </row>
    <row r="33020" spans="6:8" ht="13.5">
      <c r="F33020" s="156" t="s">
        <v>5367</v>
      </c>
      <c r="H33020">
        <v>100723</v>
      </c>
    </row>
    <row r="33021" spans="6:8" ht="13.5">
      <c r="F33021" s="156" t="s">
        <v>5367</v>
      </c>
      <c r="H33021">
        <v>100723</v>
      </c>
    </row>
    <row r="33022" spans="6:8" ht="13.5">
      <c r="F33022" s="156" t="s">
        <v>5367</v>
      </c>
      <c r="H33022">
        <v>100723</v>
      </c>
    </row>
    <row r="33023" spans="6:8" ht="13.5">
      <c r="F33023" s="156" t="s">
        <v>5367</v>
      </c>
      <c r="H33023">
        <v>100723</v>
      </c>
    </row>
    <row r="33024" spans="6:8" ht="13.5">
      <c r="F33024" s="156" t="s">
        <v>5367</v>
      </c>
      <c r="H33024">
        <v>100723</v>
      </c>
    </row>
    <row r="33025" spans="6:8" ht="13.5">
      <c r="F33025" s="156" t="s">
        <v>5368</v>
      </c>
      <c r="H33025">
        <v>100724</v>
      </c>
    </row>
    <row r="33026" spans="6:8" ht="13.5">
      <c r="F33026" s="156" t="s">
        <v>5368</v>
      </c>
      <c r="H33026">
        <v>100724</v>
      </c>
    </row>
    <row r="33027" spans="6:8" ht="13.5">
      <c r="F33027" s="156" t="s">
        <v>5368</v>
      </c>
      <c r="H33027">
        <v>100724</v>
      </c>
    </row>
    <row r="33028" spans="6:8" ht="13.5">
      <c r="F33028" s="156" t="s">
        <v>5368</v>
      </c>
      <c r="H33028">
        <v>100724</v>
      </c>
    </row>
    <row r="33029" spans="6:8" ht="13.5">
      <c r="F33029" s="156" t="s">
        <v>5369</v>
      </c>
      <c r="H33029">
        <v>100725</v>
      </c>
    </row>
    <row r="33030" spans="6:8" ht="13.5">
      <c r="F33030" s="156" t="s">
        <v>5369</v>
      </c>
      <c r="H33030">
        <v>100725</v>
      </c>
    </row>
    <row r="33031" spans="6:8" ht="13.5">
      <c r="F33031" s="156" t="s">
        <v>5369</v>
      </c>
      <c r="H33031">
        <v>100725</v>
      </c>
    </row>
    <row r="33032" spans="6:8" ht="13.5">
      <c r="F33032" s="156" t="s">
        <v>5369</v>
      </c>
      <c r="H33032">
        <v>100725</v>
      </c>
    </row>
    <row r="33033" spans="6:8" ht="13.5">
      <c r="F33033" s="156" t="s">
        <v>5369</v>
      </c>
      <c r="H33033">
        <v>100725</v>
      </c>
    </row>
    <row r="33034" spans="6:8" ht="13.5">
      <c r="F33034" s="156" t="s">
        <v>5369</v>
      </c>
      <c r="H33034">
        <v>100725</v>
      </c>
    </row>
    <row r="33035" spans="6:8" ht="13.5">
      <c r="F33035" s="156" t="s">
        <v>5370</v>
      </c>
      <c r="H33035">
        <v>100726</v>
      </c>
    </row>
    <row r="33036" spans="6:8" ht="13.5">
      <c r="F33036" s="156" t="s">
        <v>5370</v>
      </c>
      <c r="H33036">
        <v>100726</v>
      </c>
    </row>
    <row r="33037" spans="6:8" ht="13.5">
      <c r="F33037" s="156" t="s">
        <v>5370</v>
      </c>
      <c r="H33037">
        <v>100726</v>
      </c>
    </row>
    <row r="33038" spans="6:8" ht="13.5">
      <c r="F33038" s="156" t="s">
        <v>5370</v>
      </c>
      <c r="H33038">
        <v>100726</v>
      </c>
    </row>
    <row r="33039" spans="6:8" ht="13.5">
      <c r="F33039" s="156" t="s">
        <v>5371</v>
      </c>
      <c r="H33039">
        <v>100727</v>
      </c>
    </row>
    <row r="33040" spans="6:8" ht="13.5">
      <c r="F33040" s="156" t="s">
        <v>5371</v>
      </c>
      <c r="H33040">
        <v>100727</v>
      </c>
    </row>
    <row r="33041" spans="6:8" ht="13.5">
      <c r="F33041" s="156" t="s">
        <v>5371</v>
      </c>
      <c r="H33041">
        <v>100727</v>
      </c>
    </row>
    <row r="33042" spans="6:8" ht="13.5">
      <c r="F33042" s="156" t="s">
        <v>5371</v>
      </c>
      <c r="H33042">
        <v>100727</v>
      </c>
    </row>
    <row r="33043" spans="6:8" ht="13.5">
      <c r="F33043" s="156" t="s">
        <v>5371</v>
      </c>
      <c r="H33043">
        <v>100727</v>
      </c>
    </row>
    <row r="33044" spans="6:8" ht="13.5">
      <c r="F33044" s="156" t="s">
        <v>5372</v>
      </c>
      <c r="H33044">
        <v>100728</v>
      </c>
    </row>
    <row r="33045" spans="6:8" ht="13.5">
      <c r="F33045" s="156" t="s">
        <v>5372</v>
      </c>
      <c r="H33045">
        <v>100728</v>
      </c>
    </row>
    <row r="33046" spans="6:8" ht="13.5">
      <c r="F33046" s="156" t="s">
        <v>5372</v>
      </c>
      <c r="H33046">
        <v>100728</v>
      </c>
    </row>
    <row r="33047" spans="6:8" ht="13.5">
      <c r="F33047" s="156" t="s">
        <v>5372</v>
      </c>
      <c r="H33047">
        <v>100728</v>
      </c>
    </row>
    <row r="33048" spans="6:8" ht="13.5">
      <c r="F33048" s="156" t="s">
        <v>5373</v>
      </c>
      <c r="H33048">
        <v>100729</v>
      </c>
    </row>
    <row r="33049" spans="6:8" ht="13.5">
      <c r="F33049" s="156" t="s">
        <v>5373</v>
      </c>
      <c r="H33049">
        <v>100729</v>
      </c>
    </row>
    <row r="33050" spans="6:8" ht="13.5">
      <c r="F33050" s="156" t="s">
        <v>5373</v>
      </c>
      <c r="H33050">
        <v>100729</v>
      </c>
    </row>
    <row r="33051" spans="6:8" ht="13.5">
      <c r="F33051" s="156" t="s">
        <v>5373</v>
      </c>
      <c r="H33051">
        <v>100729</v>
      </c>
    </row>
    <row r="33052" spans="6:8" ht="13.5">
      <c r="F33052" s="156" t="s">
        <v>5373</v>
      </c>
      <c r="H33052">
        <v>100729</v>
      </c>
    </row>
    <row r="33053" spans="6:8" ht="13.5">
      <c r="F33053" s="156" t="s">
        <v>5374</v>
      </c>
      <c r="H33053">
        <v>100730</v>
      </c>
    </row>
    <row r="33054" spans="6:8" ht="13.5">
      <c r="F33054" s="156" t="s">
        <v>5374</v>
      </c>
      <c r="H33054">
        <v>100730</v>
      </c>
    </row>
    <row r="33055" spans="6:8" ht="13.5">
      <c r="F33055" s="156" t="s">
        <v>5374</v>
      </c>
      <c r="H33055">
        <v>100730</v>
      </c>
    </row>
    <row r="33056" spans="6:8" ht="13.5">
      <c r="F33056" s="156" t="s">
        <v>5374</v>
      </c>
      <c r="H33056">
        <v>100730</v>
      </c>
    </row>
    <row r="33057" spans="6:8" ht="13.5">
      <c r="F33057" s="156" t="s">
        <v>5375</v>
      </c>
      <c r="H33057">
        <v>100733</v>
      </c>
    </row>
    <row r="33058" spans="6:8" ht="13.5">
      <c r="F33058" s="156" t="s">
        <v>5375</v>
      </c>
      <c r="H33058">
        <v>100733</v>
      </c>
    </row>
    <row r="33059" spans="6:8" ht="13.5">
      <c r="F33059" s="156" t="s">
        <v>5375</v>
      </c>
      <c r="H33059">
        <v>100733</v>
      </c>
    </row>
    <row r="33060" spans="6:8" ht="13.5">
      <c r="F33060" s="156" t="s">
        <v>5375</v>
      </c>
      <c r="H33060">
        <v>100733</v>
      </c>
    </row>
    <row r="33061" spans="6:8" ht="13.5">
      <c r="F33061" s="156" t="s">
        <v>5375</v>
      </c>
      <c r="H33061">
        <v>100733</v>
      </c>
    </row>
    <row r="33062" spans="6:8" ht="13.5">
      <c r="F33062" s="156" t="s">
        <v>5376</v>
      </c>
      <c r="H33062">
        <v>100734</v>
      </c>
    </row>
    <row r="33063" spans="6:8" ht="13.5">
      <c r="F33063" s="156" t="s">
        <v>5376</v>
      </c>
      <c r="H33063">
        <v>100734</v>
      </c>
    </row>
    <row r="33064" spans="6:8" ht="13.5">
      <c r="F33064" s="156" t="s">
        <v>5376</v>
      </c>
      <c r="H33064">
        <v>100734</v>
      </c>
    </row>
    <row r="33065" spans="6:8" ht="13.5">
      <c r="F33065" s="156" t="s">
        <v>5377</v>
      </c>
      <c r="H33065">
        <v>100735</v>
      </c>
    </row>
    <row r="33066" spans="6:8" ht="13.5">
      <c r="F33066" s="156" t="s">
        <v>5377</v>
      </c>
      <c r="H33066">
        <v>100735</v>
      </c>
    </row>
    <row r="33067" spans="6:8" ht="13.5">
      <c r="F33067" s="156" t="s">
        <v>5377</v>
      </c>
      <c r="H33067">
        <v>100735</v>
      </c>
    </row>
    <row r="33068" spans="6:8" ht="13.5">
      <c r="F33068" s="156" t="s">
        <v>5377</v>
      </c>
      <c r="H33068">
        <v>100735</v>
      </c>
    </row>
    <row r="33069" spans="6:8" ht="13.5">
      <c r="F33069" s="156" t="s">
        <v>5377</v>
      </c>
      <c r="H33069">
        <v>100735</v>
      </c>
    </row>
    <row r="33070" spans="6:8" ht="13.5">
      <c r="F33070" s="156" t="s">
        <v>5378</v>
      </c>
      <c r="H33070">
        <v>100736</v>
      </c>
    </row>
    <row r="33071" spans="6:8" ht="13.5">
      <c r="F33071" s="156" t="s">
        <v>5378</v>
      </c>
      <c r="H33071">
        <v>100736</v>
      </c>
    </row>
    <row r="33072" spans="6:8" ht="13.5">
      <c r="F33072" s="156" t="s">
        <v>5378</v>
      </c>
      <c r="H33072">
        <v>100736</v>
      </c>
    </row>
    <row r="33073" spans="6:8" ht="13.5">
      <c r="F33073" s="156" t="s">
        <v>5379</v>
      </c>
      <c r="H33073">
        <v>100739</v>
      </c>
    </row>
    <row r="33074" spans="6:8" ht="13.5">
      <c r="F33074" s="156" t="s">
        <v>5379</v>
      </c>
      <c r="H33074">
        <v>100739</v>
      </c>
    </row>
    <row r="33075" spans="6:8" ht="13.5">
      <c r="F33075" s="156" t="s">
        <v>5379</v>
      </c>
      <c r="H33075">
        <v>100739</v>
      </c>
    </row>
    <row r="33076" spans="6:8" ht="13.5">
      <c r="F33076" s="156" t="s">
        <v>5379</v>
      </c>
      <c r="H33076">
        <v>100739</v>
      </c>
    </row>
    <row r="33077" spans="6:8" ht="13.5">
      <c r="F33077" s="156" t="s">
        <v>5379</v>
      </c>
      <c r="H33077">
        <v>100739</v>
      </c>
    </row>
    <row r="33078" spans="6:8" ht="13.5">
      <c r="F33078" s="156" t="s">
        <v>5380</v>
      </c>
      <c r="H33078">
        <v>100740</v>
      </c>
    </row>
    <row r="33079" spans="6:8" ht="13.5">
      <c r="F33079" s="156" t="s">
        <v>5380</v>
      </c>
      <c r="H33079">
        <v>100740</v>
      </c>
    </row>
    <row r="33080" spans="6:8" ht="13.5">
      <c r="F33080" s="156" t="s">
        <v>5380</v>
      </c>
      <c r="H33080">
        <v>100740</v>
      </c>
    </row>
    <row r="33081" spans="6:8" ht="13.5">
      <c r="F33081" s="156" t="s">
        <v>5380</v>
      </c>
      <c r="H33081">
        <v>100740</v>
      </c>
    </row>
    <row r="33082" spans="6:8" ht="13.5">
      <c r="F33082" s="156" t="s">
        <v>5381</v>
      </c>
      <c r="H33082">
        <v>100741</v>
      </c>
    </row>
    <row r="33083" spans="6:8" ht="13.5">
      <c r="F33083" s="156" t="s">
        <v>5381</v>
      </c>
      <c r="H33083">
        <v>100741</v>
      </c>
    </row>
    <row r="33084" spans="6:8" ht="13.5">
      <c r="F33084" s="156" t="s">
        <v>5381</v>
      </c>
      <c r="H33084">
        <v>100741</v>
      </c>
    </row>
    <row r="33085" spans="6:8" ht="13.5">
      <c r="F33085" s="156" t="s">
        <v>5381</v>
      </c>
      <c r="H33085">
        <v>100741</v>
      </c>
    </row>
    <row r="33086" spans="6:8" ht="13.5">
      <c r="F33086" s="156" t="s">
        <v>5381</v>
      </c>
      <c r="H33086">
        <v>100741</v>
      </c>
    </row>
    <row r="33087" spans="6:8" ht="13.5">
      <c r="F33087" s="156" t="s">
        <v>5381</v>
      </c>
      <c r="H33087">
        <v>100741</v>
      </c>
    </row>
    <row r="33088" spans="6:8" ht="13.5">
      <c r="F33088" s="156" t="s">
        <v>5382</v>
      </c>
      <c r="H33088">
        <v>100742</v>
      </c>
    </row>
    <row r="33089" spans="6:8" ht="13.5">
      <c r="F33089" s="156" t="s">
        <v>5382</v>
      </c>
      <c r="H33089">
        <v>100742</v>
      </c>
    </row>
    <row r="33090" spans="6:8" ht="13.5">
      <c r="F33090" s="156" t="s">
        <v>5382</v>
      </c>
      <c r="H33090">
        <v>100742</v>
      </c>
    </row>
    <row r="33091" spans="6:8" ht="13.5">
      <c r="F33091" s="156" t="s">
        <v>5382</v>
      </c>
      <c r="H33091">
        <v>100742</v>
      </c>
    </row>
    <row r="33092" spans="6:8" ht="13.5">
      <c r="F33092" s="156" t="s">
        <v>5383</v>
      </c>
      <c r="H33092">
        <v>100743</v>
      </c>
    </row>
    <row r="33093" spans="6:8" ht="13.5">
      <c r="F33093" s="156" t="s">
        <v>5383</v>
      </c>
      <c r="H33093">
        <v>100743</v>
      </c>
    </row>
    <row r="33094" spans="6:8" ht="13.5">
      <c r="F33094" s="156" t="s">
        <v>5383</v>
      </c>
      <c r="H33094">
        <v>100743</v>
      </c>
    </row>
    <row r="33095" spans="6:8" ht="13.5">
      <c r="F33095" s="156" t="s">
        <v>5383</v>
      </c>
      <c r="H33095">
        <v>100743</v>
      </c>
    </row>
    <row r="33096" spans="6:8" ht="13.5">
      <c r="F33096" s="156" t="s">
        <v>5383</v>
      </c>
      <c r="H33096">
        <v>100743</v>
      </c>
    </row>
    <row r="33097" spans="6:8" ht="13.5">
      <c r="F33097" s="156" t="s">
        <v>5384</v>
      </c>
      <c r="H33097">
        <v>100744</v>
      </c>
    </row>
    <row r="33098" spans="6:8" ht="13.5">
      <c r="F33098" s="156" t="s">
        <v>5384</v>
      </c>
      <c r="H33098">
        <v>100744</v>
      </c>
    </row>
    <row r="33099" spans="6:8" ht="13.5">
      <c r="F33099" s="156" t="s">
        <v>5384</v>
      </c>
      <c r="H33099">
        <v>100744</v>
      </c>
    </row>
    <row r="33100" spans="6:8" ht="13.5">
      <c r="F33100" s="156" t="s">
        <v>5384</v>
      </c>
      <c r="H33100">
        <v>100744</v>
      </c>
    </row>
    <row r="33101" spans="6:8" ht="13.5">
      <c r="F33101" s="156" t="s">
        <v>5385</v>
      </c>
      <c r="H33101">
        <v>100745</v>
      </c>
    </row>
    <row r="33102" spans="6:8" ht="13.5">
      <c r="F33102" s="156" t="s">
        <v>5385</v>
      </c>
      <c r="H33102">
        <v>100745</v>
      </c>
    </row>
    <row r="33103" spans="6:8" ht="13.5">
      <c r="F33103" s="156" t="s">
        <v>5385</v>
      </c>
      <c r="H33103">
        <v>100745</v>
      </c>
    </row>
    <row r="33104" spans="6:8" ht="13.5">
      <c r="F33104" s="156" t="s">
        <v>5385</v>
      </c>
      <c r="H33104">
        <v>100745</v>
      </c>
    </row>
    <row r="33105" spans="6:8" ht="13.5">
      <c r="F33105" s="156" t="s">
        <v>5385</v>
      </c>
      <c r="H33105">
        <v>100745</v>
      </c>
    </row>
    <row r="33106" spans="6:8" ht="13.5">
      <c r="F33106" s="156" t="s">
        <v>5385</v>
      </c>
      <c r="H33106">
        <v>100745</v>
      </c>
    </row>
    <row r="33107" spans="6:8" ht="13.5">
      <c r="F33107" s="156" t="s">
        <v>5386</v>
      </c>
      <c r="H33107">
        <v>100746</v>
      </c>
    </row>
    <row r="33108" spans="6:8" ht="13.5">
      <c r="F33108" s="156" t="s">
        <v>5386</v>
      </c>
      <c r="H33108">
        <v>100746</v>
      </c>
    </row>
    <row r="33109" spans="6:8" ht="13.5">
      <c r="F33109" s="156" t="s">
        <v>5386</v>
      </c>
      <c r="H33109">
        <v>100746</v>
      </c>
    </row>
    <row r="33110" spans="6:8" ht="13.5">
      <c r="F33110" s="156" t="s">
        <v>5386</v>
      </c>
      <c r="H33110">
        <v>100746</v>
      </c>
    </row>
    <row r="33111" spans="6:8" ht="13.5">
      <c r="F33111" s="156" t="s">
        <v>5387</v>
      </c>
      <c r="H33111">
        <v>100747</v>
      </c>
    </row>
    <row r="33112" spans="6:8" ht="13.5">
      <c r="F33112" s="156" t="s">
        <v>5387</v>
      </c>
      <c r="H33112">
        <v>100747</v>
      </c>
    </row>
    <row r="33113" spans="6:8" ht="13.5">
      <c r="F33113" s="156" t="s">
        <v>5387</v>
      </c>
      <c r="H33113">
        <v>100747</v>
      </c>
    </row>
    <row r="33114" spans="6:8" ht="13.5">
      <c r="F33114" s="156" t="s">
        <v>5387</v>
      </c>
      <c r="H33114">
        <v>100747</v>
      </c>
    </row>
    <row r="33115" spans="6:8" ht="13.5">
      <c r="F33115" s="156" t="s">
        <v>5387</v>
      </c>
      <c r="H33115">
        <v>100747</v>
      </c>
    </row>
    <row r="33116" spans="6:8" ht="13.5">
      <c r="F33116" s="156" t="s">
        <v>5388</v>
      </c>
      <c r="H33116">
        <v>100748</v>
      </c>
    </row>
    <row r="33117" spans="6:8" ht="13.5">
      <c r="F33117" s="156" t="s">
        <v>5388</v>
      </c>
      <c r="H33117">
        <v>100748</v>
      </c>
    </row>
    <row r="33118" spans="6:8" ht="13.5">
      <c r="F33118" s="156" t="s">
        <v>5388</v>
      </c>
      <c r="H33118">
        <v>100748</v>
      </c>
    </row>
    <row r="33119" spans="6:8" ht="13.5">
      <c r="F33119" s="156" t="s">
        <v>5388</v>
      </c>
      <c r="H33119">
        <v>100748</v>
      </c>
    </row>
    <row r="33120" spans="6:8" ht="13.5">
      <c r="F33120" s="156" t="s">
        <v>5389</v>
      </c>
      <c r="H33120">
        <v>100749</v>
      </c>
    </row>
    <row r="33121" spans="6:8" ht="13.5">
      <c r="F33121" s="156" t="s">
        <v>5389</v>
      </c>
      <c r="H33121">
        <v>100749</v>
      </c>
    </row>
    <row r="33122" spans="6:8" ht="13.5">
      <c r="F33122" s="156" t="s">
        <v>5389</v>
      </c>
      <c r="H33122">
        <v>100749</v>
      </c>
    </row>
    <row r="33123" spans="6:8" ht="13.5">
      <c r="F33123" s="156" t="s">
        <v>5389</v>
      </c>
      <c r="H33123">
        <v>100749</v>
      </c>
    </row>
    <row r="33124" spans="6:8" ht="13.5">
      <c r="F33124" s="156" t="s">
        <v>5389</v>
      </c>
      <c r="H33124">
        <v>100749</v>
      </c>
    </row>
    <row r="33125" spans="6:8" ht="13.5">
      <c r="F33125" s="156" t="s">
        <v>5389</v>
      </c>
      <c r="H33125">
        <v>100749</v>
      </c>
    </row>
    <row r="33126" spans="6:8" ht="13.5">
      <c r="F33126" s="156" t="s">
        <v>5390</v>
      </c>
      <c r="H33126">
        <v>100750</v>
      </c>
    </row>
    <row r="33127" spans="6:8" ht="13.5">
      <c r="F33127" s="156" t="s">
        <v>5390</v>
      </c>
      <c r="H33127">
        <v>100750</v>
      </c>
    </row>
    <row r="33128" spans="6:8" ht="13.5">
      <c r="F33128" s="156" t="s">
        <v>5390</v>
      </c>
      <c r="H33128">
        <v>100750</v>
      </c>
    </row>
    <row r="33129" spans="6:8" ht="13.5">
      <c r="F33129" s="156" t="s">
        <v>5390</v>
      </c>
      <c r="H33129">
        <v>100750</v>
      </c>
    </row>
    <row r="33130" spans="6:8" ht="13.5">
      <c r="F33130" s="156" t="s">
        <v>5391</v>
      </c>
      <c r="H33130">
        <v>100751</v>
      </c>
    </row>
    <row r="33131" spans="6:8" ht="13.5">
      <c r="F33131" s="156" t="s">
        <v>5391</v>
      </c>
      <c r="H33131">
        <v>100751</v>
      </c>
    </row>
    <row r="33132" spans="6:8" ht="13.5">
      <c r="F33132" s="156" t="s">
        <v>5391</v>
      </c>
      <c r="H33132">
        <v>100751</v>
      </c>
    </row>
    <row r="33133" spans="6:8" ht="13.5">
      <c r="F33133" s="156" t="s">
        <v>5391</v>
      </c>
      <c r="H33133">
        <v>100751</v>
      </c>
    </row>
    <row r="33134" spans="6:8" ht="13.5">
      <c r="F33134" s="156" t="s">
        <v>5391</v>
      </c>
      <c r="H33134">
        <v>100751</v>
      </c>
    </row>
    <row r="33135" spans="6:8" ht="13.5">
      <c r="F33135" s="156" t="s">
        <v>5391</v>
      </c>
      <c r="H33135">
        <v>100751</v>
      </c>
    </row>
    <row r="33136" spans="6:8" ht="13.5">
      <c r="F33136" s="156" t="s">
        <v>5392</v>
      </c>
      <c r="H33136">
        <v>100752</v>
      </c>
    </row>
    <row r="33137" spans="6:8" ht="13.5">
      <c r="F33137" s="156" t="s">
        <v>5392</v>
      </c>
      <c r="H33137">
        <v>100752</v>
      </c>
    </row>
    <row r="33138" spans="6:8" ht="13.5">
      <c r="F33138" s="156" t="s">
        <v>5392</v>
      </c>
      <c r="H33138">
        <v>100752</v>
      </c>
    </row>
    <row r="33139" spans="6:8" ht="13.5">
      <c r="F33139" s="156" t="s">
        <v>5392</v>
      </c>
      <c r="H33139">
        <v>100752</v>
      </c>
    </row>
    <row r="33140" spans="6:8" ht="13.5">
      <c r="F33140" s="156" t="s">
        <v>5393</v>
      </c>
      <c r="H33140">
        <v>100753</v>
      </c>
    </row>
    <row r="33141" spans="6:8" ht="13.5">
      <c r="F33141" s="156" t="s">
        <v>5393</v>
      </c>
      <c r="H33141">
        <v>100753</v>
      </c>
    </row>
    <row r="33142" spans="6:8" ht="13.5">
      <c r="F33142" s="156" t="s">
        <v>5393</v>
      </c>
      <c r="H33142">
        <v>100753</v>
      </c>
    </row>
    <row r="33143" spans="6:8" ht="13.5">
      <c r="F33143" s="156" t="s">
        <v>5393</v>
      </c>
      <c r="H33143">
        <v>100753</v>
      </c>
    </row>
    <row r="33144" spans="6:8" ht="13.5">
      <c r="F33144" s="156" t="s">
        <v>5393</v>
      </c>
      <c r="H33144">
        <v>100753</v>
      </c>
    </row>
    <row r="33145" spans="6:8" ht="13.5">
      <c r="F33145" s="156" t="s">
        <v>5394</v>
      </c>
      <c r="H33145">
        <v>100754</v>
      </c>
    </row>
    <row r="33146" spans="6:8" ht="13.5">
      <c r="F33146" s="156" t="s">
        <v>5394</v>
      </c>
      <c r="H33146">
        <v>100754</v>
      </c>
    </row>
    <row r="33147" spans="6:8" ht="13.5">
      <c r="F33147" s="156" t="s">
        <v>5394</v>
      </c>
      <c r="H33147">
        <v>100754</v>
      </c>
    </row>
    <row r="33148" spans="6:8" ht="13.5">
      <c r="F33148" s="156" t="s">
        <v>5395</v>
      </c>
      <c r="H33148">
        <v>100757</v>
      </c>
    </row>
    <row r="33149" spans="6:8" ht="13.5">
      <c r="F33149" s="156" t="s">
        <v>5395</v>
      </c>
      <c r="H33149">
        <v>100757</v>
      </c>
    </row>
    <row r="33150" spans="6:8" ht="13.5">
      <c r="F33150" s="156" t="s">
        <v>5395</v>
      </c>
      <c r="H33150">
        <v>100757</v>
      </c>
    </row>
    <row r="33151" spans="6:8" ht="13.5">
      <c r="F33151" s="156" t="s">
        <v>5395</v>
      </c>
      <c r="H33151">
        <v>100757</v>
      </c>
    </row>
    <row r="33152" spans="6:8" ht="13.5">
      <c r="F33152" s="156" t="s">
        <v>5395</v>
      </c>
      <c r="H33152">
        <v>100757</v>
      </c>
    </row>
    <row r="33153" spans="6:8" ht="13.5">
      <c r="F33153" s="156" t="s">
        <v>5395</v>
      </c>
      <c r="H33153">
        <v>100757</v>
      </c>
    </row>
    <row r="33154" spans="6:8" ht="13.5">
      <c r="F33154" s="156" t="s">
        <v>5396</v>
      </c>
      <c r="H33154">
        <v>100758</v>
      </c>
    </row>
    <row r="33155" spans="6:8" ht="13.5">
      <c r="F33155" s="156" t="s">
        <v>5396</v>
      </c>
      <c r="H33155">
        <v>100758</v>
      </c>
    </row>
    <row r="33156" spans="6:8" ht="13.5">
      <c r="F33156" s="156" t="s">
        <v>5396</v>
      </c>
      <c r="H33156">
        <v>100758</v>
      </c>
    </row>
    <row r="33157" spans="6:8" ht="13.5">
      <c r="F33157" s="156" t="s">
        <v>5396</v>
      </c>
      <c r="H33157">
        <v>100758</v>
      </c>
    </row>
    <row r="33158" spans="6:8" ht="13.5">
      <c r="F33158" s="156" t="s">
        <v>5397</v>
      </c>
      <c r="H33158">
        <v>100759</v>
      </c>
    </row>
    <row r="33159" spans="6:8" ht="13.5">
      <c r="F33159" s="156" t="s">
        <v>5397</v>
      </c>
      <c r="H33159">
        <v>100759</v>
      </c>
    </row>
    <row r="33160" spans="6:8" ht="13.5">
      <c r="F33160" s="156" t="s">
        <v>5397</v>
      </c>
      <c r="H33160">
        <v>100759</v>
      </c>
    </row>
    <row r="33161" spans="6:8" ht="13.5">
      <c r="F33161" s="156" t="s">
        <v>5397</v>
      </c>
      <c r="H33161">
        <v>100759</v>
      </c>
    </row>
    <row r="33162" spans="6:8" ht="13.5">
      <c r="F33162" s="156" t="s">
        <v>5397</v>
      </c>
      <c r="H33162">
        <v>100759</v>
      </c>
    </row>
    <row r="33163" spans="6:8" ht="13.5">
      <c r="F33163" s="156" t="s">
        <v>5397</v>
      </c>
      <c r="H33163">
        <v>100759</v>
      </c>
    </row>
    <row r="33164" spans="6:8" ht="13.5">
      <c r="F33164" s="156" t="s">
        <v>5398</v>
      </c>
      <c r="H33164">
        <v>100760</v>
      </c>
    </row>
    <row r="33165" spans="6:8" ht="13.5">
      <c r="F33165" s="156" t="s">
        <v>5398</v>
      </c>
      <c r="H33165">
        <v>100760</v>
      </c>
    </row>
    <row r="33166" spans="6:8" ht="13.5">
      <c r="F33166" s="156" t="s">
        <v>5398</v>
      </c>
      <c r="H33166">
        <v>100760</v>
      </c>
    </row>
    <row r="33167" spans="6:8" ht="13.5">
      <c r="F33167" s="156" t="s">
        <v>5398</v>
      </c>
      <c r="H33167">
        <v>100760</v>
      </c>
    </row>
    <row r="33168" spans="6:8" ht="13.5">
      <c r="F33168" s="156" t="s">
        <v>5399</v>
      </c>
      <c r="H33168">
        <v>100761</v>
      </c>
    </row>
    <row r="33169" spans="6:8" ht="13.5">
      <c r="F33169" s="156" t="s">
        <v>5399</v>
      </c>
      <c r="H33169">
        <v>100761</v>
      </c>
    </row>
    <row r="33170" spans="6:8" ht="13.5">
      <c r="F33170" s="156" t="s">
        <v>5399</v>
      </c>
      <c r="H33170">
        <v>100761</v>
      </c>
    </row>
    <row r="33171" spans="6:8" ht="13.5">
      <c r="F33171" s="156" t="s">
        <v>5399</v>
      </c>
      <c r="H33171">
        <v>100761</v>
      </c>
    </row>
    <row r="33172" spans="6:8" ht="13.5">
      <c r="F33172" s="156" t="s">
        <v>5399</v>
      </c>
      <c r="H33172">
        <v>100761</v>
      </c>
    </row>
    <row r="33173" spans="6:8" ht="13.5">
      <c r="F33173" s="156" t="s">
        <v>5399</v>
      </c>
      <c r="H33173">
        <v>100761</v>
      </c>
    </row>
    <row r="33174" spans="6:8" ht="13.5">
      <c r="F33174" s="156" t="s">
        <v>5400</v>
      </c>
      <c r="H33174">
        <v>100762</v>
      </c>
    </row>
    <row r="33175" spans="6:8" ht="13.5">
      <c r="F33175" s="156" t="s">
        <v>5400</v>
      </c>
      <c r="H33175">
        <v>100762</v>
      </c>
    </row>
    <row r="33176" spans="6:8" ht="13.5">
      <c r="F33176" s="156" t="s">
        <v>5400</v>
      </c>
      <c r="H33176">
        <v>100762</v>
      </c>
    </row>
    <row r="33177" spans="6:8" ht="13.5">
      <c r="F33177" s="156" t="s">
        <v>5400</v>
      </c>
      <c r="H33177">
        <v>100762</v>
      </c>
    </row>
    <row r="33178" spans="6:8" ht="13.5">
      <c r="F33178" s="156" t="s">
        <v>5401</v>
      </c>
      <c r="H33178">
        <v>41595</v>
      </c>
    </row>
    <row r="33179" spans="6:8" ht="13.5">
      <c r="F33179" s="156" t="s">
        <v>5401</v>
      </c>
      <c r="H33179">
        <v>41595</v>
      </c>
    </row>
    <row r="33180" spans="6:8" ht="13.5">
      <c r="F33180" s="156" t="s">
        <v>5401</v>
      </c>
      <c r="H33180">
        <v>41595</v>
      </c>
    </row>
    <row r="33181" spans="6:8" ht="13.5">
      <c r="F33181" s="156" t="s">
        <v>5401</v>
      </c>
      <c r="H33181">
        <v>41595</v>
      </c>
    </row>
    <row r="33182" spans="6:8" ht="13.5">
      <c r="F33182" s="156" t="s">
        <v>5401</v>
      </c>
      <c r="H33182">
        <v>41595</v>
      </c>
    </row>
    <row r="33183" spans="6:8" ht="13.5">
      <c r="F33183" s="156" t="s">
        <v>5402</v>
      </c>
      <c r="H33183" t="s">
        <v>5402</v>
      </c>
    </row>
    <row r="33184" spans="6:8" ht="13.5">
      <c r="F33184" s="156" t="s">
        <v>5402</v>
      </c>
      <c r="H33184" t="s">
        <v>5402</v>
      </c>
    </row>
    <row r="33185" spans="6:8" ht="13.5">
      <c r="F33185" s="156" t="s">
        <v>5402</v>
      </c>
      <c r="H33185" t="s">
        <v>5402</v>
      </c>
    </row>
    <row r="33186" spans="6:8" ht="13.5">
      <c r="F33186" s="156" t="s">
        <v>5402</v>
      </c>
      <c r="H33186" t="s">
        <v>5402</v>
      </c>
    </row>
    <row r="33187" spans="6:8" ht="13.5">
      <c r="F33187" s="156" t="s">
        <v>5403</v>
      </c>
      <c r="H33187" t="s">
        <v>5403</v>
      </c>
    </row>
    <row r="33188" spans="6:8" ht="13.5">
      <c r="F33188" s="156" t="s">
        <v>5403</v>
      </c>
      <c r="H33188" t="s">
        <v>5403</v>
      </c>
    </row>
    <row r="33189" spans="6:8" ht="13.5">
      <c r="F33189" s="156" t="s">
        <v>5403</v>
      </c>
      <c r="H33189" t="s">
        <v>5403</v>
      </c>
    </row>
    <row r="33190" spans="6:8" ht="13.5">
      <c r="F33190" s="156" t="s">
        <v>5403</v>
      </c>
      <c r="H33190" t="s">
        <v>5403</v>
      </c>
    </row>
    <row r="33191" spans="6:8" ht="13.5">
      <c r="F33191" s="156" t="s">
        <v>5404</v>
      </c>
      <c r="H33191">
        <v>79467</v>
      </c>
    </row>
    <row r="33192" spans="6:8" ht="13.5">
      <c r="F33192" s="156" t="s">
        <v>5404</v>
      </c>
      <c r="H33192">
        <v>79467</v>
      </c>
    </row>
    <row r="33193" spans="6:8" ht="13.5">
      <c r="F33193" s="156" t="s">
        <v>5404</v>
      </c>
      <c r="H33193">
        <v>79467</v>
      </c>
    </row>
    <row r="33194" spans="6:8" ht="13.5">
      <c r="F33194" s="156" t="s">
        <v>5404</v>
      </c>
      <c r="H33194">
        <v>79467</v>
      </c>
    </row>
    <row r="33195" spans="6:8" ht="13.5">
      <c r="F33195" s="156" t="s">
        <v>5404</v>
      </c>
      <c r="H33195">
        <v>79467</v>
      </c>
    </row>
    <row r="33196" spans="6:8" ht="13.5">
      <c r="F33196" s="156" t="s">
        <v>5405</v>
      </c>
      <c r="H33196" t="s">
        <v>5405</v>
      </c>
    </row>
    <row r="33197" spans="6:8" ht="13.5">
      <c r="F33197" s="156" t="s">
        <v>5405</v>
      </c>
      <c r="H33197" t="s">
        <v>5405</v>
      </c>
    </row>
    <row r="33198" spans="6:8" ht="13.5">
      <c r="F33198" s="156" t="s">
        <v>5405</v>
      </c>
      <c r="H33198" t="s">
        <v>5405</v>
      </c>
    </row>
    <row r="33199" spans="6:8" ht="13.5">
      <c r="F33199" s="156" t="s">
        <v>5405</v>
      </c>
      <c r="H33199" t="s">
        <v>5405</v>
      </c>
    </row>
    <row r="33200" spans="6:8" ht="13.5">
      <c r="F33200" s="156" t="s">
        <v>5406</v>
      </c>
      <c r="H33200">
        <v>84663</v>
      </c>
    </row>
    <row r="33201" spans="6:8" ht="13.5">
      <c r="F33201" s="156" t="s">
        <v>5406</v>
      </c>
      <c r="H33201">
        <v>84663</v>
      </c>
    </row>
    <row r="33202" spans="6:8" ht="13.5">
      <c r="F33202" s="156" t="s">
        <v>5406</v>
      </c>
      <c r="H33202">
        <v>84663</v>
      </c>
    </row>
    <row r="33203" spans="6:8" ht="13.5">
      <c r="F33203" s="156" t="s">
        <v>5406</v>
      </c>
      <c r="H33203">
        <v>84663</v>
      </c>
    </row>
    <row r="33204" spans="6:8" ht="13.5">
      <c r="F33204" s="156" t="s">
        <v>5406</v>
      </c>
      <c r="H33204">
        <v>84663</v>
      </c>
    </row>
    <row r="33205" spans="6:8" ht="13.5">
      <c r="F33205" s="156" t="s">
        <v>5407</v>
      </c>
      <c r="H33205">
        <v>84665</v>
      </c>
    </row>
    <row r="33206" spans="6:8" ht="13.5">
      <c r="F33206" s="156" t="s">
        <v>5407</v>
      </c>
      <c r="H33206">
        <v>84665</v>
      </c>
    </row>
    <row r="33207" spans="6:8" ht="13.5">
      <c r="F33207" s="156" t="s">
        <v>5407</v>
      </c>
      <c r="H33207">
        <v>84665</v>
      </c>
    </row>
    <row r="33208" spans="6:8" ht="13.5">
      <c r="F33208" s="156" t="s">
        <v>5407</v>
      </c>
      <c r="H33208">
        <v>84665</v>
      </c>
    </row>
    <row r="33209" spans="6:8" ht="13.5">
      <c r="F33209" s="156" t="s">
        <v>5408</v>
      </c>
      <c r="H33209">
        <v>84666</v>
      </c>
    </row>
    <row r="33210" spans="6:8" ht="13.5">
      <c r="F33210" s="156" t="s">
        <v>5408</v>
      </c>
      <c r="H33210">
        <v>84666</v>
      </c>
    </row>
    <row r="33211" spans="6:8" ht="13.5">
      <c r="F33211" s="156" t="s">
        <v>5408</v>
      </c>
      <c r="H33211">
        <v>84666</v>
      </c>
    </row>
    <row r="33212" spans="6:8" ht="13.5">
      <c r="F33212" s="156" t="s">
        <v>5408</v>
      </c>
      <c r="H33212">
        <v>84666</v>
      </c>
    </row>
    <row r="33213" spans="6:8" ht="13.5">
      <c r="F33213" s="156" t="s">
        <v>5408</v>
      </c>
      <c r="H33213">
        <v>84666</v>
      </c>
    </row>
    <row r="33214" spans="6:8" ht="13.5">
      <c r="F33214" s="156" t="s">
        <v>5409</v>
      </c>
      <c r="H33214">
        <v>101749</v>
      </c>
    </row>
    <row r="33215" spans="6:8" ht="13.5">
      <c r="F33215" s="156" t="s">
        <v>5409</v>
      </c>
      <c r="H33215">
        <v>101749</v>
      </c>
    </row>
    <row r="33216" spans="6:8" ht="13.5">
      <c r="F33216" s="156" t="s">
        <v>5409</v>
      </c>
      <c r="H33216">
        <v>101749</v>
      </c>
    </row>
    <row r="33217" spans="6:8" ht="13.5">
      <c r="F33217" s="156" t="s">
        <v>5409</v>
      </c>
      <c r="H33217">
        <v>101749</v>
      </c>
    </row>
    <row r="33218" spans="6:8" ht="13.5">
      <c r="F33218" s="156" t="s">
        <v>5409</v>
      </c>
      <c r="H33218">
        <v>101749</v>
      </c>
    </row>
    <row r="33219" spans="6:8" ht="13.5">
      <c r="F33219" s="156" t="s">
        <v>5409</v>
      </c>
      <c r="H33219">
        <v>101749</v>
      </c>
    </row>
    <row r="33220" spans="6:8" ht="13.5">
      <c r="F33220" s="156" t="s">
        <v>5410</v>
      </c>
      <c r="H33220">
        <v>101750</v>
      </c>
    </row>
    <row r="33221" spans="6:8" ht="13.5">
      <c r="F33221" s="156" t="s">
        <v>5410</v>
      </c>
      <c r="H33221">
        <v>101750</v>
      </c>
    </row>
    <row r="33222" spans="6:8" ht="13.5">
      <c r="F33222" s="156" t="s">
        <v>5410</v>
      </c>
      <c r="H33222">
        <v>101750</v>
      </c>
    </row>
    <row r="33223" spans="6:8" ht="13.5">
      <c r="F33223" s="156" t="s">
        <v>5410</v>
      </c>
      <c r="H33223">
        <v>101750</v>
      </c>
    </row>
    <row r="33224" spans="6:8" ht="13.5">
      <c r="F33224" s="156" t="s">
        <v>5410</v>
      </c>
      <c r="H33224">
        <v>101750</v>
      </c>
    </row>
    <row r="33225" spans="6:8" ht="13.5">
      <c r="F33225" s="156" t="s">
        <v>5411</v>
      </c>
      <c r="H33225">
        <v>101729</v>
      </c>
    </row>
    <row r="33226" spans="6:8" ht="13.5">
      <c r="F33226" s="156" t="s">
        <v>5411</v>
      </c>
      <c r="H33226">
        <v>101729</v>
      </c>
    </row>
    <row r="33227" spans="6:8" ht="13.5">
      <c r="F33227" s="156" t="s">
        <v>5411</v>
      </c>
      <c r="H33227">
        <v>101729</v>
      </c>
    </row>
    <row r="33228" spans="6:8" ht="13.5">
      <c r="F33228" s="156" t="s">
        <v>5411</v>
      </c>
      <c r="H33228">
        <v>101729</v>
      </c>
    </row>
    <row r="33229" spans="6:8" ht="13.5">
      <c r="F33229" s="156" t="s">
        <v>5411</v>
      </c>
      <c r="H33229">
        <v>101729</v>
      </c>
    </row>
    <row r="33230" spans="6:8" ht="13.5">
      <c r="F33230" s="156" t="s">
        <v>5412</v>
      </c>
      <c r="H33230">
        <v>101746</v>
      </c>
    </row>
    <row r="33231" spans="6:8" ht="13.5">
      <c r="F33231" s="156" t="s">
        <v>5412</v>
      </c>
      <c r="H33231">
        <v>101746</v>
      </c>
    </row>
    <row r="33232" spans="6:8" ht="13.5">
      <c r="F33232" s="156" t="s">
        <v>5412</v>
      </c>
      <c r="H33232">
        <v>101746</v>
      </c>
    </row>
    <row r="33233" spans="6:8" ht="13.5">
      <c r="F33233" s="156" t="s">
        <v>5412</v>
      </c>
      <c r="H33233">
        <v>101746</v>
      </c>
    </row>
    <row r="33234" spans="6:8" ht="13.5">
      <c r="F33234" s="156" t="s">
        <v>5412</v>
      </c>
      <c r="H33234">
        <v>101746</v>
      </c>
    </row>
    <row r="33235" spans="6:8" ht="13.5">
      <c r="F33235" s="156" t="s">
        <v>5412</v>
      </c>
      <c r="H33235">
        <v>101746</v>
      </c>
    </row>
    <row r="33236" spans="6:8" ht="13.5">
      <c r="F33236" s="156" t="s">
        <v>5413</v>
      </c>
      <c r="H33236">
        <v>101751</v>
      </c>
    </row>
    <row r="33237" spans="6:8" ht="13.5">
      <c r="F33237" s="156" t="s">
        <v>5413</v>
      </c>
      <c r="H33237">
        <v>101751</v>
      </c>
    </row>
    <row r="33238" spans="6:8" ht="13.5">
      <c r="F33238" s="156" t="s">
        <v>5413</v>
      </c>
      <c r="H33238">
        <v>101751</v>
      </c>
    </row>
    <row r="33239" spans="6:8" ht="13.5">
      <c r="F33239" s="156" t="s">
        <v>5413</v>
      </c>
      <c r="H33239">
        <v>101751</v>
      </c>
    </row>
    <row r="33240" spans="6:8" ht="13.5">
      <c r="F33240" s="156" t="s">
        <v>5413</v>
      </c>
      <c r="H33240">
        <v>101751</v>
      </c>
    </row>
    <row r="33241" spans="6:8" ht="13.5">
      <c r="F33241" s="156" t="s">
        <v>5414</v>
      </c>
      <c r="H33241">
        <v>87246</v>
      </c>
    </row>
    <row r="33242" spans="6:8" ht="13.5">
      <c r="F33242" s="156" t="s">
        <v>5414</v>
      </c>
      <c r="H33242">
        <v>87246</v>
      </c>
    </row>
    <row r="33243" spans="6:8" ht="13.5">
      <c r="F33243" s="156" t="s">
        <v>5414</v>
      </c>
      <c r="H33243">
        <v>87246</v>
      </c>
    </row>
    <row r="33244" spans="6:8" ht="13.5">
      <c r="F33244" s="156" t="s">
        <v>5414</v>
      </c>
      <c r="H33244">
        <v>87246</v>
      </c>
    </row>
    <row r="33245" spans="6:8" ht="13.5">
      <c r="F33245" s="156" t="s">
        <v>5414</v>
      </c>
      <c r="H33245">
        <v>87246</v>
      </c>
    </row>
    <row r="33246" spans="6:8" ht="13.5">
      <c r="F33246" s="156" t="s">
        <v>5414</v>
      </c>
      <c r="H33246">
        <v>87246</v>
      </c>
    </row>
    <row r="33247" spans="6:8" ht="13.5">
      <c r="F33247" s="156" t="s">
        <v>5415</v>
      </c>
      <c r="H33247">
        <v>87247</v>
      </c>
    </row>
    <row r="33248" spans="6:8" ht="13.5">
      <c r="F33248" s="156" t="s">
        <v>5415</v>
      </c>
      <c r="H33248">
        <v>87247</v>
      </c>
    </row>
    <row r="33249" spans="6:8" ht="13.5">
      <c r="F33249" s="156" t="s">
        <v>5415</v>
      </c>
      <c r="H33249">
        <v>87247</v>
      </c>
    </row>
    <row r="33250" spans="6:8" ht="13.5">
      <c r="F33250" s="156" t="s">
        <v>5415</v>
      </c>
      <c r="H33250">
        <v>87247</v>
      </c>
    </row>
    <row r="33251" spans="6:8" ht="13.5">
      <c r="F33251" s="156" t="s">
        <v>5415</v>
      </c>
      <c r="H33251">
        <v>87247</v>
      </c>
    </row>
    <row r="33252" spans="6:8" ht="13.5">
      <c r="F33252" s="156" t="s">
        <v>5415</v>
      </c>
      <c r="H33252">
        <v>87247</v>
      </c>
    </row>
    <row r="33253" spans="6:8" ht="13.5">
      <c r="F33253" s="156" t="s">
        <v>5416</v>
      </c>
      <c r="H33253">
        <v>87248</v>
      </c>
    </row>
    <row r="33254" spans="6:8" ht="13.5">
      <c r="F33254" s="156" t="s">
        <v>5416</v>
      </c>
      <c r="H33254">
        <v>87248</v>
      </c>
    </row>
    <row r="33255" spans="6:8" ht="13.5">
      <c r="F33255" s="156" t="s">
        <v>5416</v>
      </c>
      <c r="H33255">
        <v>87248</v>
      </c>
    </row>
    <row r="33256" spans="6:8" ht="13.5">
      <c r="F33256" s="156" t="s">
        <v>5416</v>
      </c>
      <c r="H33256">
        <v>87248</v>
      </c>
    </row>
    <row r="33257" spans="6:8" ht="13.5">
      <c r="F33257" s="156" t="s">
        <v>5416</v>
      </c>
      <c r="H33257">
        <v>87248</v>
      </c>
    </row>
    <row r="33258" spans="6:8" ht="13.5">
      <c r="F33258" s="156" t="s">
        <v>5416</v>
      </c>
      <c r="H33258">
        <v>87248</v>
      </c>
    </row>
    <row r="33259" spans="6:8" ht="13.5">
      <c r="F33259" s="156" t="s">
        <v>5417</v>
      </c>
      <c r="H33259">
        <v>87249</v>
      </c>
    </row>
    <row r="33260" spans="6:8" ht="13.5">
      <c r="F33260" s="156" t="s">
        <v>5417</v>
      </c>
      <c r="H33260">
        <v>87249</v>
      </c>
    </row>
    <row r="33261" spans="6:8" ht="13.5">
      <c r="F33261" s="156" t="s">
        <v>5417</v>
      </c>
      <c r="H33261">
        <v>87249</v>
      </c>
    </row>
    <row r="33262" spans="6:8" ht="13.5">
      <c r="F33262" s="156" t="s">
        <v>5417</v>
      </c>
      <c r="H33262">
        <v>87249</v>
      </c>
    </row>
    <row r="33263" spans="6:8" ht="13.5">
      <c r="F33263" s="156" t="s">
        <v>5417</v>
      </c>
      <c r="H33263">
        <v>87249</v>
      </c>
    </row>
    <row r="33264" spans="6:8" ht="13.5">
      <c r="F33264" s="156" t="s">
        <v>5417</v>
      </c>
      <c r="H33264">
        <v>87249</v>
      </c>
    </row>
    <row r="33265" spans="6:8" ht="13.5">
      <c r="F33265" s="156" t="s">
        <v>5418</v>
      </c>
      <c r="H33265">
        <v>87250</v>
      </c>
    </row>
    <row r="33266" spans="6:8" ht="13.5">
      <c r="F33266" s="156" t="s">
        <v>5418</v>
      </c>
      <c r="H33266">
        <v>87250</v>
      </c>
    </row>
    <row r="33267" spans="6:8" ht="13.5">
      <c r="F33267" s="156" t="s">
        <v>5418</v>
      </c>
      <c r="H33267">
        <v>87250</v>
      </c>
    </row>
    <row r="33268" spans="6:8" ht="13.5">
      <c r="F33268" s="156" t="s">
        <v>5418</v>
      </c>
      <c r="H33268">
        <v>87250</v>
      </c>
    </row>
    <row r="33269" spans="6:8" ht="13.5">
      <c r="F33269" s="156" t="s">
        <v>5418</v>
      </c>
      <c r="H33269">
        <v>87250</v>
      </c>
    </row>
    <row r="33270" spans="6:8" ht="13.5">
      <c r="F33270" s="156" t="s">
        <v>5418</v>
      </c>
      <c r="H33270">
        <v>87250</v>
      </c>
    </row>
    <row r="33271" spans="6:8" ht="13.5">
      <c r="F33271" s="156" t="s">
        <v>5419</v>
      </c>
      <c r="H33271">
        <v>87251</v>
      </c>
    </row>
    <row r="33272" spans="6:8" ht="13.5">
      <c r="F33272" s="156" t="s">
        <v>5419</v>
      </c>
      <c r="H33272">
        <v>87251</v>
      </c>
    </row>
    <row r="33273" spans="6:8" ht="13.5">
      <c r="F33273" s="156" t="s">
        <v>5419</v>
      </c>
      <c r="H33273">
        <v>87251</v>
      </c>
    </row>
    <row r="33274" spans="6:8" ht="13.5">
      <c r="F33274" s="156" t="s">
        <v>5419</v>
      </c>
      <c r="H33274">
        <v>87251</v>
      </c>
    </row>
    <row r="33275" spans="6:8" ht="13.5">
      <c r="F33275" s="156" t="s">
        <v>5419</v>
      </c>
      <c r="H33275">
        <v>87251</v>
      </c>
    </row>
    <row r="33276" spans="6:8" ht="13.5">
      <c r="F33276" s="156" t="s">
        <v>5419</v>
      </c>
      <c r="H33276">
        <v>87251</v>
      </c>
    </row>
    <row r="33277" spans="6:8" ht="13.5">
      <c r="F33277" s="156" t="s">
        <v>5420</v>
      </c>
      <c r="H33277">
        <v>87255</v>
      </c>
    </row>
    <row r="33278" spans="6:8" ht="13.5">
      <c r="F33278" s="156" t="s">
        <v>5420</v>
      </c>
      <c r="H33278">
        <v>87255</v>
      </c>
    </row>
    <row r="33279" spans="6:8" ht="13.5">
      <c r="F33279" s="156" t="s">
        <v>5420</v>
      </c>
      <c r="H33279">
        <v>87255</v>
      </c>
    </row>
    <row r="33280" spans="6:8" ht="13.5">
      <c r="F33280" s="156" t="s">
        <v>5420</v>
      </c>
      <c r="H33280">
        <v>87255</v>
      </c>
    </row>
    <row r="33281" spans="6:8" ht="13.5">
      <c r="F33281" s="156" t="s">
        <v>5420</v>
      </c>
      <c r="H33281">
        <v>87255</v>
      </c>
    </row>
    <row r="33282" spans="6:8" ht="13.5">
      <c r="F33282" s="156" t="s">
        <v>5420</v>
      </c>
      <c r="H33282">
        <v>87255</v>
      </c>
    </row>
    <row r="33283" spans="6:8" ht="13.5">
      <c r="F33283" s="156" t="s">
        <v>5421</v>
      </c>
      <c r="H33283">
        <v>87256</v>
      </c>
    </row>
    <row r="33284" spans="6:8" ht="13.5">
      <c r="F33284" s="156" t="s">
        <v>5421</v>
      </c>
      <c r="H33284">
        <v>87256</v>
      </c>
    </row>
    <row r="33285" spans="6:8" ht="13.5">
      <c r="F33285" s="156" t="s">
        <v>5421</v>
      </c>
      <c r="H33285">
        <v>87256</v>
      </c>
    </row>
    <row r="33286" spans="6:8" ht="13.5">
      <c r="F33286" s="156" t="s">
        <v>5421</v>
      </c>
      <c r="H33286">
        <v>87256</v>
      </c>
    </row>
    <row r="33287" spans="6:8" ht="13.5">
      <c r="F33287" s="156" t="s">
        <v>5421</v>
      </c>
      <c r="H33287">
        <v>87256</v>
      </c>
    </row>
    <row r="33288" spans="6:8" ht="13.5">
      <c r="F33288" s="156" t="s">
        <v>5421</v>
      </c>
      <c r="H33288">
        <v>87256</v>
      </c>
    </row>
    <row r="33289" spans="6:8" ht="13.5">
      <c r="F33289" s="156" t="s">
        <v>5422</v>
      </c>
      <c r="H33289">
        <v>87257</v>
      </c>
    </row>
    <row r="33290" spans="6:8" ht="13.5">
      <c r="F33290" s="156" t="s">
        <v>5422</v>
      </c>
      <c r="H33290">
        <v>87257</v>
      </c>
    </row>
    <row r="33291" spans="6:8" ht="13.5">
      <c r="F33291" s="156" t="s">
        <v>5422</v>
      </c>
      <c r="H33291">
        <v>87257</v>
      </c>
    </row>
    <row r="33292" spans="6:8" ht="13.5">
      <c r="F33292" s="156" t="s">
        <v>5422</v>
      </c>
      <c r="H33292">
        <v>87257</v>
      </c>
    </row>
    <row r="33293" spans="6:8" ht="13.5">
      <c r="F33293" s="156" t="s">
        <v>5422</v>
      </c>
      <c r="H33293">
        <v>87257</v>
      </c>
    </row>
    <row r="33294" spans="6:8" ht="13.5">
      <c r="F33294" s="156" t="s">
        <v>5422</v>
      </c>
      <c r="H33294">
        <v>87257</v>
      </c>
    </row>
    <row r="33295" spans="6:8" ht="13.5">
      <c r="F33295" s="156" t="s">
        <v>5423</v>
      </c>
      <c r="H33295">
        <v>87258</v>
      </c>
    </row>
    <row r="33296" spans="6:8" ht="13.5">
      <c r="F33296" s="156" t="s">
        <v>5423</v>
      </c>
      <c r="H33296">
        <v>87258</v>
      </c>
    </row>
    <row r="33297" spans="6:8" ht="13.5">
      <c r="F33297" s="156" t="s">
        <v>5423</v>
      </c>
      <c r="H33297">
        <v>87258</v>
      </c>
    </row>
    <row r="33298" spans="6:8" ht="13.5">
      <c r="F33298" s="156" t="s">
        <v>5423</v>
      </c>
      <c r="H33298">
        <v>87258</v>
      </c>
    </row>
    <row r="33299" spans="6:8" ht="13.5">
      <c r="F33299" s="156" t="s">
        <v>5423</v>
      </c>
      <c r="H33299">
        <v>87258</v>
      </c>
    </row>
    <row r="33300" spans="6:8" ht="13.5">
      <c r="F33300" s="156" t="s">
        <v>5423</v>
      </c>
      <c r="H33300">
        <v>87258</v>
      </c>
    </row>
    <row r="33301" spans="6:8" ht="13.5">
      <c r="F33301" s="156" t="s">
        <v>5424</v>
      </c>
      <c r="H33301">
        <v>87259</v>
      </c>
    </row>
    <row r="33302" spans="6:8" ht="13.5">
      <c r="F33302" s="156" t="s">
        <v>5424</v>
      </c>
      <c r="H33302">
        <v>87259</v>
      </c>
    </row>
    <row r="33303" spans="6:8" ht="13.5">
      <c r="F33303" s="156" t="s">
        <v>5424</v>
      </c>
      <c r="H33303">
        <v>87259</v>
      </c>
    </row>
    <row r="33304" spans="6:8" ht="13.5">
      <c r="F33304" s="156" t="s">
        <v>5424</v>
      </c>
      <c r="H33304">
        <v>87259</v>
      </c>
    </row>
    <row r="33305" spans="6:8" ht="13.5">
      <c r="F33305" s="156" t="s">
        <v>5424</v>
      </c>
      <c r="H33305">
        <v>87259</v>
      </c>
    </row>
    <row r="33306" spans="6:8" ht="13.5">
      <c r="F33306" s="156" t="s">
        <v>5424</v>
      </c>
      <c r="H33306">
        <v>87259</v>
      </c>
    </row>
    <row r="33307" spans="6:8" ht="13.5">
      <c r="F33307" s="156" t="s">
        <v>5425</v>
      </c>
      <c r="H33307">
        <v>87260</v>
      </c>
    </row>
    <row r="33308" spans="6:8" ht="13.5">
      <c r="F33308" s="156" t="s">
        <v>5425</v>
      </c>
      <c r="H33308">
        <v>87260</v>
      </c>
    </row>
    <row r="33309" spans="6:8" ht="13.5">
      <c r="F33309" s="156" t="s">
        <v>5425</v>
      </c>
      <c r="H33309">
        <v>87260</v>
      </c>
    </row>
    <row r="33310" spans="6:8" ht="13.5">
      <c r="F33310" s="156" t="s">
        <v>5425</v>
      </c>
      <c r="H33310">
        <v>87260</v>
      </c>
    </row>
    <row r="33311" spans="6:8" ht="13.5">
      <c r="F33311" s="156" t="s">
        <v>5425</v>
      </c>
      <c r="H33311">
        <v>87260</v>
      </c>
    </row>
    <row r="33312" spans="6:8" ht="13.5">
      <c r="F33312" s="156" t="s">
        <v>5425</v>
      </c>
      <c r="H33312">
        <v>87260</v>
      </c>
    </row>
    <row r="33313" spans="6:8" ht="13.5">
      <c r="F33313" s="156" t="s">
        <v>5426</v>
      </c>
      <c r="H33313">
        <v>87261</v>
      </c>
    </row>
    <row r="33314" spans="6:8" ht="13.5">
      <c r="F33314" s="156" t="s">
        <v>5426</v>
      </c>
      <c r="H33314">
        <v>87261</v>
      </c>
    </row>
    <row r="33315" spans="6:8" ht="13.5">
      <c r="F33315" s="156" t="s">
        <v>5426</v>
      </c>
      <c r="H33315">
        <v>87261</v>
      </c>
    </row>
    <row r="33316" spans="6:8" ht="13.5">
      <c r="F33316" s="156" t="s">
        <v>5426</v>
      </c>
      <c r="H33316">
        <v>87261</v>
      </c>
    </row>
    <row r="33317" spans="6:8" ht="13.5">
      <c r="F33317" s="156" t="s">
        <v>5426</v>
      </c>
      <c r="H33317">
        <v>87261</v>
      </c>
    </row>
    <row r="33318" spans="6:8" ht="13.5">
      <c r="F33318" s="156" t="s">
        <v>5426</v>
      </c>
      <c r="H33318">
        <v>87261</v>
      </c>
    </row>
    <row r="33319" spans="6:8" ht="13.5">
      <c r="F33319" s="156" t="s">
        <v>5427</v>
      </c>
      <c r="H33319">
        <v>87262</v>
      </c>
    </row>
    <row r="33320" spans="6:8" ht="13.5">
      <c r="F33320" s="156" t="s">
        <v>5427</v>
      </c>
      <c r="H33320">
        <v>87262</v>
      </c>
    </row>
    <row r="33321" spans="6:8" ht="13.5">
      <c r="F33321" s="156" t="s">
        <v>5427</v>
      </c>
      <c r="H33321">
        <v>87262</v>
      </c>
    </row>
    <row r="33322" spans="6:8" ht="13.5">
      <c r="F33322" s="156" t="s">
        <v>5427</v>
      </c>
      <c r="H33322">
        <v>87262</v>
      </c>
    </row>
    <row r="33323" spans="6:8" ht="13.5">
      <c r="F33323" s="156" t="s">
        <v>5427</v>
      </c>
      <c r="H33323">
        <v>87262</v>
      </c>
    </row>
    <row r="33324" spans="6:8" ht="13.5">
      <c r="F33324" s="156" t="s">
        <v>5427</v>
      </c>
      <c r="H33324">
        <v>87262</v>
      </c>
    </row>
    <row r="33325" spans="6:8" ht="13.5">
      <c r="F33325" s="156" t="s">
        <v>5428</v>
      </c>
      <c r="H33325">
        <v>87263</v>
      </c>
    </row>
    <row r="33326" spans="6:8" ht="13.5">
      <c r="F33326" s="156" t="s">
        <v>5428</v>
      </c>
      <c r="H33326">
        <v>87263</v>
      </c>
    </row>
    <row r="33327" spans="6:8" ht="13.5">
      <c r="F33327" s="156" t="s">
        <v>5428</v>
      </c>
      <c r="H33327">
        <v>87263</v>
      </c>
    </row>
    <row r="33328" spans="6:8" ht="13.5">
      <c r="F33328" s="156" t="s">
        <v>5428</v>
      </c>
      <c r="H33328">
        <v>87263</v>
      </c>
    </row>
    <row r="33329" spans="6:8" ht="13.5">
      <c r="F33329" s="156" t="s">
        <v>5428</v>
      </c>
      <c r="H33329">
        <v>87263</v>
      </c>
    </row>
    <row r="33330" spans="6:8" ht="13.5">
      <c r="F33330" s="156" t="s">
        <v>5428</v>
      </c>
      <c r="H33330">
        <v>87263</v>
      </c>
    </row>
    <row r="33331" spans="6:8" ht="13.5">
      <c r="F33331" s="156" t="s">
        <v>5429</v>
      </c>
      <c r="H33331">
        <v>89046</v>
      </c>
    </row>
    <row r="33332" spans="6:8" ht="13.5">
      <c r="F33332" s="156" t="s">
        <v>5429</v>
      </c>
      <c r="H33332">
        <v>89046</v>
      </c>
    </row>
    <row r="33333" spans="6:8" ht="13.5">
      <c r="F33333" s="156" t="s">
        <v>5429</v>
      </c>
      <c r="H33333">
        <v>89046</v>
      </c>
    </row>
    <row r="33334" spans="6:8" ht="13.5">
      <c r="F33334" s="156" t="s">
        <v>5429</v>
      </c>
      <c r="H33334">
        <v>89046</v>
      </c>
    </row>
    <row r="33335" spans="6:8" ht="13.5">
      <c r="F33335" s="156" t="s">
        <v>5430</v>
      </c>
      <c r="H33335">
        <v>89171</v>
      </c>
    </row>
    <row r="33336" spans="6:8" ht="13.5">
      <c r="F33336" s="156" t="s">
        <v>5430</v>
      </c>
      <c r="H33336">
        <v>89171</v>
      </c>
    </row>
    <row r="33337" spans="6:8" ht="13.5">
      <c r="F33337" s="156" t="s">
        <v>5430</v>
      </c>
      <c r="H33337">
        <v>89171</v>
      </c>
    </row>
    <row r="33338" spans="6:8" ht="13.5">
      <c r="F33338" s="156" t="s">
        <v>5430</v>
      </c>
      <c r="H33338">
        <v>89171</v>
      </c>
    </row>
    <row r="33339" spans="6:8" ht="13.5">
      <c r="F33339" s="156" t="s">
        <v>5431</v>
      </c>
      <c r="H33339">
        <v>93389</v>
      </c>
    </row>
    <row r="33340" spans="6:8" ht="13.5">
      <c r="F33340" s="156" t="s">
        <v>5431</v>
      </c>
      <c r="H33340">
        <v>93389</v>
      </c>
    </row>
    <row r="33341" spans="6:8" ht="13.5">
      <c r="F33341" s="156" t="s">
        <v>5431</v>
      </c>
      <c r="H33341">
        <v>93389</v>
      </c>
    </row>
    <row r="33342" spans="6:8" ht="13.5">
      <c r="F33342" s="156" t="s">
        <v>5431</v>
      </c>
      <c r="H33342">
        <v>93389</v>
      </c>
    </row>
    <row r="33343" spans="6:8" ht="13.5">
      <c r="F33343" s="156" t="s">
        <v>5431</v>
      </c>
      <c r="H33343">
        <v>93389</v>
      </c>
    </row>
    <row r="33344" spans="6:8" ht="13.5">
      <c r="F33344" s="156" t="s">
        <v>5431</v>
      </c>
      <c r="H33344">
        <v>93389</v>
      </c>
    </row>
    <row r="33345" spans="6:8" ht="13.5">
      <c r="F33345" s="156" t="s">
        <v>5432</v>
      </c>
      <c r="H33345">
        <v>93390</v>
      </c>
    </row>
    <row r="33346" spans="6:8" ht="13.5">
      <c r="F33346" s="156" t="s">
        <v>5432</v>
      </c>
      <c r="H33346">
        <v>93390</v>
      </c>
    </row>
    <row r="33347" spans="6:8" ht="13.5">
      <c r="F33347" s="156" t="s">
        <v>5432</v>
      </c>
      <c r="H33347">
        <v>93390</v>
      </c>
    </row>
    <row r="33348" spans="6:8" ht="13.5">
      <c r="F33348" s="156" t="s">
        <v>5432</v>
      </c>
      <c r="H33348">
        <v>93390</v>
      </c>
    </row>
    <row r="33349" spans="6:8" ht="13.5">
      <c r="F33349" s="156" t="s">
        <v>5432</v>
      </c>
      <c r="H33349">
        <v>93390</v>
      </c>
    </row>
    <row r="33350" spans="6:8" ht="13.5">
      <c r="F33350" s="156" t="s">
        <v>5432</v>
      </c>
      <c r="H33350">
        <v>93390</v>
      </c>
    </row>
    <row r="33351" spans="6:8" ht="13.5">
      <c r="F33351" s="156" t="s">
        <v>5433</v>
      </c>
      <c r="H33351">
        <v>93391</v>
      </c>
    </row>
    <row r="33352" spans="6:8" ht="13.5">
      <c r="F33352" s="156" t="s">
        <v>5433</v>
      </c>
      <c r="H33352">
        <v>93391</v>
      </c>
    </row>
    <row r="33353" spans="6:8" ht="13.5">
      <c r="F33353" s="156" t="s">
        <v>5433</v>
      </c>
      <c r="H33353">
        <v>93391</v>
      </c>
    </row>
    <row r="33354" spans="6:8" ht="13.5">
      <c r="F33354" s="156" t="s">
        <v>5433</v>
      </c>
      <c r="H33354">
        <v>93391</v>
      </c>
    </row>
    <row r="33355" spans="6:8" ht="13.5">
      <c r="F33355" s="156" t="s">
        <v>5433</v>
      </c>
      <c r="H33355">
        <v>93391</v>
      </c>
    </row>
    <row r="33356" spans="6:8" ht="13.5">
      <c r="F33356" s="156" t="s">
        <v>5433</v>
      </c>
      <c r="H33356">
        <v>93391</v>
      </c>
    </row>
    <row r="33357" spans="6:8" ht="13.5">
      <c r="F33357" s="156" t="s">
        <v>5434</v>
      </c>
      <c r="H33357">
        <v>98670</v>
      </c>
    </row>
    <row r="33358" spans="6:8" ht="13.5">
      <c r="F33358" s="156" t="s">
        <v>5434</v>
      </c>
      <c r="H33358">
        <v>98670</v>
      </c>
    </row>
    <row r="33359" spans="6:8" ht="13.5">
      <c r="F33359" s="156" t="s">
        <v>5434</v>
      </c>
      <c r="H33359">
        <v>98670</v>
      </c>
    </row>
    <row r="33360" spans="6:8" ht="13.5">
      <c r="F33360" s="156" t="s">
        <v>5434</v>
      </c>
      <c r="H33360">
        <v>98670</v>
      </c>
    </row>
    <row r="33361" spans="6:8" ht="13.5">
      <c r="F33361" s="156" t="s">
        <v>5434</v>
      </c>
      <c r="H33361">
        <v>98670</v>
      </c>
    </row>
    <row r="33362" spans="6:8" ht="13.5">
      <c r="F33362" s="156" t="s">
        <v>5434</v>
      </c>
      <c r="H33362">
        <v>98670</v>
      </c>
    </row>
    <row r="33363" spans="6:8" ht="13.5">
      <c r="F33363" s="156" t="s">
        <v>5434</v>
      </c>
      <c r="H33363">
        <v>98670</v>
      </c>
    </row>
    <row r="33364" spans="6:8" ht="13.5">
      <c r="F33364" s="156" t="s">
        <v>5435</v>
      </c>
      <c r="H33364">
        <v>98671</v>
      </c>
    </row>
    <row r="33365" spans="6:8" ht="13.5">
      <c r="F33365" s="156" t="s">
        <v>5435</v>
      </c>
      <c r="H33365">
        <v>98671</v>
      </c>
    </row>
    <row r="33366" spans="6:8" ht="13.5">
      <c r="F33366" s="156" t="s">
        <v>5435</v>
      </c>
      <c r="H33366">
        <v>98671</v>
      </c>
    </row>
    <row r="33367" spans="6:8" ht="13.5">
      <c r="F33367" s="156" t="s">
        <v>5435</v>
      </c>
      <c r="H33367">
        <v>98671</v>
      </c>
    </row>
    <row r="33368" spans="6:8" ht="13.5">
      <c r="F33368" s="156" t="s">
        <v>5435</v>
      </c>
      <c r="H33368">
        <v>98671</v>
      </c>
    </row>
    <row r="33369" spans="6:8" ht="13.5">
      <c r="F33369" s="156" t="s">
        <v>5435</v>
      </c>
      <c r="H33369">
        <v>98671</v>
      </c>
    </row>
    <row r="33370" spans="6:8" ht="13.5">
      <c r="F33370" s="156" t="s">
        <v>5436</v>
      </c>
      <c r="H33370">
        <v>98672</v>
      </c>
    </row>
    <row r="33371" spans="6:8" ht="13.5">
      <c r="F33371" s="156" t="s">
        <v>5436</v>
      </c>
      <c r="H33371">
        <v>98672</v>
      </c>
    </row>
    <row r="33372" spans="6:8" ht="13.5">
      <c r="F33372" s="156" t="s">
        <v>5436</v>
      </c>
      <c r="H33372">
        <v>98672</v>
      </c>
    </row>
    <row r="33373" spans="6:8" ht="13.5">
      <c r="F33373" s="156" t="s">
        <v>5436</v>
      </c>
      <c r="H33373">
        <v>98672</v>
      </c>
    </row>
    <row r="33374" spans="6:8" ht="13.5">
      <c r="F33374" s="156" t="s">
        <v>5436</v>
      </c>
      <c r="H33374">
        <v>98672</v>
      </c>
    </row>
    <row r="33375" spans="6:8" ht="13.5">
      <c r="F33375" s="156" t="s">
        <v>5436</v>
      </c>
      <c r="H33375">
        <v>98672</v>
      </c>
    </row>
    <row r="33376" spans="6:8" ht="13.5">
      <c r="F33376" s="156" t="s">
        <v>5437</v>
      </c>
      <c r="H33376">
        <v>98673</v>
      </c>
    </row>
    <row r="33377" spans="6:8" ht="13.5">
      <c r="F33377" s="156" t="s">
        <v>5437</v>
      </c>
      <c r="H33377">
        <v>98673</v>
      </c>
    </row>
    <row r="33378" spans="6:8" ht="13.5">
      <c r="F33378" s="156" t="s">
        <v>5437</v>
      </c>
      <c r="H33378">
        <v>98673</v>
      </c>
    </row>
    <row r="33379" spans="6:8" ht="13.5">
      <c r="F33379" s="156" t="s">
        <v>5437</v>
      </c>
      <c r="H33379">
        <v>98673</v>
      </c>
    </row>
    <row r="33380" spans="6:8" ht="13.5">
      <c r="F33380" s="156" t="s">
        <v>5437</v>
      </c>
      <c r="H33380">
        <v>98673</v>
      </c>
    </row>
    <row r="33381" spans="6:8" ht="13.5">
      <c r="F33381" s="156" t="s">
        <v>5437</v>
      </c>
      <c r="H33381">
        <v>98673</v>
      </c>
    </row>
    <row r="33382" spans="6:8" ht="13.5">
      <c r="F33382" s="156" t="s">
        <v>5437</v>
      </c>
      <c r="H33382">
        <v>98673</v>
      </c>
    </row>
    <row r="33383" spans="6:8" ht="13.5">
      <c r="F33383" s="156" t="s">
        <v>5438</v>
      </c>
      <c r="H33383">
        <v>98678</v>
      </c>
    </row>
    <row r="33384" spans="6:8" ht="13.5">
      <c r="F33384" s="156" t="s">
        <v>5438</v>
      </c>
      <c r="H33384">
        <v>98678</v>
      </c>
    </row>
    <row r="33385" spans="6:8" ht="13.5">
      <c r="F33385" s="156" t="s">
        <v>5438</v>
      </c>
      <c r="H33385">
        <v>98678</v>
      </c>
    </row>
    <row r="33386" spans="6:8" ht="13.5">
      <c r="F33386" s="156" t="s">
        <v>5438</v>
      </c>
      <c r="H33386">
        <v>98678</v>
      </c>
    </row>
    <row r="33387" spans="6:8" ht="13.5">
      <c r="F33387" s="156" t="s">
        <v>5439</v>
      </c>
      <c r="H33387">
        <v>98679</v>
      </c>
    </row>
    <row r="33388" spans="6:8" ht="13.5">
      <c r="F33388" s="156" t="s">
        <v>5439</v>
      </c>
      <c r="H33388">
        <v>98679</v>
      </c>
    </row>
    <row r="33389" spans="6:8" ht="13.5">
      <c r="F33389" s="156" t="s">
        <v>5439</v>
      </c>
      <c r="H33389">
        <v>98679</v>
      </c>
    </row>
    <row r="33390" spans="6:8" ht="13.5">
      <c r="F33390" s="156" t="s">
        <v>5439</v>
      </c>
      <c r="H33390">
        <v>98679</v>
      </c>
    </row>
    <row r="33391" spans="6:8" ht="13.5">
      <c r="F33391" s="156" t="s">
        <v>5439</v>
      </c>
      <c r="H33391">
        <v>98679</v>
      </c>
    </row>
    <row r="33392" spans="6:8" ht="13.5">
      <c r="F33392" s="156" t="s">
        <v>5439</v>
      </c>
      <c r="H33392">
        <v>98679</v>
      </c>
    </row>
    <row r="33393" spans="6:8" ht="13.5">
      <c r="F33393" s="156" t="s">
        <v>5440</v>
      </c>
      <c r="H33393">
        <v>98680</v>
      </c>
    </row>
    <row r="33394" spans="6:8" ht="13.5">
      <c r="F33394" s="156" t="s">
        <v>5440</v>
      </c>
      <c r="H33394">
        <v>98680</v>
      </c>
    </row>
    <row r="33395" spans="6:8" ht="13.5">
      <c r="F33395" s="156" t="s">
        <v>5440</v>
      </c>
      <c r="H33395">
        <v>98680</v>
      </c>
    </row>
    <row r="33396" spans="6:8" ht="13.5">
      <c r="F33396" s="156" t="s">
        <v>5440</v>
      </c>
      <c r="H33396">
        <v>98680</v>
      </c>
    </row>
    <row r="33397" spans="6:8" ht="13.5">
      <c r="F33397" s="156" t="s">
        <v>5440</v>
      </c>
      <c r="H33397">
        <v>98680</v>
      </c>
    </row>
    <row r="33398" spans="6:8" ht="13.5">
      <c r="F33398" s="156" t="s">
        <v>5440</v>
      </c>
      <c r="H33398">
        <v>98680</v>
      </c>
    </row>
    <row r="33399" spans="6:8" ht="13.5">
      <c r="F33399" s="156" t="s">
        <v>5441</v>
      </c>
      <c r="H33399">
        <v>98681</v>
      </c>
    </row>
    <row r="33400" spans="6:8" ht="13.5">
      <c r="F33400" s="156" t="s">
        <v>5441</v>
      </c>
      <c r="H33400">
        <v>98681</v>
      </c>
    </row>
    <row r="33401" spans="6:8" ht="13.5">
      <c r="F33401" s="156" t="s">
        <v>5441</v>
      </c>
      <c r="H33401">
        <v>98681</v>
      </c>
    </row>
    <row r="33402" spans="6:8" ht="13.5">
      <c r="F33402" s="156" t="s">
        <v>5441</v>
      </c>
      <c r="H33402">
        <v>98681</v>
      </c>
    </row>
    <row r="33403" spans="6:8" ht="13.5">
      <c r="F33403" s="156" t="s">
        <v>5441</v>
      </c>
      <c r="H33403">
        <v>98681</v>
      </c>
    </row>
    <row r="33404" spans="6:8" ht="13.5">
      <c r="F33404" s="156" t="s">
        <v>5442</v>
      </c>
      <c r="H33404">
        <v>98682</v>
      </c>
    </row>
    <row r="33405" spans="6:8" ht="13.5">
      <c r="F33405" s="156" t="s">
        <v>5442</v>
      </c>
      <c r="H33405">
        <v>98682</v>
      </c>
    </row>
    <row r="33406" spans="6:8" ht="13.5">
      <c r="F33406" s="156" t="s">
        <v>5442</v>
      </c>
      <c r="H33406">
        <v>98682</v>
      </c>
    </row>
    <row r="33407" spans="6:8" ht="13.5">
      <c r="F33407" s="156" t="s">
        <v>5442</v>
      </c>
      <c r="H33407">
        <v>98682</v>
      </c>
    </row>
    <row r="33408" spans="6:8" ht="13.5">
      <c r="F33408" s="156" t="s">
        <v>5442</v>
      </c>
      <c r="H33408">
        <v>98682</v>
      </c>
    </row>
    <row r="33409" spans="6:8" ht="13.5">
      <c r="F33409" s="156" t="s">
        <v>5443</v>
      </c>
      <c r="H33409">
        <v>98685</v>
      </c>
    </row>
    <row r="33410" spans="6:8" ht="13.5">
      <c r="F33410" s="156" t="s">
        <v>5443</v>
      </c>
      <c r="H33410">
        <v>98685</v>
      </c>
    </row>
    <row r="33411" spans="6:8" ht="13.5">
      <c r="F33411" s="156" t="s">
        <v>5443</v>
      </c>
      <c r="H33411">
        <v>98685</v>
      </c>
    </row>
    <row r="33412" spans="6:8" ht="13.5">
      <c r="F33412" s="156" t="s">
        <v>5443</v>
      </c>
      <c r="H33412">
        <v>98685</v>
      </c>
    </row>
    <row r="33413" spans="6:8" ht="13.5">
      <c r="F33413" s="156" t="s">
        <v>5443</v>
      </c>
      <c r="H33413">
        <v>98685</v>
      </c>
    </row>
    <row r="33414" spans="6:8" ht="13.5">
      <c r="F33414" s="156" t="s">
        <v>5443</v>
      </c>
      <c r="H33414">
        <v>98685</v>
      </c>
    </row>
    <row r="33415" spans="6:8" ht="13.5">
      <c r="F33415" s="156" t="s">
        <v>5444</v>
      </c>
      <c r="H33415">
        <v>98686</v>
      </c>
    </row>
    <row r="33416" spans="6:8" ht="13.5">
      <c r="F33416" s="156" t="s">
        <v>5444</v>
      </c>
      <c r="H33416">
        <v>98686</v>
      </c>
    </row>
    <row r="33417" spans="6:8" ht="13.5">
      <c r="F33417" s="156" t="s">
        <v>5444</v>
      </c>
      <c r="H33417">
        <v>98686</v>
      </c>
    </row>
    <row r="33418" spans="6:8" ht="13.5">
      <c r="F33418" s="156" t="s">
        <v>5444</v>
      </c>
      <c r="H33418">
        <v>98686</v>
      </c>
    </row>
    <row r="33419" spans="6:8" ht="13.5">
      <c r="F33419" s="156" t="s">
        <v>5444</v>
      </c>
      <c r="H33419">
        <v>98686</v>
      </c>
    </row>
    <row r="33420" spans="6:8" ht="13.5">
      <c r="F33420" s="156" t="s">
        <v>5444</v>
      </c>
      <c r="H33420">
        <v>98686</v>
      </c>
    </row>
    <row r="33421" spans="6:8" ht="13.5">
      <c r="F33421" s="156" t="s">
        <v>5444</v>
      </c>
      <c r="H33421">
        <v>98686</v>
      </c>
    </row>
    <row r="33422" spans="6:8" ht="13.5">
      <c r="F33422" s="156" t="s">
        <v>5445</v>
      </c>
      <c r="H33422">
        <v>98688</v>
      </c>
    </row>
    <row r="33423" spans="6:8" ht="13.5">
      <c r="F33423" s="156" t="s">
        <v>5445</v>
      </c>
      <c r="H33423">
        <v>98688</v>
      </c>
    </row>
    <row r="33424" spans="6:8" ht="13.5">
      <c r="F33424" s="156" t="s">
        <v>5445</v>
      </c>
      <c r="H33424">
        <v>98688</v>
      </c>
    </row>
    <row r="33425" spans="6:8" ht="13.5">
      <c r="F33425" s="156" t="s">
        <v>5445</v>
      </c>
      <c r="H33425">
        <v>98688</v>
      </c>
    </row>
    <row r="33426" spans="6:8" ht="13.5">
      <c r="F33426" s="156" t="s">
        <v>5445</v>
      </c>
      <c r="H33426">
        <v>98688</v>
      </c>
    </row>
    <row r="33427" spans="6:8" ht="13.5">
      <c r="F33427" s="156" t="s">
        <v>5446</v>
      </c>
      <c r="H33427">
        <v>98689</v>
      </c>
    </row>
    <row r="33428" spans="6:8" ht="13.5">
      <c r="F33428" s="156" t="s">
        <v>5446</v>
      </c>
      <c r="H33428">
        <v>98689</v>
      </c>
    </row>
    <row r="33429" spans="6:8" ht="13.5">
      <c r="F33429" s="156" t="s">
        <v>5446</v>
      </c>
      <c r="H33429">
        <v>98689</v>
      </c>
    </row>
    <row r="33430" spans="6:8" ht="13.5">
      <c r="F33430" s="156" t="s">
        <v>5446</v>
      </c>
      <c r="H33430">
        <v>98689</v>
      </c>
    </row>
    <row r="33431" spans="6:8" ht="13.5">
      <c r="F33431" s="156" t="s">
        <v>5446</v>
      </c>
      <c r="H33431">
        <v>98689</v>
      </c>
    </row>
    <row r="33432" spans="6:8" ht="13.5">
      <c r="F33432" s="156" t="s">
        <v>5447</v>
      </c>
      <c r="H33432">
        <v>101090</v>
      </c>
    </row>
    <row r="33433" spans="6:8" ht="13.5">
      <c r="F33433" s="156" t="s">
        <v>5447</v>
      </c>
      <c r="H33433">
        <v>101090</v>
      </c>
    </row>
    <row r="33434" spans="6:8" ht="13.5">
      <c r="F33434" s="156" t="s">
        <v>5447</v>
      </c>
      <c r="H33434">
        <v>101090</v>
      </c>
    </row>
    <row r="33435" spans="6:8" ht="13.5">
      <c r="F33435" s="156" t="s">
        <v>5447</v>
      </c>
      <c r="H33435">
        <v>101090</v>
      </c>
    </row>
    <row r="33436" spans="6:8" ht="13.5">
      <c r="F33436" s="156" t="s">
        <v>5447</v>
      </c>
      <c r="H33436">
        <v>101090</v>
      </c>
    </row>
    <row r="33437" spans="6:8" ht="13.5">
      <c r="F33437" s="156" t="s">
        <v>5447</v>
      </c>
      <c r="H33437">
        <v>101090</v>
      </c>
    </row>
    <row r="33438" spans="6:8" ht="13.5">
      <c r="F33438" s="156" t="s">
        <v>5447</v>
      </c>
      <c r="H33438">
        <v>101090</v>
      </c>
    </row>
    <row r="33439" spans="6:8" ht="13.5">
      <c r="F33439" s="156" t="s">
        <v>5448</v>
      </c>
      <c r="H33439">
        <v>101091</v>
      </c>
    </row>
    <row r="33440" spans="6:8" ht="13.5">
      <c r="F33440" s="156" t="s">
        <v>5448</v>
      </c>
      <c r="H33440">
        <v>101091</v>
      </c>
    </row>
    <row r="33441" spans="6:8" ht="13.5">
      <c r="F33441" s="156" t="s">
        <v>5448</v>
      </c>
      <c r="H33441">
        <v>101091</v>
      </c>
    </row>
    <row r="33442" spans="6:8" ht="13.5">
      <c r="F33442" s="156" t="s">
        <v>5448</v>
      </c>
      <c r="H33442">
        <v>101091</v>
      </c>
    </row>
    <row r="33443" spans="6:8" ht="13.5">
      <c r="F33443" s="156" t="s">
        <v>5448</v>
      </c>
      <c r="H33443">
        <v>101091</v>
      </c>
    </row>
    <row r="33444" spans="6:8" ht="13.5">
      <c r="F33444" s="156" t="s">
        <v>5448</v>
      </c>
      <c r="H33444">
        <v>101091</v>
      </c>
    </row>
    <row r="33445" spans="6:8" ht="13.5">
      <c r="F33445" s="156" t="s">
        <v>5449</v>
      </c>
      <c r="H33445">
        <v>101725</v>
      </c>
    </row>
    <row r="33446" spans="6:8" ht="13.5">
      <c r="F33446" s="156" t="s">
        <v>5449</v>
      </c>
      <c r="H33446">
        <v>101725</v>
      </c>
    </row>
    <row r="33447" spans="6:8" ht="13.5">
      <c r="F33447" s="156" t="s">
        <v>5449</v>
      </c>
      <c r="H33447">
        <v>101725</v>
      </c>
    </row>
    <row r="33448" spans="6:8" ht="13.5">
      <c r="F33448" s="156" t="s">
        <v>5449</v>
      </c>
      <c r="H33448">
        <v>101725</v>
      </c>
    </row>
    <row r="33449" spans="6:8" ht="13.5">
      <c r="F33449" s="156" t="s">
        <v>5449</v>
      </c>
      <c r="H33449">
        <v>101725</v>
      </c>
    </row>
    <row r="33450" spans="6:8" ht="13.5">
      <c r="F33450" s="156" t="s">
        <v>5449</v>
      </c>
      <c r="H33450">
        <v>101725</v>
      </c>
    </row>
    <row r="33451" spans="6:8" ht="13.5">
      <c r="F33451" s="156" t="s">
        <v>5449</v>
      </c>
      <c r="H33451">
        <v>101725</v>
      </c>
    </row>
    <row r="33452" spans="6:8" ht="13.5">
      <c r="F33452" s="156" t="s">
        <v>5450</v>
      </c>
      <c r="H33452">
        <v>101726</v>
      </c>
    </row>
    <row r="33453" spans="6:8" ht="13.5">
      <c r="F33453" s="156" t="s">
        <v>5450</v>
      </c>
      <c r="H33453">
        <v>101726</v>
      </c>
    </row>
    <row r="33454" spans="6:8" ht="13.5">
      <c r="F33454" s="156" t="s">
        <v>5450</v>
      </c>
      <c r="H33454">
        <v>101726</v>
      </c>
    </row>
    <row r="33455" spans="6:8" ht="13.5">
      <c r="F33455" s="156" t="s">
        <v>5450</v>
      </c>
      <c r="H33455">
        <v>101726</v>
      </c>
    </row>
    <row r="33456" spans="6:8" ht="13.5">
      <c r="F33456" s="156" t="s">
        <v>5450</v>
      </c>
      <c r="H33456">
        <v>101726</v>
      </c>
    </row>
    <row r="33457" spans="6:8" ht="13.5">
      <c r="F33457" s="156" t="s">
        <v>5450</v>
      </c>
      <c r="H33457">
        <v>101726</v>
      </c>
    </row>
    <row r="33458" spans="6:8" ht="13.5">
      <c r="F33458" s="156" t="s">
        <v>5450</v>
      </c>
      <c r="H33458">
        <v>101726</v>
      </c>
    </row>
    <row r="33459" spans="6:8" ht="13.5">
      <c r="F33459" s="156" t="s">
        <v>5451</v>
      </c>
      <c r="H33459">
        <v>101731</v>
      </c>
    </row>
    <row r="33460" spans="6:8" ht="13.5">
      <c r="F33460" s="156" t="s">
        <v>5451</v>
      </c>
      <c r="H33460">
        <v>101731</v>
      </c>
    </row>
    <row r="33461" spans="6:8" ht="13.5">
      <c r="F33461" s="156" t="s">
        <v>5451</v>
      </c>
      <c r="H33461">
        <v>101731</v>
      </c>
    </row>
    <row r="33462" spans="6:8" ht="13.5">
      <c r="F33462" s="156" t="s">
        <v>5451</v>
      </c>
      <c r="H33462">
        <v>101731</v>
      </c>
    </row>
    <row r="33463" spans="6:8" ht="13.5">
      <c r="F33463" s="156" t="s">
        <v>5451</v>
      </c>
      <c r="H33463">
        <v>101731</v>
      </c>
    </row>
    <row r="33464" spans="6:8" ht="13.5">
      <c r="F33464" s="156" t="s">
        <v>5452</v>
      </c>
      <c r="H33464">
        <v>101732</v>
      </c>
    </row>
    <row r="33465" spans="6:8" ht="13.5">
      <c r="F33465" s="156" t="s">
        <v>5452</v>
      </c>
      <c r="H33465">
        <v>101732</v>
      </c>
    </row>
    <row r="33466" spans="6:8" ht="13.5">
      <c r="F33466" s="156" t="s">
        <v>5452</v>
      </c>
      <c r="H33466">
        <v>101732</v>
      </c>
    </row>
    <row r="33467" spans="6:8" ht="13.5">
      <c r="F33467" s="156" t="s">
        <v>5452</v>
      </c>
      <c r="H33467">
        <v>101732</v>
      </c>
    </row>
    <row r="33468" spans="6:8" ht="13.5">
      <c r="F33468" s="156" t="s">
        <v>5452</v>
      </c>
      <c r="H33468">
        <v>101732</v>
      </c>
    </row>
    <row r="33469" spans="6:8" ht="13.5">
      <c r="F33469" s="156" t="s">
        <v>5453</v>
      </c>
      <c r="H33469">
        <v>101752</v>
      </c>
    </row>
    <row r="33470" spans="6:8" ht="13.5">
      <c r="F33470" s="156" t="s">
        <v>5453</v>
      </c>
      <c r="H33470">
        <v>101752</v>
      </c>
    </row>
    <row r="33471" spans="6:8" ht="13.5">
      <c r="F33471" s="156" t="s">
        <v>5453</v>
      </c>
      <c r="H33471">
        <v>101752</v>
      </c>
    </row>
    <row r="33472" spans="6:8" ht="13.5">
      <c r="F33472" s="156" t="s">
        <v>5453</v>
      </c>
      <c r="H33472">
        <v>101752</v>
      </c>
    </row>
    <row r="33473" spans="6:8" ht="13.5">
      <c r="F33473" s="156" t="s">
        <v>5453</v>
      </c>
      <c r="H33473">
        <v>101752</v>
      </c>
    </row>
    <row r="33474" spans="6:8" ht="13.5">
      <c r="F33474" s="156" t="s">
        <v>5453</v>
      </c>
      <c r="H33474">
        <v>101752</v>
      </c>
    </row>
    <row r="33475" spans="6:8" ht="13.5">
      <c r="F33475" s="156" t="s">
        <v>5453</v>
      </c>
      <c r="H33475">
        <v>101752</v>
      </c>
    </row>
    <row r="33476" spans="6:8" ht="13.5">
      <c r="F33476" s="156" t="s">
        <v>5453</v>
      </c>
      <c r="H33476">
        <v>101752</v>
      </c>
    </row>
    <row r="33477" spans="6:8" ht="13.5">
      <c r="F33477" s="156" t="s">
        <v>5454</v>
      </c>
      <c r="H33477">
        <v>101094</v>
      </c>
    </row>
    <row r="33478" spans="6:8" ht="13.5">
      <c r="F33478" s="156" t="s">
        <v>5454</v>
      </c>
      <c r="H33478">
        <v>101094</v>
      </c>
    </row>
    <row r="33479" spans="6:8" ht="13.5">
      <c r="F33479" s="156" t="s">
        <v>5454</v>
      </c>
      <c r="H33479">
        <v>101094</v>
      </c>
    </row>
    <row r="33480" spans="6:8" ht="13.5">
      <c r="F33480" s="156" t="s">
        <v>5454</v>
      </c>
      <c r="H33480">
        <v>101094</v>
      </c>
    </row>
    <row r="33481" spans="6:8" ht="13.5">
      <c r="F33481" s="156" t="s">
        <v>5454</v>
      </c>
      <c r="H33481">
        <v>101094</v>
      </c>
    </row>
    <row r="33482" spans="6:8" ht="13.5">
      <c r="F33482" s="156" t="s">
        <v>5454</v>
      </c>
      <c r="H33482">
        <v>101094</v>
      </c>
    </row>
    <row r="33483" spans="6:8" ht="13.5">
      <c r="F33483" s="156" t="s">
        <v>5455</v>
      </c>
      <c r="H33483">
        <v>101727</v>
      </c>
    </row>
    <row r="33484" spans="6:8" ht="13.5">
      <c r="F33484" s="156" t="s">
        <v>5455</v>
      </c>
      <c r="H33484">
        <v>101727</v>
      </c>
    </row>
    <row r="33485" spans="6:8" ht="13.5">
      <c r="F33485" s="156" t="s">
        <v>5455</v>
      </c>
      <c r="H33485">
        <v>101727</v>
      </c>
    </row>
    <row r="33486" spans="6:8" ht="13.5">
      <c r="F33486" s="156" t="s">
        <v>5455</v>
      </c>
      <c r="H33486">
        <v>101727</v>
      </c>
    </row>
    <row r="33487" spans="6:8" ht="13.5">
      <c r="F33487" s="156" t="s">
        <v>5455</v>
      </c>
      <c r="H33487">
        <v>101727</v>
      </c>
    </row>
    <row r="33488" spans="6:8" ht="13.5">
      <c r="F33488" s="156" t="s">
        <v>5456</v>
      </c>
      <c r="H33488">
        <v>101733</v>
      </c>
    </row>
    <row r="33489" spans="6:8" ht="13.5">
      <c r="F33489" s="156" t="s">
        <v>5456</v>
      </c>
      <c r="H33489">
        <v>101733</v>
      </c>
    </row>
    <row r="33490" spans="6:8" ht="13.5">
      <c r="F33490" s="156" t="s">
        <v>5456</v>
      </c>
      <c r="H33490">
        <v>101733</v>
      </c>
    </row>
    <row r="33491" spans="6:8" ht="13.5">
      <c r="F33491" s="156" t="s">
        <v>5456</v>
      </c>
      <c r="H33491">
        <v>101733</v>
      </c>
    </row>
    <row r="33492" spans="6:8" ht="13.5">
      <c r="F33492" s="156" t="s">
        <v>5456</v>
      </c>
      <c r="H33492">
        <v>101733</v>
      </c>
    </row>
    <row r="33493" spans="6:8" ht="13.5">
      <c r="F33493" s="156" t="s">
        <v>5456</v>
      </c>
      <c r="H33493">
        <v>101733</v>
      </c>
    </row>
    <row r="33494" spans="6:8" ht="13.5">
      <c r="F33494" s="156" t="s">
        <v>5456</v>
      </c>
      <c r="H33494">
        <v>101733</v>
      </c>
    </row>
    <row r="33495" spans="6:8" ht="13.5">
      <c r="F33495" s="156" t="s">
        <v>5457</v>
      </c>
      <c r="H33495">
        <v>101734</v>
      </c>
    </row>
    <row r="33496" spans="6:8" ht="13.5">
      <c r="F33496" s="156" t="s">
        <v>5457</v>
      </c>
      <c r="H33496">
        <v>101734</v>
      </c>
    </row>
    <row r="33497" spans="6:8" ht="13.5">
      <c r="F33497" s="156" t="s">
        <v>5457</v>
      </c>
      <c r="H33497">
        <v>101734</v>
      </c>
    </row>
    <row r="33498" spans="6:8" ht="13.5">
      <c r="F33498" s="156" t="s">
        <v>5457</v>
      </c>
      <c r="H33498">
        <v>101734</v>
      </c>
    </row>
    <row r="33499" spans="6:8" ht="13.5">
      <c r="F33499" s="156" t="s">
        <v>5457</v>
      </c>
      <c r="H33499">
        <v>101734</v>
      </c>
    </row>
    <row r="33500" spans="6:8" ht="13.5">
      <c r="F33500" s="156" t="s">
        <v>5457</v>
      </c>
      <c r="H33500">
        <v>101734</v>
      </c>
    </row>
    <row r="33501" spans="6:8" ht="13.5">
      <c r="F33501" s="156" t="s">
        <v>5457</v>
      </c>
      <c r="H33501">
        <v>101734</v>
      </c>
    </row>
    <row r="33502" spans="6:8" ht="13.5">
      <c r="F33502" s="156" t="s">
        <v>5458</v>
      </c>
      <c r="H33502">
        <v>101735</v>
      </c>
    </row>
    <row r="33503" spans="6:8" ht="13.5">
      <c r="F33503" s="156" t="s">
        <v>5458</v>
      </c>
      <c r="H33503">
        <v>101735</v>
      </c>
    </row>
    <row r="33504" spans="6:8" ht="13.5">
      <c r="F33504" s="156" t="s">
        <v>5458</v>
      </c>
      <c r="H33504">
        <v>101735</v>
      </c>
    </row>
    <row r="33505" spans="6:8" ht="13.5">
      <c r="F33505" s="156" t="s">
        <v>5458</v>
      </c>
      <c r="H33505">
        <v>101735</v>
      </c>
    </row>
    <row r="33506" spans="6:8" ht="13.5">
      <c r="F33506" s="156" t="s">
        <v>5458</v>
      </c>
      <c r="H33506">
        <v>101735</v>
      </c>
    </row>
    <row r="33507" spans="6:8" ht="13.5">
      <c r="F33507" s="156" t="s">
        <v>5458</v>
      </c>
      <c r="H33507">
        <v>101735</v>
      </c>
    </row>
    <row r="33508" spans="6:8" ht="13.5">
      <c r="F33508" s="156" t="s">
        <v>5458</v>
      </c>
      <c r="H33508">
        <v>101735</v>
      </c>
    </row>
    <row r="33509" spans="6:8" ht="13.5">
      <c r="F33509" s="156" t="s">
        <v>5459</v>
      </c>
      <c r="H33509">
        <v>101736</v>
      </c>
    </row>
    <row r="33510" spans="6:8" ht="13.5">
      <c r="F33510" s="156" t="s">
        <v>5459</v>
      </c>
      <c r="H33510">
        <v>101736</v>
      </c>
    </row>
    <row r="33511" spans="6:8" ht="13.5">
      <c r="F33511" s="156" t="s">
        <v>5459</v>
      </c>
      <c r="H33511">
        <v>101736</v>
      </c>
    </row>
    <row r="33512" spans="6:8" ht="13.5">
      <c r="F33512" s="156" t="s">
        <v>5459</v>
      </c>
      <c r="H33512">
        <v>101736</v>
      </c>
    </row>
    <row r="33513" spans="6:8" ht="13.5">
      <c r="F33513" s="156" t="s">
        <v>5459</v>
      </c>
      <c r="H33513">
        <v>101736</v>
      </c>
    </row>
    <row r="33514" spans="6:8" ht="13.5">
      <c r="F33514" s="156" t="s">
        <v>5460</v>
      </c>
      <c r="H33514">
        <v>101737</v>
      </c>
    </row>
    <row r="33515" spans="6:8" ht="13.5">
      <c r="F33515" s="156" t="s">
        <v>5460</v>
      </c>
      <c r="H33515">
        <v>101737</v>
      </c>
    </row>
    <row r="33516" spans="6:8" ht="13.5">
      <c r="F33516" s="156" t="s">
        <v>5460</v>
      </c>
      <c r="H33516">
        <v>101737</v>
      </c>
    </row>
    <row r="33517" spans="6:8" ht="13.5">
      <c r="F33517" s="156" t="s">
        <v>5460</v>
      </c>
      <c r="H33517">
        <v>101737</v>
      </c>
    </row>
    <row r="33518" spans="6:8" ht="13.5">
      <c r="F33518" s="156" t="s">
        <v>5460</v>
      </c>
      <c r="H33518">
        <v>101737</v>
      </c>
    </row>
    <row r="33519" spans="6:8" ht="13.5">
      <c r="F33519" s="156" t="s">
        <v>5461</v>
      </c>
      <c r="H33519">
        <v>101748</v>
      </c>
    </row>
    <row r="33520" spans="6:8" ht="13.5">
      <c r="F33520" s="156" t="s">
        <v>5461</v>
      </c>
      <c r="H33520">
        <v>101748</v>
      </c>
    </row>
    <row r="33521" spans="6:8" ht="13.5">
      <c r="F33521" s="156" t="s">
        <v>5461</v>
      </c>
      <c r="H33521">
        <v>101748</v>
      </c>
    </row>
    <row r="33522" spans="6:8" ht="13.5">
      <c r="F33522" s="156" t="s">
        <v>5461</v>
      </c>
      <c r="H33522">
        <v>101748</v>
      </c>
    </row>
    <row r="33523" spans="6:8" ht="13.5">
      <c r="F33523" s="156" t="s">
        <v>5461</v>
      </c>
      <c r="H33523">
        <v>101748</v>
      </c>
    </row>
    <row r="33524" spans="6:8" ht="13.5">
      <c r="F33524" s="156" t="s">
        <v>5462</v>
      </c>
      <c r="H33524">
        <v>72815</v>
      </c>
    </row>
    <row r="33525" spans="6:8" ht="13.5">
      <c r="F33525" s="156" t="s">
        <v>5462</v>
      </c>
      <c r="H33525">
        <v>72815</v>
      </c>
    </row>
    <row r="33526" spans="6:8" ht="13.5">
      <c r="F33526" s="156" t="s">
        <v>5462</v>
      </c>
      <c r="H33526">
        <v>72815</v>
      </c>
    </row>
    <row r="33527" spans="6:8" ht="13.5">
      <c r="F33527" s="156" t="s">
        <v>5462</v>
      </c>
      <c r="H33527">
        <v>72815</v>
      </c>
    </row>
    <row r="33528" spans="6:8" ht="13.5">
      <c r="F33528" s="156" t="s">
        <v>5463</v>
      </c>
      <c r="H33528">
        <v>101092</v>
      </c>
    </row>
    <row r="33529" spans="6:8" ht="13.5">
      <c r="F33529" s="156" t="s">
        <v>5463</v>
      </c>
      <c r="H33529">
        <v>101092</v>
      </c>
    </row>
    <row r="33530" spans="6:8" ht="13.5">
      <c r="F33530" s="156" t="s">
        <v>5463</v>
      </c>
      <c r="H33530">
        <v>101092</v>
      </c>
    </row>
    <row r="33531" spans="6:8" ht="13.5">
      <c r="F33531" s="156" t="s">
        <v>5463</v>
      </c>
      <c r="H33531">
        <v>101092</v>
      </c>
    </row>
    <row r="33532" spans="6:8" ht="13.5">
      <c r="F33532" s="156" t="s">
        <v>5463</v>
      </c>
      <c r="H33532">
        <v>101092</v>
      </c>
    </row>
    <row r="33533" spans="6:8" ht="13.5">
      <c r="F33533" s="156" t="s">
        <v>5463</v>
      </c>
      <c r="H33533">
        <v>101092</v>
      </c>
    </row>
    <row r="33534" spans="6:8" ht="13.5">
      <c r="F33534" s="156" t="s">
        <v>5464</v>
      </c>
      <c r="H33534">
        <v>101093</v>
      </c>
    </row>
    <row r="33535" spans="6:8" ht="13.5">
      <c r="F33535" s="156" t="s">
        <v>5464</v>
      </c>
      <c r="H33535">
        <v>101093</v>
      </c>
    </row>
    <row r="33536" spans="6:8" ht="13.5">
      <c r="F33536" s="156" t="s">
        <v>5464</v>
      </c>
      <c r="H33536">
        <v>101093</v>
      </c>
    </row>
    <row r="33537" spans="6:8" ht="13.5">
      <c r="F33537" s="156" t="s">
        <v>5464</v>
      </c>
      <c r="H33537">
        <v>101093</v>
      </c>
    </row>
    <row r="33538" spans="6:8" ht="13.5">
      <c r="F33538" s="156" t="s">
        <v>5464</v>
      </c>
      <c r="H33538">
        <v>101093</v>
      </c>
    </row>
    <row r="33539" spans="6:8" ht="13.5">
      <c r="F33539" s="156" t="s">
        <v>5464</v>
      </c>
      <c r="H33539">
        <v>101093</v>
      </c>
    </row>
    <row r="33540" spans="6:8" ht="13.5">
      <c r="F33540" s="156" t="s">
        <v>5465</v>
      </c>
      <c r="H33540">
        <v>98695</v>
      </c>
    </row>
    <row r="33541" spans="6:8" ht="13.5">
      <c r="F33541" s="156" t="s">
        <v>5465</v>
      </c>
      <c r="H33541">
        <v>98695</v>
      </c>
    </row>
    <row r="33542" spans="6:8" ht="13.5">
      <c r="F33542" s="156" t="s">
        <v>5465</v>
      </c>
      <c r="H33542">
        <v>98695</v>
      </c>
    </row>
    <row r="33543" spans="6:8" ht="13.5">
      <c r="F33543" s="156" t="s">
        <v>5465</v>
      </c>
      <c r="H33543">
        <v>98695</v>
      </c>
    </row>
    <row r="33544" spans="6:8" ht="13.5">
      <c r="F33544" s="156" t="s">
        <v>5465</v>
      </c>
      <c r="H33544">
        <v>98695</v>
      </c>
    </row>
    <row r="33545" spans="6:8" ht="13.5">
      <c r="F33545" s="156" t="s">
        <v>5466</v>
      </c>
      <c r="H33545">
        <v>98697</v>
      </c>
    </row>
    <row r="33546" spans="6:8" ht="13.5">
      <c r="F33546" s="156" t="s">
        <v>5466</v>
      </c>
      <c r="H33546">
        <v>98697</v>
      </c>
    </row>
    <row r="33547" spans="6:8" ht="13.5">
      <c r="F33547" s="156" t="s">
        <v>5466</v>
      </c>
      <c r="H33547">
        <v>98697</v>
      </c>
    </row>
    <row r="33548" spans="6:8" ht="13.5">
      <c r="F33548" s="156" t="s">
        <v>5466</v>
      </c>
      <c r="H33548">
        <v>98697</v>
      </c>
    </row>
    <row r="33549" spans="6:8" ht="13.5">
      <c r="F33549" s="156" t="s">
        <v>5466</v>
      </c>
      <c r="H33549">
        <v>98697</v>
      </c>
    </row>
    <row r="33550" spans="6:8" ht="13.5">
      <c r="F33550" s="156" t="s">
        <v>5466</v>
      </c>
      <c r="H33550">
        <v>98697</v>
      </c>
    </row>
    <row r="33551" spans="6:8" ht="13.5">
      <c r="F33551" s="156" t="s">
        <v>5467</v>
      </c>
      <c r="H33551">
        <v>101738</v>
      </c>
    </row>
    <row r="33552" spans="6:8" ht="13.5">
      <c r="F33552" s="156" t="s">
        <v>5467</v>
      </c>
      <c r="H33552">
        <v>101738</v>
      </c>
    </row>
    <row r="33553" spans="6:8" ht="13.5">
      <c r="F33553" s="156" t="s">
        <v>5467</v>
      </c>
      <c r="H33553">
        <v>101738</v>
      </c>
    </row>
    <row r="33554" spans="6:8" ht="13.5">
      <c r="F33554" s="156" t="s">
        <v>5467</v>
      </c>
      <c r="H33554">
        <v>101738</v>
      </c>
    </row>
    <row r="33555" spans="6:8" ht="13.5">
      <c r="F33555" s="156" t="s">
        <v>5467</v>
      </c>
      <c r="H33555">
        <v>101738</v>
      </c>
    </row>
    <row r="33556" spans="6:8" ht="13.5">
      <c r="F33556" s="156" t="s">
        <v>5468</v>
      </c>
      <c r="H33556">
        <v>101739</v>
      </c>
    </row>
    <row r="33557" spans="6:8" ht="13.5">
      <c r="F33557" s="156" t="s">
        <v>5468</v>
      </c>
      <c r="H33557">
        <v>101739</v>
      </c>
    </row>
    <row r="33558" spans="6:8" ht="13.5">
      <c r="F33558" s="156" t="s">
        <v>5468</v>
      </c>
      <c r="H33558">
        <v>101739</v>
      </c>
    </row>
    <row r="33559" spans="6:8" ht="13.5">
      <c r="F33559" s="156" t="s">
        <v>5468</v>
      </c>
      <c r="H33559">
        <v>101739</v>
      </c>
    </row>
    <row r="33560" spans="6:8" ht="13.5">
      <c r="F33560" s="156" t="s">
        <v>5468</v>
      </c>
      <c r="H33560">
        <v>101739</v>
      </c>
    </row>
    <row r="33561" spans="6:8" ht="13.5">
      <c r="F33561" s="156" t="s">
        <v>5468</v>
      </c>
      <c r="H33561">
        <v>101739</v>
      </c>
    </row>
    <row r="33562" spans="6:8" ht="13.5">
      <c r="F33562" s="156" t="s">
        <v>5469</v>
      </c>
      <c r="H33562">
        <v>88648</v>
      </c>
    </row>
    <row r="33563" spans="6:8" ht="13.5">
      <c r="F33563" s="156" t="s">
        <v>5469</v>
      </c>
      <c r="H33563">
        <v>88648</v>
      </c>
    </row>
    <row r="33564" spans="6:8" ht="13.5">
      <c r="F33564" s="156" t="s">
        <v>5469</v>
      </c>
      <c r="H33564">
        <v>88648</v>
      </c>
    </row>
    <row r="33565" spans="6:8" ht="13.5">
      <c r="F33565" s="156" t="s">
        <v>5469</v>
      </c>
      <c r="H33565">
        <v>88648</v>
      </c>
    </row>
    <row r="33566" spans="6:8" ht="13.5">
      <c r="F33566" s="156" t="s">
        <v>5469</v>
      </c>
      <c r="H33566">
        <v>88648</v>
      </c>
    </row>
    <row r="33567" spans="6:8" ht="13.5">
      <c r="F33567" s="156" t="s">
        <v>5469</v>
      </c>
      <c r="H33567">
        <v>88648</v>
      </c>
    </row>
    <row r="33568" spans="6:8" ht="13.5">
      <c r="F33568" s="156" t="s">
        <v>5470</v>
      </c>
      <c r="H33568">
        <v>88649</v>
      </c>
    </row>
    <row r="33569" spans="6:8" ht="13.5">
      <c r="F33569" s="156" t="s">
        <v>5470</v>
      </c>
      <c r="H33569">
        <v>88649</v>
      </c>
    </row>
    <row r="33570" spans="6:8" ht="13.5">
      <c r="F33570" s="156" t="s">
        <v>5470</v>
      </c>
      <c r="H33570">
        <v>88649</v>
      </c>
    </row>
    <row r="33571" spans="6:8" ht="13.5">
      <c r="F33571" s="156" t="s">
        <v>5470</v>
      </c>
      <c r="H33571">
        <v>88649</v>
      </c>
    </row>
    <row r="33572" spans="6:8" ht="13.5">
      <c r="F33572" s="156" t="s">
        <v>5470</v>
      </c>
      <c r="H33572">
        <v>88649</v>
      </c>
    </row>
    <row r="33573" spans="6:8" ht="13.5">
      <c r="F33573" s="156" t="s">
        <v>5470</v>
      </c>
      <c r="H33573">
        <v>88649</v>
      </c>
    </row>
    <row r="33574" spans="6:8" ht="13.5">
      <c r="F33574" s="156" t="s">
        <v>5471</v>
      </c>
      <c r="H33574">
        <v>88650</v>
      </c>
    </row>
    <row r="33575" spans="6:8" ht="13.5">
      <c r="F33575" s="156" t="s">
        <v>5471</v>
      </c>
      <c r="H33575">
        <v>88650</v>
      </c>
    </row>
    <row r="33576" spans="6:8" ht="13.5">
      <c r="F33576" s="156" t="s">
        <v>5471</v>
      </c>
      <c r="H33576">
        <v>88650</v>
      </c>
    </row>
    <row r="33577" spans="6:8" ht="13.5">
      <c r="F33577" s="156" t="s">
        <v>5471</v>
      </c>
      <c r="H33577">
        <v>88650</v>
      </c>
    </row>
    <row r="33578" spans="6:8" ht="13.5">
      <c r="F33578" s="156" t="s">
        <v>5471</v>
      </c>
      <c r="H33578">
        <v>88650</v>
      </c>
    </row>
    <row r="33579" spans="6:8" ht="13.5">
      <c r="F33579" s="156" t="s">
        <v>5471</v>
      </c>
      <c r="H33579">
        <v>88650</v>
      </c>
    </row>
    <row r="33580" spans="6:8" ht="13.5">
      <c r="F33580" s="156" t="s">
        <v>5472</v>
      </c>
      <c r="H33580">
        <v>96467</v>
      </c>
    </row>
    <row r="33581" spans="6:8" ht="13.5">
      <c r="F33581" s="156" t="s">
        <v>5472</v>
      </c>
      <c r="H33581">
        <v>96467</v>
      </c>
    </row>
    <row r="33582" spans="6:8" ht="13.5">
      <c r="F33582" s="156" t="s">
        <v>5472</v>
      </c>
      <c r="H33582">
        <v>96467</v>
      </c>
    </row>
    <row r="33583" spans="6:8" ht="13.5">
      <c r="F33583" s="156" t="s">
        <v>5472</v>
      </c>
      <c r="H33583">
        <v>96467</v>
      </c>
    </row>
    <row r="33584" spans="6:8" ht="13.5">
      <c r="F33584" s="156" t="s">
        <v>5472</v>
      </c>
      <c r="H33584">
        <v>96467</v>
      </c>
    </row>
    <row r="33585" spans="6:8" ht="13.5">
      <c r="F33585" s="156" t="s">
        <v>5472</v>
      </c>
      <c r="H33585">
        <v>96467</v>
      </c>
    </row>
    <row r="33586" spans="6:8" ht="13.5">
      <c r="F33586" s="156" t="s">
        <v>5473</v>
      </c>
      <c r="H33586">
        <v>101740</v>
      </c>
    </row>
    <row r="33587" spans="6:8" ht="13.5">
      <c r="F33587" s="156" t="s">
        <v>5473</v>
      </c>
      <c r="H33587">
        <v>101740</v>
      </c>
    </row>
    <row r="33588" spans="6:8" ht="13.5">
      <c r="F33588" s="156" t="s">
        <v>5473</v>
      </c>
      <c r="H33588">
        <v>101740</v>
      </c>
    </row>
    <row r="33589" spans="6:8" ht="13.5">
      <c r="F33589" s="156" t="s">
        <v>5473</v>
      </c>
      <c r="H33589">
        <v>101740</v>
      </c>
    </row>
    <row r="33590" spans="6:8" ht="13.5">
      <c r="F33590" s="156" t="s">
        <v>5473</v>
      </c>
      <c r="H33590">
        <v>101740</v>
      </c>
    </row>
    <row r="33591" spans="6:8" ht="13.5">
      <c r="F33591" s="156" t="s">
        <v>5474</v>
      </c>
      <c r="H33591">
        <v>101741</v>
      </c>
    </row>
    <row r="33592" spans="6:8" ht="13.5">
      <c r="F33592" s="156" t="s">
        <v>5474</v>
      </c>
      <c r="H33592">
        <v>101741</v>
      </c>
    </row>
    <row r="33593" spans="6:8" ht="13.5">
      <c r="F33593" s="156" t="s">
        <v>5474</v>
      </c>
      <c r="H33593">
        <v>101741</v>
      </c>
    </row>
    <row r="33594" spans="6:8" ht="13.5">
      <c r="F33594" s="156" t="s">
        <v>5474</v>
      </c>
      <c r="H33594">
        <v>101741</v>
      </c>
    </row>
    <row r="33595" spans="6:8" ht="13.5">
      <c r="F33595" s="156" t="s">
        <v>5474</v>
      </c>
      <c r="H33595">
        <v>101741</v>
      </c>
    </row>
    <row r="33596" spans="6:8" ht="13.5">
      <c r="F33596" s="156" t="s">
        <v>5475</v>
      </c>
      <c r="H33596">
        <v>94990</v>
      </c>
    </row>
    <row r="33597" spans="6:8" ht="13.5">
      <c r="F33597" s="156" t="s">
        <v>5475</v>
      </c>
      <c r="H33597">
        <v>94990</v>
      </c>
    </row>
    <row r="33598" spans="6:8" ht="13.5">
      <c r="F33598" s="156" t="s">
        <v>5475</v>
      </c>
      <c r="H33598">
        <v>94990</v>
      </c>
    </row>
    <row r="33599" spans="6:8" ht="13.5">
      <c r="F33599" s="156" t="s">
        <v>5475</v>
      </c>
      <c r="H33599">
        <v>94990</v>
      </c>
    </row>
    <row r="33600" spans="6:8" ht="13.5">
      <c r="F33600" s="156" t="s">
        <v>5475</v>
      </c>
      <c r="H33600">
        <v>94990</v>
      </c>
    </row>
    <row r="33601" spans="6:8" ht="13.5">
      <c r="F33601" s="156" t="s">
        <v>5475</v>
      </c>
      <c r="H33601">
        <v>94990</v>
      </c>
    </row>
    <row r="33602" spans="6:8" ht="13.5">
      <c r="F33602" s="156" t="s">
        <v>5475</v>
      </c>
      <c r="H33602">
        <v>94990</v>
      </c>
    </row>
    <row r="33603" spans="6:8" ht="13.5">
      <c r="F33603" s="156" t="s">
        <v>5476</v>
      </c>
      <c r="H33603">
        <v>94991</v>
      </c>
    </row>
    <row r="33604" spans="6:8" ht="13.5">
      <c r="F33604" s="156" t="s">
        <v>5476</v>
      </c>
      <c r="H33604">
        <v>94991</v>
      </c>
    </row>
    <row r="33605" spans="6:8" ht="13.5">
      <c r="F33605" s="156" t="s">
        <v>5476</v>
      </c>
      <c r="H33605">
        <v>94991</v>
      </c>
    </row>
    <row r="33606" spans="6:8" ht="13.5">
      <c r="F33606" s="156" t="s">
        <v>5476</v>
      </c>
      <c r="H33606">
        <v>94991</v>
      </c>
    </row>
    <row r="33607" spans="6:8" ht="13.5">
      <c r="F33607" s="156" t="s">
        <v>5476</v>
      </c>
      <c r="H33607">
        <v>94991</v>
      </c>
    </row>
    <row r="33608" spans="6:8" ht="13.5">
      <c r="F33608" s="156" t="s">
        <v>5476</v>
      </c>
      <c r="H33608">
        <v>94991</v>
      </c>
    </row>
    <row r="33609" spans="6:8" ht="13.5">
      <c r="F33609" s="156" t="s">
        <v>5476</v>
      </c>
      <c r="H33609">
        <v>94991</v>
      </c>
    </row>
    <row r="33610" spans="6:8" ht="13.5">
      <c r="F33610" s="156" t="s">
        <v>5477</v>
      </c>
      <c r="H33610">
        <v>94992</v>
      </c>
    </row>
    <row r="33611" spans="6:8" ht="13.5">
      <c r="F33611" s="156" t="s">
        <v>5477</v>
      </c>
      <c r="H33611">
        <v>94992</v>
      </c>
    </row>
    <row r="33612" spans="6:8" ht="13.5">
      <c r="F33612" s="156" t="s">
        <v>5477</v>
      </c>
      <c r="H33612">
        <v>94992</v>
      </c>
    </row>
    <row r="33613" spans="6:8" ht="13.5">
      <c r="F33613" s="156" t="s">
        <v>5477</v>
      </c>
      <c r="H33613">
        <v>94992</v>
      </c>
    </row>
    <row r="33614" spans="6:8" ht="13.5">
      <c r="F33614" s="156" t="s">
        <v>5477</v>
      </c>
      <c r="H33614">
        <v>94992</v>
      </c>
    </row>
    <row r="33615" spans="6:8" ht="13.5">
      <c r="F33615" s="156" t="s">
        <v>5477</v>
      </c>
      <c r="H33615">
        <v>94992</v>
      </c>
    </row>
    <row r="33616" spans="6:8" ht="13.5">
      <c r="F33616" s="156" t="s">
        <v>5477</v>
      </c>
      <c r="H33616">
        <v>94992</v>
      </c>
    </row>
    <row r="33617" spans="6:8" ht="13.5">
      <c r="F33617" s="156" t="s">
        <v>5477</v>
      </c>
      <c r="H33617">
        <v>94992</v>
      </c>
    </row>
    <row r="33618" spans="6:8" ht="13.5">
      <c r="F33618" s="156" t="s">
        <v>5478</v>
      </c>
      <c r="H33618">
        <v>94993</v>
      </c>
    </row>
    <row r="33619" spans="6:8" ht="13.5">
      <c r="F33619" s="156" t="s">
        <v>5478</v>
      </c>
      <c r="H33619">
        <v>94993</v>
      </c>
    </row>
    <row r="33620" spans="6:8" ht="13.5">
      <c r="F33620" s="156" t="s">
        <v>5478</v>
      </c>
      <c r="H33620">
        <v>94993</v>
      </c>
    </row>
    <row r="33621" spans="6:8" ht="13.5">
      <c r="F33621" s="156" t="s">
        <v>5478</v>
      </c>
      <c r="H33621">
        <v>94993</v>
      </c>
    </row>
    <row r="33622" spans="6:8" ht="13.5">
      <c r="F33622" s="156" t="s">
        <v>5478</v>
      </c>
      <c r="H33622">
        <v>94993</v>
      </c>
    </row>
    <row r="33623" spans="6:8" ht="13.5">
      <c r="F33623" s="156" t="s">
        <v>5478</v>
      </c>
      <c r="H33623">
        <v>94993</v>
      </c>
    </row>
    <row r="33624" spans="6:8" ht="13.5">
      <c r="F33624" s="156" t="s">
        <v>5478</v>
      </c>
      <c r="H33624">
        <v>94993</v>
      </c>
    </row>
    <row r="33625" spans="6:8" ht="13.5">
      <c r="F33625" s="156" t="s">
        <v>5478</v>
      </c>
      <c r="H33625">
        <v>94993</v>
      </c>
    </row>
    <row r="33626" spans="6:8" ht="13.5">
      <c r="F33626" s="156" t="s">
        <v>5479</v>
      </c>
      <c r="H33626">
        <v>94994</v>
      </c>
    </row>
    <row r="33627" spans="6:8" ht="13.5">
      <c r="F33627" s="156" t="s">
        <v>5479</v>
      </c>
      <c r="H33627">
        <v>94994</v>
      </c>
    </row>
    <row r="33628" spans="6:8" ht="13.5">
      <c r="F33628" s="156" t="s">
        <v>5479</v>
      </c>
      <c r="H33628">
        <v>94994</v>
      </c>
    </row>
    <row r="33629" spans="6:8" ht="13.5">
      <c r="F33629" s="156" t="s">
        <v>5479</v>
      </c>
      <c r="H33629">
        <v>94994</v>
      </c>
    </row>
    <row r="33630" spans="6:8" ht="13.5">
      <c r="F33630" s="156" t="s">
        <v>5479</v>
      </c>
      <c r="H33630">
        <v>94994</v>
      </c>
    </row>
    <row r="33631" spans="6:8" ht="13.5">
      <c r="F33631" s="156" t="s">
        <v>5479</v>
      </c>
      <c r="H33631">
        <v>94994</v>
      </c>
    </row>
    <row r="33632" spans="6:8" ht="13.5">
      <c r="F33632" s="156" t="s">
        <v>5479</v>
      </c>
      <c r="H33632">
        <v>94994</v>
      </c>
    </row>
    <row r="33633" spans="6:8" ht="13.5">
      <c r="F33633" s="156" t="s">
        <v>5479</v>
      </c>
      <c r="H33633">
        <v>94994</v>
      </c>
    </row>
    <row r="33634" spans="6:8" ht="13.5">
      <c r="F33634" s="156" t="s">
        <v>5479</v>
      </c>
      <c r="H33634">
        <v>94994</v>
      </c>
    </row>
    <row r="33635" spans="6:8" ht="13.5">
      <c r="F33635" s="156" t="s">
        <v>5480</v>
      </c>
      <c r="H33635">
        <v>94995</v>
      </c>
    </row>
    <row r="33636" spans="6:8" ht="13.5">
      <c r="F33636" s="156" t="s">
        <v>5480</v>
      </c>
      <c r="H33636">
        <v>94995</v>
      </c>
    </row>
    <row r="33637" spans="6:8" ht="13.5">
      <c r="F33637" s="156" t="s">
        <v>5480</v>
      </c>
      <c r="H33637">
        <v>94995</v>
      </c>
    </row>
    <row r="33638" spans="6:8" ht="13.5">
      <c r="F33638" s="156" t="s">
        <v>5480</v>
      </c>
      <c r="H33638">
        <v>94995</v>
      </c>
    </row>
    <row r="33639" spans="6:8" ht="13.5">
      <c r="F33639" s="156" t="s">
        <v>5480</v>
      </c>
      <c r="H33639">
        <v>94995</v>
      </c>
    </row>
    <row r="33640" spans="6:8" ht="13.5">
      <c r="F33640" s="156" t="s">
        <v>5480</v>
      </c>
      <c r="H33640">
        <v>94995</v>
      </c>
    </row>
    <row r="33641" spans="6:8" ht="13.5">
      <c r="F33641" s="156" t="s">
        <v>5480</v>
      </c>
      <c r="H33641">
        <v>94995</v>
      </c>
    </row>
    <row r="33642" spans="6:8" ht="13.5">
      <c r="F33642" s="156" t="s">
        <v>5480</v>
      </c>
      <c r="H33642">
        <v>94995</v>
      </c>
    </row>
    <row r="33643" spans="6:8" ht="13.5">
      <c r="F33643" s="156" t="s">
        <v>5480</v>
      </c>
      <c r="H33643">
        <v>94995</v>
      </c>
    </row>
    <row r="33644" spans="6:8" ht="13.5">
      <c r="F33644" s="156" t="s">
        <v>5481</v>
      </c>
      <c r="H33644">
        <v>94996</v>
      </c>
    </row>
    <row r="33645" spans="6:8" ht="13.5">
      <c r="F33645" s="156" t="s">
        <v>5481</v>
      </c>
      <c r="H33645">
        <v>94996</v>
      </c>
    </row>
    <row r="33646" spans="6:8" ht="13.5">
      <c r="F33646" s="156" t="s">
        <v>5481</v>
      </c>
      <c r="H33646">
        <v>94996</v>
      </c>
    </row>
    <row r="33647" spans="6:8" ht="13.5">
      <c r="F33647" s="156" t="s">
        <v>5481</v>
      </c>
      <c r="H33647">
        <v>94996</v>
      </c>
    </row>
    <row r="33648" spans="6:8" ht="13.5">
      <c r="F33648" s="156" t="s">
        <v>5481</v>
      </c>
      <c r="H33648">
        <v>94996</v>
      </c>
    </row>
    <row r="33649" spans="6:8" ht="13.5">
      <c r="F33649" s="156" t="s">
        <v>5481</v>
      </c>
      <c r="H33649">
        <v>94996</v>
      </c>
    </row>
    <row r="33650" spans="6:8" ht="13.5">
      <c r="F33650" s="156" t="s">
        <v>5481</v>
      </c>
      <c r="H33650">
        <v>94996</v>
      </c>
    </row>
    <row r="33651" spans="6:8" ht="13.5">
      <c r="F33651" s="156" t="s">
        <v>5481</v>
      </c>
      <c r="H33651">
        <v>94996</v>
      </c>
    </row>
    <row r="33652" spans="6:8" ht="13.5">
      <c r="F33652" s="156" t="s">
        <v>5481</v>
      </c>
      <c r="H33652">
        <v>94996</v>
      </c>
    </row>
    <row r="33653" spans="6:8" ht="13.5">
      <c r="F33653" s="156" t="s">
        <v>5482</v>
      </c>
      <c r="H33653">
        <v>94997</v>
      </c>
    </row>
    <row r="33654" spans="6:8" ht="13.5">
      <c r="F33654" s="156" t="s">
        <v>5482</v>
      </c>
      <c r="H33654">
        <v>94997</v>
      </c>
    </row>
    <row r="33655" spans="6:8" ht="13.5">
      <c r="F33655" s="156" t="s">
        <v>5482</v>
      </c>
      <c r="H33655">
        <v>94997</v>
      </c>
    </row>
    <row r="33656" spans="6:8" ht="13.5">
      <c r="F33656" s="156" t="s">
        <v>5482</v>
      </c>
      <c r="H33656">
        <v>94997</v>
      </c>
    </row>
    <row r="33657" spans="6:8" ht="13.5">
      <c r="F33657" s="156" t="s">
        <v>5482</v>
      </c>
      <c r="H33657">
        <v>94997</v>
      </c>
    </row>
    <row r="33658" spans="6:8" ht="13.5">
      <c r="F33658" s="156" t="s">
        <v>5482</v>
      </c>
      <c r="H33658">
        <v>94997</v>
      </c>
    </row>
    <row r="33659" spans="6:8" ht="13.5">
      <c r="F33659" s="156" t="s">
        <v>5482</v>
      </c>
      <c r="H33659">
        <v>94997</v>
      </c>
    </row>
    <row r="33660" spans="6:8" ht="13.5">
      <c r="F33660" s="156" t="s">
        <v>5482</v>
      </c>
      <c r="H33660">
        <v>94997</v>
      </c>
    </row>
    <row r="33661" spans="6:8" ht="13.5">
      <c r="F33661" s="156" t="s">
        <v>5482</v>
      </c>
      <c r="H33661">
        <v>94997</v>
      </c>
    </row>
    <row r="33662" spans="6:8" ht="13.5">
      <c r="F33662" s="156" t="s">
        <v>5483</v>
      </c>
      <c r="H33662">
        <v>94998</v>
      </c>
    </row>
    <row r="33663" spans="6:8" ht="13.5">
      <c r="F33663" s="156" t="s">
        <v>5483</v>
      </c>
      <c r="H33663">
        <v>94998</v>
      </c>
    </row>
    <row r="33664" spans="6:8" ht="13.5">
      <c r="F33664" s="156" t="s">
        <v>5483</v>
      </c>
      <c r="H33664">
        <v>94998</v>
      </c>
    </row>
    <row r="33665" spans="6:8" ht="13.5">
      <c r="F33665" s="156" t="s">
        <v>5483</v>
      </c>
      <c r="H33665">
        <v>94998</v>
      </c>
    </row>
    <row r="33666" spans="6:8" ht="13.5">
      <c r="F33666" s="156" t="s">
        <v>5483</v>
      </c>
      <c r="H33666">
        <v>94998</v>
      </c>
    </row>
    <row r="33667" spans="6:8" ht="13.5">
      <c r="F33667" s="156" t="s">
        <v>5483</v>
      </c>
      <c r="H33667">
        <v>94998</v>
      </c>
    </row>
    <row r="33668" spans="6:8" ht="13.5">
      <c r="F33668" s="156" t="s">
        <v>5483</v>
      </c>
      <c r="H33668">
        <v>94998</v>
      </c>
    </row>
    <row r="33669" spans="6:8" ht="13.5">
      <c r="F33669" s="156" t="s">
        <v>5483</v>
      </c>
      <c r="H33669">
        <v>94998</v>
      </c>
    </row>
    <row r="33670" spans="6:8" ht="13.5">
      <c r="F33670" s="156" t="s">
        <v>5483</v>
      </c>
      <c r="H33670">
        <v>94998</v>
      </c>
    </row>
    <row r="33671" spans="6:8" ht="13.5">
      <c r="F33671" s="156" t="s">
        <v>5484</v>
      </c>
      <c r="H33671">
        <v>94999</v>
      </c>
    </row>
    <row r="33672" spans="6:8" ht="13.5">
      <c r="F33672" s="156" t="s">
        <v>5484</v>
      </c>
      <c r="H33672">
        <v>94999</v>
      </c>
    </row>
    <row r="33673" spans="6:8" ht="13.5">
      <c r="F33673" s="156" t="s">
        <v>5484</v>
      </c>
      <c r="H33673">
        <v>94999</v>
      </c>
    </row>
    <row r="33674" spans="6:8" ht="13.5">
      <c r="F33674" s="156" t="s">
        <v>5484</v>
      </c>
      <c r="H33674">
        <v>94999</v>
      </c>
    </row>
    <row r="33675" spans="6:8" ht="13.5">
      <c r="F33675" s="156" t="s">
        <v>5484</v>
      </c>
      <c r="H33675">
        <v>94999</v>
      </c>
    </row>
    <row r="33676" spans="6:8" ht="13.5">
      <c r="F33676" s="156" t="s">
        <v>5484</v>
      </c>
      <c r="H33676">
        <v>94999</v>
      </c>
    </row>
    <row r="33677" spans="6:8" ht="13.5">
      <c r="F33677" s="156" t="s">
        <v>5484</v>
      </c>
      <c r="H33677">
        <v>94999</v>
      </c>
    </row>
    <row r="33678" spans="6:8" ht="13.5">
      <c r="F33678" s="156" t="s">
        <v>5484</v>
      </c>
      <c r="H33678">
        <v>94999</v>
      </c>
    </row>
    <row r="33679" spans="6:8" ht="13.5">
      <c r="F33679" s="156" t="s">
        <v>5484</v>
      </c>
      <c r="H33679">
        <v>94999</v>
      </c>
    </row>
    <row r="33680" spans="6:8" ht="13.5">
      <c r="F33680" s="156" t="s">
        <v>5485</v>
      </c>
      <c r="H33680">
        <v>101747</v>
      </c>
    </row>
    <row r="33681" spans="6:8" ht="13.5">
      <c r="F33681" s="156" t="s">
        <v>5485</v>
      </c>
      <c r="H33681">
        <v>101747</v>
      </c>
    </row>
    <row r="33682" spans="6:8" ht="13.5">
      <c r="F33682" s="156" t="s">
        <v>5485</v>
      </c>
      <c r="H33682">
        <v>101747</v>
      </c>
    </row>
    <row r="33683" spans="6:8" ht="13.5">
      <c r="F33683" s="156" t="s">
        <v>5485</v>
      </c>
      <c r="H33683">
        <v>101747</v>
      </c>
    </row>
    <row r="33684" spans="6:8" ht="13.5">
      <c r="F33684" s="156" t="s">
        <v>5485</v>
      </c>
      <c r="H33684">
        <v>101747</v>
      </c>
    </row>
    <row r="33685" spans="6:8" ht="13.5">
      <c r="F33685" s="156" t="s">
        <v>5485</v>
      </c>
      <c r="H33685">
        <v>101747</v>
      </c>
    </row>
    <row r="33686" spans="6:8" ht="13.5">
      <c r="F33686" s="156" t="s">
        <v>5486</v>
      </c>
      <c r="H33686">
        <v>101743</v>
      </c>
    </row>
    <row r="33687" spans="6:8" ht="13.5">
      <c r="F33687" s="156" t="s">
        <v>5486</v>
      </c>
      <c r="H33687">
        <v>101743</v>
      </c>
    </row>
    <row r="33688" spans="6:8" ht="13.5">
      <c r="F33688" s="156" t="s">
        <v>5487</v>
      </c>
      <c r="H33688">
        <v>101744</v>
      </c>
    </row>
    <row r="33689" spans="6:8" ht="13.5">
      <c r="F33689" s="156" t="s">
        <v>5487</v>
      </c>
      <c r="H33689">
        <v>101744</v>
      </c>
    </row>
    <row r="33690" spans="6:8" ht="13.5">
      <c r="F33690" s="156" t="s">
        <v>5488</v>
      </c>
      <c r="H33690">
        <v>101745</v>
      </c>
    </row>
    <row r="33691" spans="6:8" ht="13.5">
      <c r="F33691" s="156" t="s">
        <v>5488</v>
      </c>
      <c r="H33691">
        <v>101745</v>
      </c>
    </row>
    <row r="33692" spans="6:8" ht="13.5">
      <c r="F33692" s="156" t="s">
        <v>5489</v>
      </c>
      <c r="H33692">
        <v>87620</v>
      </c>
    </row>
    <row r="33693" spans="6:8" ht="13.5">
      <c r="F33693" s="156" t="s">
        <v>5489</v>
      </c>
      <c r="H33693">
        <v>87620</v>
      </c>
    </row>
    <row r="33694" spans="6:8" ht="13.5">
      <c r="F33694" s="156" t="s">
        <v>5489</v>
      </c>
      <c r="H33694">
        <v>87620</v>
      </c>
    </row>
    <row r="33695" spans="6:8" ht="13.5">
      <c r="F33695" s="156" t="s">
        <v>5489</v>
      </c>
      <c r="H33695">
        <v>87620</v>
      </c>
    </row>
    <row r="33696" spans="6:8" ht="13.5">
      <c r="F33696" s="156" t="s">
        <v>5489</v>
      </c>
      <c r="H33696">
        <v>87620</v>
      </c>
    </row>
    <row r="33697" spans="6:8" ht="13.5">
      <c r="F33697" s="156" t="s">
        <v>5489</v>
      </c>
      <c r="H33697">
        <v>87620</v>
      </c>
    </row>
    <row r="33698" spans="6:8" ht="13.5">
      <c r="F33698" s="156" t="s">
        <v>5490</v>
      </c>
      <c r="H33698">
        <v>87622</v>
      </c>
    </row>
    <row r="33699" spans="6:8" ht="13.5">
      <c r="F33699" s="156" t="s">
        <v>5490</v>
      </c>
      <c r="H33699">
        <v>87622</v>
      </c>
    </row>
    <row r="33700" spans="6:8" ht="13.5">
      <c r="F33700" s="156" t="s">
        <v>5490</v>
      </c>
      <c r="H33700">
        <v>87622</v>
      </c>
    </row>
    <row r="33701" spans="6:8" ht="13.5">
      <c r="F33701" s="156" t="s">
        <v>5490</v>
      </c>
      <c r="H33701">
        <v>87622</v>
      </c>
    </row>
    <row r="33702" spans="6:8" ht="13.5">
      <c r="F33702" s="156" t="s">
        <v>5490</v>
      </c>
      <c r="H33702">
        <v>87622</v>
      </c>
    </row>
    <row r="33703" spans="6:8" ht="13.5">
      <c r="F33703" s="156" t="s">
        <v>5490</v>
      </c>
      <c r="H33703">
        <v>87622</v>
      </c>
    </row>
    <row r="33704" spans="6:8" ht="13.5">
      <c r="F33704" s="156" t="s">
        <v>5491</v>
      </c>
      <c r="H33704">
        <v>87623</v>
      </c>
    </row>
    <row r="33705" spans="6:8" ht="13.5">
      <c r="F33705" s="156" t="s">
        <v>5491</v>
      </c>
      <c r="H33705">
        <v>87623</v>
      </c>
    </row>
    <row r="33706" spans="6:8" ht="13.5">
      <c r="F33706" s="156" t="s">
        <v>5491</v>
      </c>
      <c r="H33706">
        <v>87623</v>
      </c>
    </row>
    <row r="33707" spans="6:8" ht="13.5">
      <c r="F33707" s="156" t="s">
        <v>5491</v>
      </c>
      <c r="H33707">
        <v>87623</v>
      </c>
    </row>
    <row r="33708" spans="6:8" ht="13.5">
      <c r="F33708" s="156" t="s">
        <v>5491</v>
      </c>
      <c r="H33708">
        <v>87623</v>
      </c>
    </row>
    <row r="33709" spans="6:8" ht="13.5">
      <c r="F33709" s="156" t="s">
        <v>5491</v>
      </c>
      <c r="H33709">
        <v>87623</v>
      </c>
    </row>
    <row r="33710" spans="6:8" ht="13.5">
      <c r="F33710" s="156" t="s">
        <v>5492</v>
      </c>
      <c r="H33710">
        <v>87624</v>
      </c>
    </row>
    <row r="33711" spans="6:8" ht="13.5">
      <c r="F33711" s="156" t="s">
        <v>5492</v>
      </c>
      <c r="H33711">
        <v>87624</v>
      </c>
    </row>
    <row r="33712" spans="6:8" ht="13.5">
      <c r="F33712" s="156" t="s">
        <v>5492</v>
      </c>
      <c r="H33712">
        <v>87624</v>
      </c>
    </row>
    <row r="33713" spans="6:8" ht="13.5">
      <c r="F33713" s="156" t="s">
        <v>5492</v>
      </c>
      <c r="H33713">
        <v>87624</v>
      </c>
    </row>
    <row r="33714" spans="6:8" ht="13.5">
      <c r="F33714" s="156" t="s">
        <v>5492</v>
      </c>
      <c r="H33714">
        <v>87624</v>
      </c>
    </row>
    <row r="33715" spans="6:8" ht="13.5">
      <c r="F33715" s="156" t="s">
        <v>5492</v>
      </c>
      <c r="H33715">
        <v>87624</v>
      </c>
    </row>
    <row r="33716" spans="6:8" ht="13.5">
      <c r="F33716" s="156" t="s">
        <v>5493</v>
      </c>
      <c r="H33716">
        <v>87630</v>
      </c>
    </row>
    <row r="33717" spans="6:8" ht="13.5">
      <c r="F33717" s="156" t="s">
        <v>5493</v>
      </c>
      <c r="H33717">
        <v>87630</v>
      </c>
    </row>
    <row r="33718" spans="6:8" ht="13.5">
      <c r="F33718" s="156" t="s">
        <v>5493</v>
      </c>
      <c r="H33718">
        <v>87630</v>
      </c>
    </row>
    <row r="33719" spans="6:8" ht="13.5">
      <c r="F33719" s="156" t="s">
        <v>5493</v>
      </c>
      <c r="H33719">
        <v>87630</v>
      </c>
    </row>
    <row r="33720" spans="6:8" ht="13.5">
      <c r="F33720" s="156" t="s">
        <v>5493</v>
      </c>
      <c r="H33720">
        <v>87630</v>
      </c>
    </row>
    <row r="33721" spans="6:8" ht="13.5">
      <c r="F33721" s="156" t="s">
        <v>5493</v>
      </c>
      <c r="H33721">
        <v>87630</v>
      </c>
    </row>
    <row r="33722" spans="6:8" ht="13.5">
      <c r="F33722" s="156" t="s">
        <v>5494</v>
      </c>
      <c r="H33722">
        <v>87632</v>
      </c>
    </row>
    <row r="33723" spans="6:8" ht="13.5">
      <c r="F33723" s="156" t="s">
        <v>5494</v>
      </c>
      <c r="H33723">
        <v>87632</v>
      </c>
    </row>
    <row r="33724" spans="6:8" ht="13.5">
      <c r="F33724" s="156" t="s">
        <v>5494</v>
      </c>
      <c r="H33724">
        <v>87632</v>
      </c>
    </row>
    <row r="33725" spans="6:8" ht="13.5">
      <c r="F33725" s="156" t="s">
        <v>5494</v>
      </c>
      <c r="H33725">
        <v>87632</v>
      </c>
    </row>
    <row r="33726" spans="6:8" ht="13.5">
      <c r="F33726" s="156" t="s">
        <v>5494</v>
      </c>
      <c r="H33726">
        <v>87632</v>
      </c>
    </row>
    <row r="33727" spans="6:8" ht="13.5">
      <c r="F33727" s="156" t="s">
        <v>5494</v>
      </c>
      <c r="H33727">
        <v>87632</v>
      </c>
    </row>
    <row r="33728" spans="6:8" ht="13.5">
      <c r="F33728" s="156" t="s">
        <v>5495</v>
      </c>
      <c r="H33728">
        <v>87633</v>
      </c>
    </row>
    <row r="33729" spans="6:8" ht="13.5">
      <c r="F33729" s="156" t="s">
        <v>5495</v>
      </c>
      <c r="H33729">
        <v>87633</v>
      </c>
    </row>
    <row r="33730" spans="6:8" ht="13.5">
      <c r="F33730" s="156" t="s">
        <v>5495</v>
      </c>
      <c r="H33730">
        <v>87633</v>
      </c>
    </row>
    <row r="33731" spans="6:8" ht="13.5">
      <c r="F33731" s="156" t="s">
        <v>5495</v>
      </c>
      <c r="H33731">
        <v>87633</v>
      </c>
    </row>
    <row r="33732" spans="6:8" ht="13.5">
      <c r="F33732" s="156" t="s">
        <v>5495</v>
      </c>
      <c r="H33732">
        <v>87633</v>
      </c>
    </row>
    <row r="33733" spans="6:8" ht="13.5">
      <c r="F33733" s="156" t="s">
        <v>5495</v>
      </c>
      <c r="H33733">
        <v>87633</v>
      </c>
    </row>
    <row r="33734" spans="6:8" ht="13.5">
      <c r="F33734" s="156" t="s">
        <v>5496</v>
      </c>
      <c r="H33734">
        <v>87634</v>
      </c>
    </row>
    <row r="33735" spans="6:8" ht="13.5">
      <c r="F33735" s="156" t="s">
        <v>5496</v>
      </c>
      <c r="H33735">
        <v>87634</v>
      </c>
    </row>
    <row r="33736" spans="6:8" ht="13.5">
      <c r="F33736" s="156" t="s">
        <v>5496</v>
      </c>
      <c r="H33736">
        <v>87634</v>
      </c>
    </row>
    <row r="33737" spans="6:8" ht="13.5">
      <c r="F33737" s="156" t="s">
        <v>5496</v>
      </c>
      <c r="H33737">
        <v>87634</v>
      </c>
    </row>
    <row r="33738" spans="6:8" ht="13.5">
      <c r="F33738" s="156" t="s">
        <v>5496</v>
      </c>
      <c r="H33738">
        <v>87634</v>
      </c>
    </row>
    <row r="33739" spans="6:8" ht="13.5">
      <c r="F33739" s="156" t="s">
        <v>5496</v>
      </c>
      <c r="H33739">
        <v>87634</v>
      </c>
    </row>
    <row r="33740" spans="6:8" ht="13.5">
      <c r="F33740" s="156" t="s">
        <v>5497</v>
      </c>
      <c r="H33740">
        <v>87640</v>
      </c>
    </row>
    <row r="33741" spans="6:8" ht="13.5">
      <c r="F33741" s="156" t="s">
        <v>5497</v>
      </c>
      <c r="H33741">
        <v>87640</v>
      </c>
    </row>
    <row r="33742" spans="6:8" ht="13.5">
      <c r="F33742" s="156" t="s">
        <v>5497</v>
      </c>
      <c r="H33742">
        <v>87640</v>
      </c>
    </row>
    <row r="33743" spans="6:8" ht="13.5">
      <c r="F33743" s="156" t="s">
        <v>5497</v>
      </c>
      <c r="H33743">
        <v>87640</v>
      </c>
    </row>
    <row r="33744" spans="6:8" ht="13.5">
      <c r="F33744" s="156" t="s">
        <v>5497</v>
      </c>
      <c r="H33744">
        <v>87640</v>
      </c>
    </row>
    <row r="33745" spans="6:8" ht="13.5">
      <c r="F33745" s="156" t="s">
        <v>5497</v>
      </c>
      <c r="H33745">
        <v>87640</v>
      </c>
    </row>
    <row r="33746" spans="6:8" ht="13.5">
      <c r="F33746" s="156" t="s">
        <v>5498</v>
      </c>
      <c r="H33746">
        <v>87642</v>
      </c>
    </row>
    <row r="33747" spans="6:8" ht="13.5">
      <c r="F33747" s="156" t="s">
        <v>5498</v>
      </c>
      <c r="H33747">
        <v>87642</v>
      </c>
    </row>
    <row r="33748" spans="6:8" ht="13.5">
      <c r="F33748" s="156" t="s">
        <v>5498</v>
      </c>
      <c r="H33748">
        <v>87642</v>
      </c>
    </row>
    <row r="33749" spans="6:8" ht="13.5">
      <c r="F33749" s="156" t="s">
        <v>5498</v>
      </c>
      <c r="H33749">
        <v>87642</v>
      </c>
    </row>
    <row r="33750" spans="6:8" ht="13.5">
      <c r="F33750" s="156" t="s">
        <v>5498</v>
      </c>
      <c r="H33750">
        <v>87642</v>
      </c>
    </row>
    <row r="33751" spans="6:8" ht="13.5">
      <c r="F33751" s="156" t="s">
        <v>5498</v>
      </c>
      <c r="H33751">
        <v>87642</v>
      </c>
    </row>
    <row r="33752" spans="6:8" ht="13.5">
      <c r="F33752" s="156" t="s">
        <v>5499</v>
      </c>
      <c r="H33752">
        <v>87643</v>
      </c>
    </row>
    <row r="33753" spans="6:8" ht="13.5">
      <c r="F33753" s="156" t="s">
        <v>5499</v>
      </c>
      <c r="H33753">
        <v>87643</v>
      </c>
    </row>
    <row r="33754" spans="6:8" ht="13.5">
      <c r="F33754" s="156" t="s">
        <v>5499</v>
      </c>
      <c r="H33754">
        <v>87643</v>
      </c>
    </row>
    <row r="33755" spans="6:8" ht="13.5">
      <c r="F33755" s="156" t="s">
        <v>5499</v>
      </c>
      <c r="H33755">
        <v>87643</v>
      </c>
    </row>
    <row r="33756" spans="6:8" ht="13.5">
      <c r="F33756" s="156" t="s">
        <v>5499</v>
      </c>
      <c r="H33756">
        <v>87643</v>
      </c>
    </row>
    <row r="33757" spans="6:8" ht="13.5">
      <c r="F33757" s="156" t="s">
        <v>5499</v>
      </c>
      <c r="H33757">
        <v>87643</v>
      </c>
    </row>
    <row r="33758" spans="6:8" ht="13.5">
      <c r="F33758" s="156" t="s">
        <v>5500</v>
      </c>
      <c r="H33758">
        <v>87644</v>
      </c>
    </row>
    <row r="33759" spans="6:8" ht="13.5">
      <c r="F33759" s="156" t="s">
        <v>5500</v>
      </c>
      <c r="H33759">
        <v>87644</v>
      </c>
    </row>
    <row r="33760" spans="6:8" ht="13.5">
      <c r="F33760" s="156" t="s">
        <v>5500</v>
      </c>
      <c r="H33760">
        <v>87644</v>
      </c>
    </row>
    <row r="33761" spans="6:8" ht="13.5">
      <c r="F33761" s="156" t="s">
        <v>5500</v>
      </c>
      <c r="H33761">
        <v>87644</v>
      </c>
    </row>
    <row r="33762" spans="6:8" ht="13.5">
      <c r="F33762" s="156" t="s">
        <v>5500</v>
      </c>
      <c r="H33762">
        <v>87644</v>
      </c>
    </row>
    <row r="33763" spans="6:8" ht="13.5">
      <c r="F33763" s="156" t="s">
        <v>5500</v>
      </c>
      <c r="H33763">
        <v>87644</v>
      </c>
    </row>
    <row r="33764" spans="6:8" ht="13.5">
      <c r="F33764" s="156" t="s">
        <v>5501</v>
      </c>
      <c r="H33764">
        <v>87680</v>
      </c>
    </row>
    <row r="33765" spans="6:8" ht="13.5">
      <c r="F33765" s="156" t="s">
        <v>5501</v>
      </c>
      <c r="H33765">
        <v>87680</v>
      </c>
    </row>
    <row r="33766" spans="6:8" ht="13.5">
      <c r="F33766" s="156" t="s">
        <v>5501</v>
      </c>
      <c r="H33766">
        <v>87680</v>
      </c>
    </row>
    <row r="33767" spans="6:8" ht="13.5">
      <c r="F33767" s="156" t="s">
        <v>5501</v>
      </c>
      <c r="H33767">
        <v>87680</v>
      </c>
    </row>
    <row r="33768" spans="6:8" ht="13.5">
      <c r="F33768" s="156" t="s">
        <v>5502</v>
      </c>
      <c r="H33768">
        <v>87682</v>
      </c>
    </row>
    <row r="33769" spans="6:8" ht="13.5">
      <c r="F33769" s="156" t="s">
        <v>5502</v>
      </c>
      <c r="H33769">
        <v>87682</v>
      </c>
    </row>
    <row r="33770" spans="6:8" ht="13.5">
      <c r="F33770" s="156" t="s">
        <v>5502</v>
      </c>
      <c r="H33770">
        <v>87682</v>
      </c>
    </row>
    <row r="33771" spans="6:8" ht="13.5">
      <c r="F33771" s="156" t="s">
        <v>5502</v>
      </c>
      <c r="H33771">
        <v>87682</v>
      </c>
    </row>
    <row r="33772" spans="6:8" ht="13.5">
      <c r="F33772" s="156" t="s">
        <v>5503</v>
      </c>
      <c r="H33772">
        <v>87683</v>
      </c>
    </row>
    <row r="33773" spans="6:8" ht="13.5">
      <c r="F33773" s="156" t="s">
        <v>5503</v>
      </c>
      <c r="H33773">
        <v>87683</v>
      </c>
    </row>
    <row r="33774" spans="6:8" ht="13.5">
      <c r="F33774" s="156" t="s">
        <v>5503</v>
      </c>
      <c r="H33774">
        <v>87683</v>
      </c>
    </row>
    <row r="33775" spans="6:8" ht="13.5">
      <c r="F33775" s="156" t="s">
        <v>5503</v>
      </c>
      <c r="H33775">
        <v>87683</v>
      </c>
    </row>
    <row r="33776" spans="6:8" ht="13.5">
      <c r="F33776" s="156" t="s">
        <v>5504</v>
      </c>
      <c r="H33776">
        <v>87684</v>
      </c>
    </row>
    <row r="33777" spans="6:8" ht="13.5">
      <c r="F33777" s="156" t="s">
        <v>5504</v>
      </c>
      <c r="H33777">
        <v>87684</v>
      </c>
    </row>
    <row r="33778" spans="6:8" ht="13.5">
      <c r="F33778" s="156" t="s">
        <v>5504</v>
      </c>
      <c r="H33778">
        <v>87684</v>
      </c>
    </row>
    <row r="33779" spans="6:8" ht="13.5">
      <c r="F33779" s="156" t="s">
        <v>5504</v>
      </c>
      <c r="H33779">
        <v>87684</v>
      </c>
    </row>
    <row r="33780" spans="6:8" ht="13.5">
      <c r="F33780" s="156" t="s">
        <v>5505</v>
      </c>
      <c r="H33780">
        <v>87690</v>
      </c>
    </row>
    <row r="33781" spans="6:8" ht="13.5">
      <c r="F33781" s="156" t="s">
        <v>5505</v>
      </c>
      <c r="H33781">
        <v>87690</v>
      </c>
    </row>
    <row r="33782" spans="6:8" ht="13.5">
      <c r="F33782" s="156" t="s">
        <v>5505</v>
      </c>
      <c r="H33782">
        <v>87690</v>
      </c>
    </row>
    <row r="33783" spans="6:8" ht="13.5">
      <c r="F33783" s="156" t="s">
        <v>5505</v>
      </c>
      <c r="H33783">
        <v>87690</v>
      </c>
    </row>
    <row r="33784" spans="6:8" ht="13.5">
      <c r="F33784" s="156" t="s">
        <v>5506</v>
      </c>
      <c r="H33784">
        <v>87692</v>
      </c>
    </row>
    <row r="33785" spans="6:8" ht="13.5">
      <c r="F33785" s="156" t="s">
        <v>5506</v>
      </c>
      <c r="H33785">
        <v>87692</v>
      </c>
    </row>
    <row r="33786" spans="6:8" ht="13.5">
      <c r="F33786" s="156" t="s">
        <v>5506</v>
      </c>
      <c r="H33786">
        <v>87692</v>
      </c>
    </row>
    <row r="33787" spans="6:8" ht="13.5">
      <c r="F33787" s="156" t="s">
        <v>5506</v>
      </c>
      <c r="H33787">
        <v>87692</v>
      </c>
    </row>
    <row r="33788" spans="6:8" ht="13.5">
      <c r="F33788" s="156" t="s">
        <v>5507</v>
      </c>
      <c r="H33788">
        <v>87693</v>
      </c>
    </row>
    <row r="33789" spans="6:8" ht="13.5">
      <c r="F33789" s="156" t="s">
        <v>5507</v>
      </c>
      <c r="H33789">
        <v>87693</v>
      </c>
    </row>
    <row r="33790" spans="6:8" ht="13.5">
      <c r="F33790" s="156" t="s">
        <v>5507</v>
      </c>
      <c r="H33790">
        <v>87693</v>
      </c>
    </row>
    <row r="33791" spans="6:8" ht="13.5">
      <c r="F33791" s="156" t="s">
        <v>5507</v>
      </c>
      <c r="H33791">
        <v>87693</v>
      </c>
    </row>
    <row r="33792" spans="6:8" ht="13.5">
      <c r="F33792" s="156" t="s">
        <v>5508</v>
      </c>
      <c r="H33792">
        <v>87694</v>
      </c>
    </row>
    <row r="33793" spans="6:8" ht="13.5">
      <c r="F33793" s="156" t="s">
        <v>5508</v>
      </c>
      <c r="H33793">
        <v>87694</v>
      </c>
    </row>
    <row r="33794" spans="6:8" ht="13.5">
      <c r="F33794" s="156" t="s">
        <v>5508</v>
      </c>
      <c r="H33794">
        <v>87694</v>
      </c>
    </row>
    <row r="33795" spans="6:8" ht="13.5">
      <c r="F33795" s="156" t="s">
        <v>5508</v>
      </c>
      <c r="H33795">
        <v>87694</v>
      </c>
    </row>
    <row r="33796" spans="6:8" ht="13.5">
      <c r="F33796" s="156" t="s">
        <v>5509</v>
      </c>
      <c r="H33796">
        <v>87700</v>
      </c>
    </row>
    <row r="33797" spans="6:8" ht="13.5">
      <c r="F33797" s="156" t="s">
        <v>5509</v>
      </c>
      <c r="H33797">
        <v>87700</v>
      </c>
    </row>
    <row r="33798" spans="6:8" ht="13.5">
      <c r="F33798" s="156" t="s">
        <v>5509</v>
      </c>
      <c r="H33798">
        <v>87700</v>
      </c>
    </row>
    <row r="33799" spans="6:8" ht="13.5">
      <c r="F33799" s="156" t="s">
        <v>5509</v>
      </c>
      <c r="H33799">
        <v>87700</v>
      </c>
    </row>
    <row r="33800" spans="6:8" ht="13.5">
      <c r="F33800" s="156" t="s">
        <v>5510</v>
      </c>
      <c r="H33800">
        <v>87702</v>
      </c>
    </row>
    <row r="33801" spans="6:8" ht="13.5">
      <c r="F33801" s="156" t="s">
        <v>5510</v>
      </c>
      <c r="H33801">
        <v>87702</v>
      </c>
    </row>
    <row r="33802" spans="6:8" ht="13.5">
      <c r="F33802" s="156" t="s">
        <v>5510</v>
      </c>
      <c r="H33802">
        <v>87702</v>
      </c>
    </row>
    <row r="33803" spans="6:8" ht="13.5">
      <c r="F33803" s="156" t="s">
        <v>5510</v>
      </c>
      <c r="H33803">
        <v>87702</v>
      </c>
    </row>
    <row r="33804" spans="6:8" ht="13.5">
      <c r="F33804" s="156" t="s">
        <v>5511</v>
      </c>
      <c r="H33804">
        <v>87703</v>
      </c>
    </row>
    <row r="33805" spans="6:8" ht="13.5">
      <c r="F33805" s="156" t="s">
        <v>5511</v>
      </c>
      <c r="H33805">
        <v>87703</v>
      </c>
    </row>
    <row r="33806" spans="6:8" ht="13.5">
      <c r="F33806" s="156" t="s">
        <v>5511</v>
      </c>
      <c r="H33806">
        <v>87703</v>
      </c>
    </row>
    <row r="33807" spans="6:8" ht="13.5">
      <c r="F33807" s="156" t="s">
        <v>5511</v>
      </c>
      <c r="H33807">
        <v>87703</v>
      </c>
    </row>
    <row r="33808" spans="6:8" ht="13.5">
      <c r="F33808" s="156" t="s">
        <v>5512</v>
      </c>
      <c r="H33808">
        <v>87704</v>
      </c>
    </row>
    <row r="33809" spans="6:8" ht="13.5">
      <c r="F33809" s="156" t="s">
        <v>5512</v>
      </c>
      <c r="H33809">
        <v>87704</v>
      </c>
    </row>
    <row r="33810" spans="6:8" ht="13.5">
      <c r="F33810" s="156" t="s">
        <v>5512</v>
      </c>
      <c r="H33810">
        <v>87704</v>
      </c>
    </row>
    <row r="33811" spans="6:8" ht="13.5">
      <c r="F33811" s="156" t="s">
        <v>5512</v>
      </c>
      <c r="H33811">
        <v>87704</v>
      </c>
    </row>
    <row r="33812" spans="6:8" ht="13.5">
      <c r="F33812" s="156" t="s">
        <v>5513</v>
      </c>
      <c r="H33812">
        <v>87735</v>
      </c>
    </row>
    <row r="33813" spans="6:8" ht="13.5">
      <c r="F33813" s="156" t="s">
        <v>5513</v>
      </c>
      <c r="H33813">
        <v>87735</v>
      </c>
    </row>
    <row r="33814" spans="6:8" ht="13.5">
      <c r="F33814" s="156" t="s">
        <v>5513</v>
      </c>
      <c r="H33814">
        <v>87735</v>
      </c>
    </row>
    <row r="33815" spans="6:8" ht="13.5">
      <c r="F33815" s="156" t="s">
        <v>5513</v>
      </c>
      <c r="H33815">
        <v>87735</v>
      </c>
    </row>
    <row r="33816" spans="6:8" ht="13.5">
      <c r="F33816" s="156" t="s">
        <v>5513</v>
      </c>
      <c r="H33816">
        <v>87735</v>
      </c>
    </row>
    <row r="33817" spans="6:8" ht="13.5">
      <c r="F33817" s="156" t="s">
        <v>5513</v>
      </c>
      <c r="H33817">
        <v>87735</v>
      </c>
    </row>
    <row r="33818" spans="6:8" ht="13.5">
      <c r="F33818" s="156" t="s">
        <v>5514</v>
      </c>
      <c r="H33818">
        <v>87737</v>
      </c>
    </row>
    <row r="33819" spans="6:8" ht="13.5">
      <c r="F33819" s="156" t="s">
        <v>5514</v>
      </c>
      <c r="H33819">
        <v>87737</v>
      </c>
    </row>
    <row r="33820" spans="6:8" ht="13.5">
      <c r="F33820" s="156" t="s">
        <v>5514</v>
      </c>
      <c r="H33820">
        <v>87737</v>
      </c>
    </row>
    <row r="33821" spans="6:8" ht="13.5">
      <c r="F33821" s="156" t="s">
        <v>5514</v>
      </c>
      <c r="H33821">
        <v>87737</v>
      </c>
    </row>
    <row r="33822" spans="6:8" ht="13.5">
      <c r="F33822" s="156" t="s">
        <v>5514</v>
      </c>
      <c r="H33822">
        <v>87737</v>
      </c>
    </row>
    <row r="33823" spans="6:8" ht="13.5">
      <c r="F33823" s="156" t="s">
        <v>5514</v>
      </c>
      <c r="H33823">
        <v>87737</v>
      </c>
    </row>
    <row r="33824" spans="6:8" ht="13.5">
      <c r="F33824" s="156" t="s">
        <v>5515</v>
      </c>
      <c r="H33824">
        <v>87738</v>
      </c>
    </row>
    <row r="33825" spans="6:8" ht="13.5">
      <c r="F33825" s="156" t="s">
        <v>5515</v>
      </c>
      <c r="H33825">
        <v>87738</v>
      </c>
    </row>
    <row r="33826" spans="6:8" ht="13.5">
      <c r="F33826" s="156" t="s">
        <v>5515</v>
      </c>
      <c r="H33826">
        <v>87738</v>
      </c>
    </row>
    <row r="33827" spans="6:8" ht="13.5">
      <c r="F33827" s="156" t="s">
        <v>5515</v>
      </c>
      <c r="H33827">
        <v>87738</v>
      </c>
    </row>
    <row r="33828" spans="6:8" ht="13.5">
      <c r="F33828" s="156" t="s">
        <v>5515</v>
      </c>
      <c r="H33828">
        <v>87738</v>
      </c>
    </row>
    <row r="33829" spans="6:8" ht="13.5">
      <c r="F33829" s="156" t="s">
        <v>5515</v>
      </c>
      <c r="H33829">
        <v>87738</v>
      </c>
    </row>
    <row r="33830" spans="6:8" ht="13.5">
      <c r="F33830" s="156" t="s">
        <v>5516</v>
      </c>
      <c r="H33830">
        <v>87739</v>
      </c>
    </row>
    <row r="33831" spans="6:8" ht="13.5">
      <c r="F33831" s="156" t="s">
        <v>5516</v>
      </c>
      <c r="H33831">
        <v>87739</v>
      </c>
    </row>
    <row r="33832" spans="6:8" ht="13.5">
      <c r="F33832" s="156" t="s">
        <v>5516</v>
      </c>
      <c r="H33832">
        <v>87739</v>
      </c>
    </row>
    <row r="33833" spans="6:8" ht="13.5">
      <c r="F33833" s="156" t="s">
        <v>5516</v>
      </c>
      <c r="H33833">
        <v>87739</v>
      </c>
    </row>
    <row r="33834" spans="6:8" ht="13.5">
      <c r="F33834" s="156" t="s">
        <v>5516</v>
      </c>
      <c r="H33834">
        <v>87739</v>
      </c>
    </row>
    <row r="33835" spans="6:8" ht="13.5">
      <c r="F33835" s="156" t="s">
        <v>5516</v>
      </c>
      <c r="H33835">
        <v>87739</v>
      </c>
    </row>
    <row r="33836" spans="6:8" ht="13.5">
      <c r="F33836" s="156" t="s">
        <v>5517</v>
      </c>
      <c r="H33836">
        <v>87745</v>
      </c>
    </row>
    <row r="33837" spans="6:8" ht="13.5">
      <c r="F33837" s="156" t="s">
        <v>5517</v>
      </c>
      <c r="H33837">
        <v>87745</v>
      </c>
    </row>
    <row r="33838" spans="6:8" ht="13.5">
      <c r="F33838" s="156" t="s">
        <v>5517</v>
      </c>
      <c r="H33838">
        <v>87745</v>
      </c>
    </row>
    <row r="33839" spans="6:8" ht="13.5">
      <c r="F33839" s="156" t="s">
        <v>5517</v>
      </c>
      <c r="H33839">
        <v>87745</v>
      </c>
    </row>
    <row r="33840" spans="6:8" ht="13.5">
      <c r="F33840" s="156" t="s">
        <v>5517</v>
      </c>
      <c r="H33840">
        <v>87745</v>
      </c>
    </row>
    <row r="33841" spans="6:8" ht="13.5">
      <c r="F33841" s="156" t="s">
        <v>5517</v>
      </c>
      <c r="H33841">
        <v>87745</v>
      </c>
    </row>
    <row r="33842" spans="6:8" ht="13.5">
      <c r="F33842" s="156" t="s">
        <v>5518</v>
      </c>
      <c r="H33842">
        <v>87747</v>
      </c>
    </row>
    <row r="33843" spans="6:8" ht="13.5">
      <c r="F33843" s="156" t="s">
        <v>5518</v>
      </c>
      <c r="H33843">
        <v>87747</v>
      </c>
    </row>
    <row r="33844" spans="6:8" ht="13.5">
      <c r="F33844" s="156" t="s">
        <v>5518</v>
      </c>
      <c r="H33844">
        <v>87747</v>
      </c>
    </row>
    <row r="33845" spans="6:8" ht="13.5">
      <c r="F33845" s="156" t="s">
        <v>5518</v>
      </c>
      <c r="H33845">
        <v>87747</v>
      </c>
    </row>
    <row r="33846" spans="6:8" ht="13.5">
      <c r="F33846" s="156" t="s">
        <v>5518</v>
      </c>
      <c r="H33846">
        <v>87747</v>
      </c>
    </row>
    <row r="33847" spans="6:8" ht="13.5">
      <c r="F33847" s="156" t="s">
        <v>5518</v>
      </c>
      <c r="H33847">
        <v>87747</v>
      </c>
    </row>
    <row r="33848" spans="6:8" ht="13.5">
      <c r="F33848" s="156" t="s">
        <v>5519</v>
      </c>
      <c r="H33848">
        <v>87748</v>
      </c>
    </row>
    <row r="33849" spans="6:8" ht="13.5">
      <c r="F33849" s="156" t="s">
        <v>5519</v>
      </c>
      <c r="H33849">
        <v>87748</v>
      </c>
    </row>
    <row r="33850" spans="6:8" ht="13.5">
      <c r="F33850" s="156" t="s">
        <v>5519</v>
      </c>
      <c r="H33850">
        <v>87748</v>
      </c>
    </row>
    <row r="33851" spans="6:8" ht="13.5">
      <c r="F33851" s="156" t="s">
        <v>5519</v>
      </c>
      <c r="H33851">
        <v>87748</v>
      </c>
    </row>
    <row r="33852" spans="6:8" ht="13.5">
      <c r="F33852" s="156" t="s">
        <v>5519</v>
      </c>
      <c r="H33852">
        <v>87748</v>
      </c>
    </row>
    <row r="33853" spans="6:8" ht="13.5">
      <c r="F33853" s="156" t="s">
        <v>5519</v>
      </c>
      <c r="H33853">
        <v>87748</v>
      </c>
    </row>
    <row r="33854" spans="6:8" ht="13.5">
      <c r="F33854" s="156" t="s">
        <v>5520</v>
      </c>
      <c r="H33854">
        <v>87749</v>
      </c>
    </row>
    <row r="33855" spans="6:8" ht="13.5">
      <c r="F33855" s="156" t="s">
        <v>5520</v>
      </c>
      <c r="H33855">
        <v>87749</v>
      </c>
    </row>
    <row r="33856" spans="6:8" ht="13.5">
      <c r="F33856" s="156" t="s">
        <v>5520</v>
      </c>
      <c r="H33856">
        <v>87749</v>
      </c>
    </row>
    <row r="33857" spans="6:8" ht="13.5">
      <c r="F33857" s="156" t="s">
        <v>5520</v>
      </c>
      <c r="H33857">
        <v>87749</v>
      </c>
    </row>
    <row r="33858" spans="6:8" ht="13.5">
      <c r="F33858" s="156" t="s">
        <v>5520</v>
      </c>
      <c r="H33858">
        <v>87749</v>
      </c>
    </row>
    <row r="33859" spans="6:8" ht="13.5">
      <c r="F33859" s="156" t="s">
        <v>5520</v>
      </c>
      <c r="H33859">
        <v>87749</v>
      </c>
    </row>
    <row r="33860" spans="6:8" ht="13.5">
      <c r="F33860" s="156" t="s">
        <v>5521</v>
      </c>
      <c r="H33860">
        <v>87755</v>
      </c>
    </row>
    <row r="33861" spans="6:8" ht="13.5">
      <c r="F33861" s="156" t="s">
        <v>5521</v>
      </c>
      <c r="H33861">
        <v>87755</v>
      </c>
    </row>
    <row r="33862" spans="6:8" ht="13.5">
      <c r="F33862" s="156" t="s">
        <v>5521</v>
      </c>
      <c r="H33862">
        <v>87755</v>
      </c>
    </row>
    <row r="33863" spans="6:8" ht="13.5">
      <c r="F33863" s="156" t="s">
        <v>5521</v>
      </c>
      <c r="H33863">
        <v>87755</v>
      </c>
    </row>
    <row r="33864" spans="6:8" ht="13.5">
      <c r="F33864" s="156" t="s">
        <v>5521</v>
      </c>
      <c r="H33864">
        <v>87755</v>
      </c>
    </row>
    <row r="33865" spans="6:8" ht="13.5">
      <c r="F33865" s="156" t="s">
        <v>5522</v>
      </c>
      <c r="H33865">
        <v>87757</v>
      </c>
    </row>
    <row r="33866" spans="6:8" ht="13.5">
      <c r="F33866" s="156" t="s">
        <v>5522</v>
      </c>
      <c r="H33866">
        <v>87757</v>
      </c>
    </row>
    <row r="33867" spans="6:8" ht="13.5">
      <c r="F33867" s="156" t="s">
        <v>5522</v>
      </c>
      <c r="H33867">
        <v>87757</v>
      </c>
    </row>
    <row r="33868" spans="6:8" ht="13.5">
      <c r="F33868" s="156" t="s">
        <v>5522</v>
      </c>
      <c r="H33868">
        <v>87757</v>
      </c>
    </row>
    <row r="33869" spans="6:8" ht="13.5">
      <c r="F33869" s="156" t="s">
        <v>5522</v>
      </c>
      <c r="H33869">
        <v>87757</v>
      </c>
    </row>
    <row r="33870" spans="6:8" ht="13.5">
      <c r="F33870" s="156" t="s">
        <v>5523</v>
      </c>
      <c r="H33870">
        <v>87758</v>
      </c>
    </row>
    <row r="33871" spans="6:8" ht="13.5">
      <c r="F33871" s="156" t="s">
        <v>5523</v>
      </c>
      <c r="H33871">
        <v>87758</v>
      </c>
    </row>
    <row r="33872" spans="6:8" ht="13.5">
      <c r="F33872" s="156" t="s">
        <v>5523</v>
      </c>
      <c r="H33872">
        <v>87758</v>
      </c>
    </row>
    <row r="33873" spans="6:8" ht="13.5">
      <c r="F33873" s="156" t="s">
        <v>5523</v>
      </c>
      <c r="H33873">
        <v>87758</v>
      </c>
    </row>
    <row r="33874" spans="6:8" ht="13.5">
      <c r="F33874" s="156" t="s">
        <v>5523</v>
      </c>
      <c r="H33874">
        <v>87758</v>
      </c>
    </row>
    <row r="33875" spans="6:8" ht="13.5">
      <c r="F33875" s="156" t="s">
        <v>5524</v>
      </c>
      <c r="H33875">
        <v>87759</v>
      </c>
    </row>
    <row r="33876" spans="6:8" ht="13.5">
      <c r="F33876" s="156" t="s">
        <v>5524</v>
      </c>
      <c r="H33876">
        <v>87759</v>
      </c>
    </row>
    <row r="33877" spans="6:8" ht="13.5">
      <c r="F33877" s="156" t="s">
        <v>5524</v>
      </c>
      <c r="H33877">
        <v>87759</v>
      </c>
    </row>
    <row r="33878" spans="6:8" ht="13.5">
      <c r="F33878" s="156" t="s">
        <v>5524</v>
      </c>
      <c r="H33878">
        <v>87759</v>
      </c>
    </row>
    <row r="33879" spans="6:8" ht="13.5">
      <c r="F33879" s="156" t="s">
        <v>5524</v>
      </c>
      <c r="H33879">
        <v>87759</v>
      </c>
    </row>
    <row r="33880" spans="6:8" ht="13.5">
      <c r="F33880" s="156" t="s">
        <v>5525</v>
      </c>
      <c r="H33880">
        <v>87765</v>
      </c>
    </row>
    <row r="33881" spans="6:8" ht="13.5">
      <c r="F33881" s="156" t="s">
        <v>5525</v>
      </c>
      <c r="H33881">
        <v>87765</v>
      </c>
    </row>
    <row r="33882" spans="6:8" ht="13.5">
      <c r="F33882" s="156" t="s">
        <v>5525</v>
      </c>
      <c r="H33882">
        <v>87765</v>
      </c>
    </row>
    <row r="33883" spans="6:8" ht="13.5">
      <c r="F33883" s="156" t="s">
        <v>5525</v>
      </c>
      <c r="H33883">
        <v>87765</v>
      </c>
    </row>
    <row r="33884" spans="6:8" ht="13.5">
      <c r="F33884" s="156" t="s">
        <v>5525</v>
      </c>
      <c r="H33884">
        <v>87765</v>
      </c>
    </row>
    <row r="33885" spans="6:8" ht="13.5">
      <c r="F33885" s="156" t="s">
        <v>5526</v>
      </c>
      <c r="H33885">
        <v>87767</v>
      </c>
    </row>
    <row r="33886" spans="6:8" ht="13.5">
      <c r="F33886" s="156" t="s">
        <v>5526</v>
      </c>
      <c r="H33886">
        <v>87767</v>
      </c>
    </row>
    <row r="33887" spans="6:8" ht="13.5">
      <c r="F33887" s="156" t="s">
        <v>5526</v>
      </c>
      <c r="H33887">
        <v>87767</v>
      </c>
    </row>
    <row r="33888" spans="6:8" ht="13.5">
      <c r="F33888" s="156" t="s">
        <v>5526</v>
      </c>
      <c r="H33888">
        <v>87767</v>
      </c>
    </row>
    <row r="33889" spans="6:8" ht="13.5">
      <c r="F33889" s="156" t="s">
        <v>5526</v>
      </c>
      <c r="H33889">
        <v>87767</v>
      </c>
    </row>
    <row r="33890" spans="6:8" ht="13.5">
      <c r="F33890" s="156" t="s">
        <v>5527</v>
      </c>
      <c r="H33890">
        <v>87768</v>
      </c>
    </row>
    <row r="33891" spans="6:8" ht="13.5">
      <c r="F33891" s="156" t="s">
        <v>5527</v>
      </c>
      <c r="H33891">
        <v>87768</v>
      </c>
    </row>
    <row r="33892" spans="6:8" ht="13.5">
      <c r="F33892" s="156" t="s">
        <v>5527</v>
      </c>
      <c r="H33892">
        <v>87768</v>
      </c>
    </row>
    <row r="33893" spans="6:8" ht="13.5">
      <c r="F33893" s="156" t="s">
        <v>5527</v>
      </c>
      <c r="H33893">
        <v>87768</v>
      </c>
    </row>
    <row r="33894" spans="6:8" ht="13.5">
      <c r="F33894" s="156" t="s">
        <v>5527</v>
      </c>
      <c r="H33894">
        <v>87768</v>
      </c>
    </row>
    <row r="33895" spans="6:8" ht="13.5">
      <c r="F33895" s="156" t="s">
        <v>5528</v>
      </c>
      <c r="H33895">
        <v>87769</v>
      </c>
    </row>
    <row r="33896" spans="6:8" ht="13.5">
      <c r="F33896" s="156" t="s">
        <v>5528</v>
      </c>
      <c r="H33896">
        <v>87769</v>
      </c>
    </row>
    <row r="33897" spans="6:8" ht="13.5">
      <c r="F33897" s="156" t="s">
        <v>5528</v>
      </c>
      <c r="H33897">
        <v>87769</v>
      </c>
    </row>
    <row r="33898" spans="6:8" ht="13.5">
      <c r="F33898" s="156" t="s">
        <v>5528</v>
      </c>
      <c r="H33898">
        <v>87769</v>
      </c>
    </row>
    <row r="33899" spans="6:8" ht="13.5">
      <c r="F33899" s="156" t="s">
        <v>5528</v>
      </c>
      <c r="H33899">
        <v>87769</v>
      </c>
    </row>
    <row r="33900" spans="6:8" ht="13.5">
      <c r="F33900" s="156" t="s">
        <v>5529</v>
      </c>
      <c r="H33900">
        <v>88470</v>
      </c>
    </row>
    <row r="33901" spans="6:8" ht="13.5">
      <c r="F33901" s="156" t="s">
        <v>5529</v>
      </c>
      <c r="H33901">
        <v>88470</v>
      </c>
    </row>
    <row r="33902" spans="6:8" ht="13.5">
      <c r="F33902" s="156" t="s">
        <v>5529</v>
      </c>
      <c r="H33902">
        <v>88470</v>
      </c>
    </row>
    <row r="33903" spans="6:8" ht="13.5">
      <c r="F33903" s="156" t="s">
        <v>5529</v>
      </c>
      <c r="H33903">
        <v>88470</v>
      </c>
    </row>
    <row r="33904" spans="6:8" ht="13.5">
      <c r="F33904" s="156" t="s">
        <v>5530</v>
      </c>
      <c r="H33904">
        <v>88471</v>
      </c>
    </row>
    <row r="33905" spans="6:8" ht="13.5">
      <c r="F33905" s="156" t="s">
        <v>5530</v>
      </c>
      <c r="H33905">
        <v>88471</v>
      </c>
    </row>
    <row r="33906" spans="6:8" ht="13.5">
      <c r="F33906" s="156" t="s">
        <v>5530</v>
      </c>
      <c r="H33906">
        <v>88471</v>
      </c>
    </row>
    <row r="33907" spans="6:8" ht="13.5">
      <c r="F33907" s="156" t="s">
        <v>5530</v>
      </c>
      <c r="H33907">
        <v>88471</v>
      </c>
    </row>
    <row r="33908" spans="6:8" ht="13.5">
      <c r="F33908" s="156" t="s">
        <v>5531</v>
      </c>
      <c r="H33908">
        <v>88472</v>
      </c>
    </row>
    <row r="33909" spans="6:8" ht="13.5">
      <c r="F33909" s="156" t="s">
        <v>5531</v>
      </c>
      <c r="H33909">
        <v>88472</v>
      </c>
    </row>
    <row r="33910" spans="6:8" ht="13.5">
      <c r="F33910" s="156" t="s">
        <v>5531</v>
      </c>
      <c r="H33910">
        <v>88472</v>
      </c>
    </row>
    <row r="33911" spans="6:8" ht="13.5">
      <c r="F33911" s="156" t="s">
        <v>5531</v>
      </c>
      <c r="H33911">
        <v>88472</v>
      </c>
    </row>
    <row r="33912" spans="6:8" ht="13.5">
      <c r="F33912" s="156" t="s">
        <v>5532</v>
      </c>
      <c r="H33912">
        <v>88476</v>
      </c>
    </row>
    <row r="33913" spans="6:8" ht="13.5">
      <c r="F33913" s="156" t="s">
        <v>5532</v>
      </c>
      <c r="H33913">
        <v>88476</v>
      </c>
    </row>
    <row r="33914" spans="6:8" ht="13.5">
      <c r="F33914" s="156" t="s">
        <v>5532</v>
      </c>
      <c r="H33914">
        <v>88476</v>
      </c>
    </row>
    <row r="33915" spans="6:8" ht="13.5">
      <c r="F33915" s="156" t="s">
        <v>5532</v>
      </c>
      <c r="H33915">
        <v>88476</v>
      </c>
    </row>
    <row r="33916" spans="6:8" ht="13.5">
      <c r="F33916" s="156" t="s">
        <v>5532</v>
      </c>
      <c r="H33916">
        <v>88476</v>
      </c>
    </row>
    <row r="33917" spans="6:8" ht="13.5">
      <c r="F33917" s="156" t="s">
        <v>5533</v>
      </c>
      <c r="H33917">
        <v>88477</v>
      </c>
    </row>
    <row r="33918" spans="6:8" ht="13.5">
      <c r="F33918" s="156" t="s">
        <v>5533</v>
      </c>
      <c r="H33918">
        <v>88477</v>
      </c>
    </row>
    <row r="33919" spans="6:8" ht="13.5">
      <c r="F33919" s="156" t="s">
        <v>5533</v>
      </c>
      <c r="H33919">
        <v>88477</v>
      </c>
    </row>
    <row r="33920" spans="6:8" ht="13.5">
      <c r="F33920" s="156" t="s">
        <v>5533</v>
      </c>
      <c r="H33920">
        <v>88477</v>
      </c>
    </row>
    <row r="33921" spans="6:8" ht="13.5">
      <c r="F33921" s="156" t="s">
        <v>5533</v>
      </c>
      <c r="H33921">
        <v>88477</v>
      </c>
    </row>
    <row r="33922" spans="6:8" ht="13.5">
      <c r="F33922" s="156" t="s">
        <v>5534</v>
      </c>
      <c r="H33922">
        <v>88478</v>
      </c>
    </row>
    <row r="33923" spans="6:8" ht="13.5">
      <c r="F33923" s="156" t="s">
        <v>5534</v>
      </c>
      <c r="H33923">
        <v>88478</v>
      </c>
    </row>
    <row r="33924" spans="6:8" ht="13.5">
      <c r="F33924" s="156" t="s">
        <v>5534</v>
      </c>
      <c r="H33924">
        <v>88478</v>
      </c>
    </row>
    <row r="33925" spans="6:8" ht="13.5">
      <c r="F33925" s="156" t="s">
        <v>5534</v>
      </c>
      <c r="H33925">
        <v>88478</v>
      </c>
    </row>
    <row r="33926" spans="6:8" ht="13.5">
      <c r="F33926" s="156" t="s">
        <v>5534</v>
      </c>
      <c r="H33926">
        <v>88478</v>
      </c>
    </row>
    <row r="33927" spans="6:8" ht="13.5">
      <c r="F33927" s="156" t="s">
        <v>5535</v>
      </c>
      <c r="H33927">
        <v>90900</v>
      </c>
    </row>
    <row r="33928" spans="6:8" ht="13.5">
      <c r="F33928" s="156" t="s">
        <v>5535</v>
      </c>
      <c r="H33928">
        <v>90900</v>
      </c>
    </row>
    <row r="33929" spans="6:8" ht="13.5">
      <c r="F33929" s="156" t="s">
        <v>5535</v>
      </c>
      <c r="H33929">
        <v>90900</v>
      </c>
    </row>
    <row r="33930" spans="6:8" ht="13.5">
      <c r="F33930" s="156" t="s">
        <v>5535</v>
      </c>
      <c r="H33930">
        <v>90900</v>
      </c>
    </row>
    <row r="33931" spans="6:8" ht="13.5">
      <c r="F33931" s="156" t="s">
        <v>5535</v>
      </c>
      <c r="H33931">
        <v>90900</v>
      </c>
    </row>
    <row r="33932" spans="6:8" ht="13.5">
      <c r="F33932" s="156" t="s">
        <v>5535</v>
      </c>
      <c r="H33932">
        <v>90900</v>
      </c>
    </row>
    <row r="33933" spans="6:8" ht="13.5">
      <c r="F33933" s="156" t="s">
        <v>5536</v>
      </c>
      <c r="H33933">
        <v>90902</v>
      </c>
    </row>
    <row r="33934" spans="6:8" ht="13.5">
      <c r="F33934" s="156" t="s">
        <v>5536</v>
      </c>
      <c r="H33934">
        <v>90902</v>
      </c>
    </row>
    <row r="33935" spans="6:8" ht="13.5">
      <c r="F33935" s="156" t="s">
        <v>5536</v>
      </c>
      <c r="H33935">
        <v>90902</v>
      </c>
    </row>
    <row r="33936" spans="6:8" ht="13.5">
      <c r="F33936" s="156" t="s">
        <v>5536</v>
      </c>
      <c r="H33936">
        <v>90902</v>
      </c>
    </row>
    <row r="33937" spans="6:8" ht="13.5">
      <c r="F33937" s="156" t="s">
        <v>5536</v>
      </c>
      <c r="H33937">
        <v>90902</v>
      </c>
    </row>
    <row r="33938" spans="6:8" ht="13.5">
      <c r="F33938" s="156" t="s">
        <v>5536</v>
      </c>
      <c r="H33938">
        <v>90902</v>
      </c>
    </row>
    <row r="33939" spans="6:8" ht="13.5">
      <c r="F33939" s="156" t="s">
        <v>5537</v>
      </c>
      <c r="H33939">
        <v>90903</v>
      </c>
    </row>
    <row r="33940" spans="6:8" ht="13.5">
      <c r="F33940" s="156" t="s">
        <v>5537</v>
      </c>
      <c r="H33940">
        <v>90903</v>
      </c>
    </row>
    <row r="33941" spans="6:8" ht="13.5">
      <c r="F33941" s="156" t="s">
        <v>5537</v>
      </c>
      <c r="H33941">
        <v>90903</v>
      </c>
    </row>
    <row r="33942" spans="6:8" ht="13.5">
      <c r="F33942" s="156" t="s">
        <v>5537</v>
      </c>
      <c r="H33942">
        <v>90903</v>
      </c>
    </row>
    <row r="33943" spans="6:8" ht="13.5">
      <c r="F33943" s="156" t="s">
        <v>5537</v>
      </c>
      <c r="H33943">
        <v>90903</v>
      </c>
    </row>
    <row r="33944" spans="6:8" ht="13.5">
      <c r="F33944" s="156" t="s">
        <v>5537</v>
      </c>
      <c r="H33944">
        <v>90903</v>
      </c>
    </row>
    <row r="33945" spans="6:8" ht="13.5">
      <c r="F33945" s="156" t="s">
        <v>5538</v>
      </c>
      <c r="H33945">
        <v>90904</v>
      </c>
    </row>
    <row r="33946" spans="6:8" ht="13.5">
      <c r="F33946" s="156" t="s">
        <v>5538</v>
      </c>
      <c r="H33946">
        <v>90904</v>
      </c>
    </row>
    <row r="33947" spans="6:8" ht="13.5">
      <c r="F33947" s="156" t="s">
        <v>5538</v>
      </c>
      <c r="H33947">
        <v>90904</v>
      </c>
    </row>
    <row r="33948" spans="6:8" ht="13.5">
      <c r="F33948" s="156" t="s">
        <v>5538</v>
      </c>
      <c r="H33948">
        <v>90904</v>
      </c>
    </row>
    <row r="33949" spans="6:8" ht="13.5">
      <c r="F33949" s="156" t="s">
        <v>5538</v>
      </c>
      <c r="H33949">
        <v>90904</v>
      </c>
    </row>
    <row r="33950" spans="6:8" ht="13.5">
      <c r="F33950" s="156" t="s">
        <v>5538</v>
      </c>
      <c r="H33950">
        <v>90904</v>
      </c>
    </row>
    <row r="33951" spans="6:8" ht="13.5">
      <c r="F33951" s="156" t="s">
        <v>5539</v>
      </c>
      <c r="H33951">
        <v>90910</v>
      </c>
    </row>
    <row r="33952" spans="6:8" ht="13.5">
      <c r="F33952" s="156" t="s">
        <v>5539</v>
      </c>
      <c r="H33952">
        <v>90910</v>
      </c>
    </row>
    <row r="33953" spans="6:8" ht="13.5">
      <c r="F33953" s="156" t="s">
        <v>5539</v>
      </c>
      <c r="H33953">
        <v>90910</v>
      </c>
    </row>
    <row r="33954" spans="6:8" ht="13.5">
      <c r="F33954" s="156" t="s">
        <v>5539</v>
      </c>
      <c r="H33954">
        <v>90910</v>
      </c>
    </row>
    <row r="33955" spans="6:8" ht="13.5">
      <c r="F33955" s="156" t="s">
        <v>5539</v>
      </c>
      <c r="H33955">
        <v>90910</v>
      </c>
    </row>
    <row r="33956" spans="6:8" ht="13.5">
      <c r="F33956" s="156" t="s">
        <v>5539</v>
      </c>
      <c r="H33956">
        <v>90910</v>
      </c>
    </row>
    <row r="33957" spans="6:8" ht="13.5">
      <c r="F33957" s="156" t="s">
        <v>5540</v>
      </c>
      <c r="H33957">
        <v>90912</v>
      </c>
    </row>
    <row r="33958" spans="6:8" ht="13.5">
      <c r="F33958" s="156" t="s">
        <v>5540</v>
      </c>
      <c r="H33958">
        <v>90912</v>
      </c>
    </row>
    <row r="33959" spans="6:8" ht="13.5">
      <c r="F33959" s="156" t="s">
        <v>5540</v>
      </c>
      <c r="H33959">
        <v>90912</v>
      </c>
    </row>
    <row r="33960" spans="6:8" ht="13.5">
      <c r="F33960" s="156" t="s">
        <v>5540</v>
      </c>
      <c r="H33960">
        <v>90912</v>
      </c>
    </row>
    <row r="33961" spans="6:8" ht="13.5">
      <c r="F33961" s="156" t="s">
        <v>5540</v>
      </c>
      <c r="H33961">
        <v>90912</v>
      </c>
    </row>
    <row r="33962" spans="6:8" ht="13.5">
      <c r="F33962" s="156" t="s">
        <v>5540</v>
      </c>
      <c r="H33962">
        <v>90912</v>
      </c>
    </row>
    <row r="33963" spans="6:8" ht="13.5">
      <c r="F33963" s="156" t="s">
        <v>5541</v>
      </c>
      <c r="H33963">
        <v>90913</v>
      </c>
    </row>
    <row r="33964" spans="6:8" ht="13.5">
      <c r="F33964" s="156" t="s">
        <v>5541</v>
      </c>
      <c r="H33964">
        <v>90913</v>
      </c>
    </row>
    <row r="33965" spans="6:8" ht="13.5">
      <c r="F33965" s="156" t="s">
        <v>5541</v>
      </c>
      <c r="H33965">
        <v>90913</v>
      </c>
    </row>
    <row r="33966" spans="6:8" ht="13.5">
      <c r="F33966" s="156" t="s">
        <v>5541</v>
      </c>
      <c r="H33966">
        <v>90913</v>
      </c>
    </row>
    <row r="33967" spans="6:8" ht="13.5">
      <c r="F33967" s="156" t="s">
        <v>5541</v>
      </c>
      <c r="H33967">
        <v>90913</v>
      </c>
    </row>
    <row r="33968" spans="6:8" ht="13.5">
      <c r="F33968" s="156" t="s">
        <v>5541</v>
      </c>
      <c r="H33968">
        <v>90913</v>
      </c>
    </row>
    <row r="33969" spans="6:8" ht="13.5">
      <c r="F33969" s="156" t="s">
        <v>5542</v>
      </c>
      <c r="H33969">
        <v>90914</v>
      </c>
    </row>
    <row r="33970" spans="6:8" ht="13.5">
      <c r="F33970" s="156" t="s">
        <v>5542</v>
      </c>
      <c r="H33970">
        <v>90914</v>
      </c>
    </row>
    <row r="33971" spans="6:8" ht="13.5">
      <c r="F33971" s="156" t="s">
        <v>5542</v>
      </c>
      <c r="H33971">
        <v>90914</v>
      </c>
    </row>
    <row r="33972" spans="6:8" ht="13.5">
      <c r="F33972" s="156" t="s">
        <v>5542</v>
      </c>
      <c r="H33972">
        <v>90914</v>
      </c>
    </row>
    <row r="33973" spans="6:8" ht="13.5">
      <c r="F33973" s="156" t="s">
        <v>5542</v>
      </c>
      <c r="H33973">
        <v>90914</v>
      </c>
    </row>
    <row r="33974" spans="6:8" ht="13.5">
      <c r="F33974" s="156" t="s">
        <v>5542</v>
      </c>
      <c r="H33974">
        <v>90914</v>
      </c>
    </row>
    <row r="33975" spans="6:8" ht="13.5">
      <c r="F33975" s="156" t="s">
        <v>5543</v>
      </c>
      <c r="H33975">
        <v>90920</v>
      </c>
    </row>
    <row r="33976" spans="6:8" ht="13.5">
      <c r="F33976" s="156" t="s">
        <v>5543</v>
      </c>
      <c r="H33976">
        <v>90920</v>
      </c>
    </row>
    <row r="33977" spans="6:8" ht="13.5">
      <c r="F33977" s="156" t="s">
        <v>5543</v>
      </c>
      <c r="H33977">
        <v>90920</v>
      </c>
    </row>
    <row r="33978" spans="6:8" ht="13.5">
      <c r="F33978" s="156" t="s">
        <v>5543</v>
      </c>
      <c r="H33978">
        <v>90920</v>
      </c>
    </row>
    <row r="33979" spans="6:8" ht="13.5">
      <c r="F33979" s="156" t="s">
        <v>5543</v>
      </c>
      <c r="H33979">
        <v>90920</v>
      </c>
    </row>
    <row r="33980" spans="6:8" ht="13.5">
      <c r="F33980" s="156" t="s">
        <v>5543</v>
      </c>
      <c r="H33980">
        <v>90920</v>
      </c>
    </row>
    <row r="33981" spans="6:8" ht="13.5">
      <c r="F33981" s="156" t="s">
        <v>5544</v>
      </c>
      <c r="H33981">
        <v>90922</v>
      </c>
    </row>
    <row r="33982" spans="6:8" ht="13.5">
      <c r="F33982" s="156" t="s">
        <v>5544</v>
      </c>
      <c r="H33982">
        <v>90922</v>
      </c>
    </row>
    <row r="33983" spans="6:8" ht="13.5">
      <c r="F33983" s="156" t="s">
        <v>5544</v>
      </c>
      <c r="H33983">
        <v>90922</v>
      </c>
    </row>
    <row r="33984" spans="6:8" ht="13.5">
      <c r="F33984" s="156" t="s">
        <v>5544</v>
      </c>
      <c r="H33984">
        <v>90922</v>
      </c>
    </row>
    <row r="33985" spans="6:8" ht="13.5">
      <c r="F33985" s="156" t="s">
        <v>5544</v>
      </c>
      <c r="H33985">
        <v>90922</v>
      </c>
    </row>
    <row r="33986" spans="6:8" ht="13.5">
      <c r="F33986" s="156" t="s">
        <v>5544</v>
      </c>
      <c r="H33986">
        <v>90922</v>
      </c>
    </row>
    <row r="33987" spans="6:8" ht="13.5">
      <c r="F33987" s="156" t="s">
        <v>5545</v>
      </c>
      <c r="H33987">
        <v>90923</v>
      </c>
    </row>
    <row r="33988" spans="6:8" ht="13.5">
      <c r="F33988" s="156" t="s">
        <v>5545</v>
      </c>
      <c r="H33988">
        <v>90923</v>
      </c>
    </row>
    <row r="33989" spans="6:8" ht="13.5">
      <c r="F33989" s="156" t="s">
        <v>5545</v>
      </c>
      <c r="H33989">
        <v>90923</v>
      </c>
    </row>
    <row r="33990" spans="6:8" ht="13.5">
      <c r="F33990" s="156" t="s">
        <v>5545</v>
      </c>
      <c r="H33990">
        <v>90923</v>
      </c>
    </row>
    <row r="33991" spans="6:8" ht="13.5">
      <c r="F33991" s="156" t="s">
        <v>5545</v>
      </c>
      <c r="H33991">
        <v>90923</v>
      </c>
    </row>
    <row r="33992" spans="6:8" ht="13.5">
      <c r="F33992" s="156" t="s">
        <v>5545</v>
      </c>
      <c r="H33992">
        <v>90923</v>
      </c>
    </row>
    <row r="33993" spans="6:8" ht="13.5">
      <c r="F33993" s="156" t="s">
        <v>5546</v>
      </c>
      <c r="H33993">
        <v>90924</v>
      </c>
    </row>
    <row r="33994" spans="6:8" ht="13.5">
      <c r="F33994" s="156" t="s">
        <v>5546</v>
      </c>
      <c r="H33994">
        <v>90924</v>
      </c>
    </row>
    <row r="33995" spans="6:8" ht="13.5">
      <c r="F33995" s="156" t="s">
        <v>5546</v>
      </c>
      <c r="H33995">
        <v>90924</v>
      </c>
    </row>
    <row r="33996" spans="6:8" ht="13.5">
      <c r="F33996" s="156" t="s">
        <v>5546</v>
      </c>
      <c r="H33996">
        <v>90924</v>
      </c>
    </row>
    <row r="33997" spans="6:8" ht="13.5">
      <c r="F33997" s="156" t="s">
        <v>5546</v>
      </c>
      <c r="H33997">
        <v>90924</v>
      </c>
    </row>
    <row r="33998" spans="6:8" ht="13.5">
      <c r="F33998" s="156" t="s">
        <v>5546</v>
      </c>
      <c r="H33998">
        <v>90924</v>
      </c>
    </row>
    <row r="33999" spans="6:8" ht="13.5">
      <c r="F33999" s="156" t="s">
        <v>5547</v>
      </c>
      <c r="H33999">
        <v>90930</v>
      </c>
    </row>
    <row r="34000" spans="6:8" ht="13.5">
      <c r="F34000" s="156" t="s">
        <v>5547</v>
      </c>
      <c r="H34000">
        <v>90930</v>
      </c>
    </row>
    <row r="34001" spans="6:8" ht="13.5">
      <c r="F34001" s="156" t="s">
        <v>5547</v>
      </c>
      <c r="H34001">
        <v>90930</v>
      </c>
    </row>
    <row r="34002" spans="6:8" ht="13.5">
      <c r="F34002" s="156" t="s">
        <v>5547</v>
      </c>
      <c r="H34002">
        <v>90930</v>
      </c>
    </row>
    <row r="34003" spans="6:8" ht="13.5">
      <c r="F34003" s="156" t="s">
        <v>5547</v>
      </c>
      <c r="H34003">
        <v>90930</v>
      </c>
    </row>
    <row r="34004" spans="6:8" ht="13.5">
      <c r="F34004" s="156" t="s">
        <v>5547</v>
      </c>
      <c r="H34004">
        <v>90930</v>
      </c>
    </row>
    <row r="34005" spans="6:8" ht="13.5">
      <c r="F34005" s="156" t="s">
        <v>5548</v>
      </c>
      <c r="H34005">
        <v>90932</v>
      </c>
    </row>
    <row r="34006" spans="6:8" ht="13.5">
      <c r="F34006" s="156" t="s">
        <v>5548</v>
      </c>
      <c r="H34006">
        <v>90932</v>
      </c>
    </row>
    <row r="34007" spans="6:8" ht="13.5">
      <c r="F34007" s="156" t="s">
        <v>5548</v>
      </c>
      <c r="H34007">
        <v>90932</v>
      </c>
    </row>
    <row r="34008" spans="6:8" ht="13.5">
      <c r="F34008" s="156" t="s">
        <v>5548</v>
      </c>
      <c r="H34008">
        <v>90932</v>
      </c>
    </row>
    <row r="34009" spans="6:8" ht="13.5">
      <c r="F34009" s="156" t="s">
        <v>5548</v>
      </c>
      <c r="H34009">
        <v>90932</v>
      </c>
    </row>
    <row r="34010" spans="6:8" ht="13.5">
      <c r="F34010" s="156" t="s">
        <v>5548</v>
      </c>
      <c r="H34010">
        <v>90932</v>
      </c>
    </row>
    <row r="34011" spans="6:8" ht="13.5">
      <c r="F34011" s="156" t="s">
        <v>5549</v>
      </c>
      <c r="H34011">
        <v>90933</v>
      </c>
    </row>
    <row r="34012" spans="6:8" ht="13.5">
      <c r="F34012" s="156" t="s">
        <v>5549</v>
      </c>
      <c r="H34012">
        <v>90933</v>
      </c>
    </row>
    <row r="34013" spans="6:8" ht="13.5">
      <c r="F34013" s="156" t="s">
        <v>5549</v>
      </c>
      <c r="H34013">
        <v>90933</v>
      </c>
    </row>
    <row r="34014" spans="6:8" ht="13.5">
      <c r="F34014" s="156" t="s">
        <v>5549</v>
      </c>
      <c r="H34014">
        <v>90933</v>
      </c>
    </row>
    <row r="34015" spans="6:8" ht="13.5">
      <c r="F34015" s="156" t="s">
        <v>5549</v>
      </c>
      <c r="H34015">
        <v>90933</v>
      </c>
    </row>
    <row r="34016" spans="6:8" ht="13.5">
      <c r="F34016" s="156" t="s">
        <v>5549</v>
      </c>
      <c r="H34016">
        <v>90933</v>
      </c>
    </row>
    <row r="34017" spans="6:8" ht="13.5">
      <c r="F34017" s="156" t="s">
        <v>5550</v>
      </c>
      <c r="H34017">
        <v>90934</v>
      </c>
    </row>
    <row r="34018" spans="6:8" ht="13.5">
      <c r="F34018" s="156" t="s">
        <v>5550</v>
      </c>
      <c r="H34018">
        <v>90934</v>
      </c>
    </row>
    <row r="34019" spans="6:8" ht="13.5">
      <c r="F34019" s="156" t="s">
        <v>5550</v>
      </c>
      <c r="H34019">
        <v>90934</v>
      </c>
    </row>
    <row r="34020" spans="6:8" ht="13.5">
      <c r="F34020" s="156" t="s">
        <v>5550</v>
      </c>
      <c r="H34020">
        <v>90934</v>
      </c>
    </row>
    <row r="34021" spans="6:8" ht="13.5">
      <c r="F34021" s="156" t="s">
        <v>5550</v>
      </c>
      <c r="H34021">
        <v>90934</v>
      </c>
    </row>
    <row r="34022" spans="6:8" ht="13.5">
      <c r="F34022" s="156" t="s">
        <v>5550</v>
      </c>
      <c r="H34022">
        <v>90934</v>
      </c>
    </row>
    <row r="34023" spans="6:8" ht="13.5">
      <c r="F34023" s="156" t="s">
        <v>5551</v>
      </c>
      <c r="H34023">
        <v>90940</v>
      </c>
    </row>
    <row r="34024" spans="6:8" ht="13.5">
      <c r="F34024" s="156" t="s">
        <v>5551</v>
      </c>
      <c r="H34024">
        <v>90940</v>
      </c>
    </row>
    <row r="34025" spans="6:8" ht="13.5">
      <c r="F34025" s="156" t="s">
        <v>5551</v>
      </c>
      <c r="H34025">
        <v>90940</v>
      </c>
    </row>
    <row r="34026" spans="6:8" ht="13.5">
      <c r="F34026" s="156" t="s">
        <v>5551</v>
      </c>
      <c r="H34026">
        <v>90940</v>
      </c>
    </row>
    <row r="34027" spans="6:8" ht="13.5">
      <c r="F34027" s="156" t="s">
        <v>5551</v>
      </c>
      <c r="H34027">
        <v>90940</v>
      </c>
    </row>
    <row r="34028" spans="6:8" ht="13.5">
      <c r="F34028" s="156" t="s">
        <v>5551</v>
      </c>
      <c r="H34028">
        <v>90940</v>
      </c>
    </row>
    <row r="34029" spans="6:8" ht="13.5">
      <c r="F34029" s="156" t="s">
        <v>5552</v>
      </c>
      <c r="H34029">
        <v>90942</v>
      </c>
    </row>
    <row r="34030" spans="6:8" ht="13.5">
      <c r="F34030" s="156" t="s">
        <v>5552</v>
      </c>
      <c r="H34030">
        <v>90942</v>
      </c>
    </row>
    <row r="34031" spans="6:8" ht="13.5">
      <c r="F34031" s="156" t="s">
        <v>5552</v>
      </c>
      <c r="H34031">
        <v>90942</v>
      </c>
    </row>
    <row r="34032" spans="6:8" ht="13.5">
      <c r="F34032" s="156" t="s">
        <v>5552</v>
      </c>
      <c r="H34032">
        <v>90942</v>
      </c>
    </row>
    <row r="34033" spans="6:8" ht="13.5">
      <c r="F34033" s="156" t="s">
        <v>5552</v>
      </c>
      <c r="H34033">
        <v>90942</v>
      </c>
    </row>
    <row r="34034" spans="6:8" ht="13.5">
      <c r="F34034" s="156" t="s">
        <v>5552</v>
      </c>
      <c r="H34034">
        <v>90942</v>
      </c>
    </row>
    <row r="34035" spans="6:8" ht="13.5">
      <c r="F34035" s="156" t="s">
        <v>5553</v>
      </c>
      <c r="H34035">
        <v>90943</v>
      </c>
    </row>
    <row r="34036" spans="6:8" ht="13.5">
      <c r="F34036" s="156" t="s">
        <v>5553</v>
      </c>
      <c r="H34036">
        <v>90943</v>
      </c>
    </row>
    <row r="34037" spans="6:8" ht="13.5">
      <c r="F34037" s="156" t="s">
        <v>5553</v>
      </c>
      <c r="H34037">
        <v>90943</v>
      </c>
    </row>
    <row r="34038" spans="6:8" ht="13.5">
      <c r="F34038" s="156" t="s">
        <v>5553</v>
      </c>
      <c r="H34038">
        <v>90943</v>
      </c>
    </row>
    <row r="34039" spans="6:8" ht="13.5">
      <c r="F34039" s="156" t="s">
        <v>5553</v>
      </c>
      <c r="H34039">
        <v>90943</v>
      </c>
    </row>
    <row r="34040" spans="6:8" ht="13.5">
      <c r="F34040" s="156" t="s">
        <v>5553</v>
      </c>
      <c r="H34040">
        <v>90943</v>
      </c>
    </row>
    <row r="34041" spans="6:8" ht="13.5">
      <c r="F34041" s="156" t="s">
        <v>5554</v>
      </c>
      <c r="H34041">
        <v>90944</v>
      </c>
    </row>
    <row r="34042" spans="6:8" ht="13.5">
      <c r="F34042" s="156" t="s">
        <v>5554</v>
      </c>
      <c r="H34042">
        <v>90944</v>
      </c>
    </row>
    <row r="34043" spans="6:8" ht="13.5">
      <c r="F34043" s="156" t="s">
        <v>5554</v>
      </c>
      <c r="H34043">
        <v>90944</v>
      </c>
    </row>
    <row r="34044" spans="6:8" ht="13.5">
      <c r="F34044" s="156" t="s">
        <v>5554</v>
      </c>
      <c r="H34044">
        <v>90944</v>
      </c>
    </row>
    <row r="34045" spans="6:8" ht="13.5">
      <c r="F34045" s="156" t="s">
        <v>5554</v>
      </c>
      <c r="H34045">
        <v>90944</v>
      </c>
    </row>
    <row r="34046" spans="6:8" ht="13.5">
      <c r="F34046" s="156" t="s">
        <v>5554</v>
      </c>
      <c r="H34046">
        <v>90944</v>
      </c>
    </row>
    <row r="34047" spans="6:8" ht="13.5">
      <c r="F34047" s="156" t="s">
        <v>5555</v>
      </c>
      <c r="H34047">
        <v>90950</v>
      </c>
    </row>
    <row r="34048" spans="6:8" ht="13.5">
      <c r="F34048" s="156" t="s">
        <v>5555</v>
      </c>
      <c r="H34048">
        <v>90950</v>
      </c>
    </row>
    <row r="34049" spans="6:8" ht="13.5">
      <c r="F34049" s="156" t="s">
        <v>5555</v>
      </c>
      <c r="H34049">
        <v>90950</v>
      </c>
    </row>
    <row r="34050" spans="6:8" ht="13.5">
      <c r="F34050" s="156" t="s">
        <v>5555</v>
      </c>
      <c r="H34050">
        <v>90950</v>
      </c>
    </row>
    <row r="34051" spans="6:8" ht="13.5">
      <c r="F34051" s="156" t="s">
        <v>5555</v>
      </c>
      <c r="H34051">
        <v>90950</v>
      </c>
    </row>
    <row r="34052" spans="6:8" ht="13.5">
      <c r="F34052" s="156" t="s">
        <v>5555</v>
      </c>
      <c r="H34052">
        <v>90950</v>
      </c>
    </row>
    <row r="34053" spans="6:8" ht="13.5">
      <c r="F34053" s="156" t="s">
        <v>5556</v>
      </c>
      <c r="H34053">
        <v>90952</v>
      </c>
    </row>
    <row r="34054" spans="6:8" ht="13.5">
      <c r="F34054" s="156" t="s">
        <v>5556</v>
      </c>
      <c r="H34054">
        <v>90952</v>
      </c>
    </row>
    <row r="34055" spans="6:8" ht="13.5">
      <c r="F34055" s="156" t="s">
        <v>5556</v>
      </c>
      <c r="H34055">
        <v>90952</v>
      </c>
    </row>
    <row r="34056" spans="6:8" ht="13.5">
      <c r="F34056" s="156" t="s">
        <v>5556</v>
      </c>
      <c r="H34056">
        <v>90952</v>
      </c>
    </row>
    <row r="34057" spans="6:8" ht="13.5">
      <c r="F34057" s="156" t="s">
        <v>5556</v>
      </c>
      <c r="H34057">
        <v>90952</v>
      </c>
    </row>
    <row r="34058" spans="6:8" ht="13.5">
      <c r="F34058" s="156" t="s">
        <v>5556</v>
      </c>
      <c r="H34058">
        <v>90952</v>
      </c>
    </row>
    <row r="34059" spans="6:8" ht="13.5">
      <c r="F34059" s="156" t="s">
        <v>5557</v>
      </c>
      <c r="H34059">
        <v>90953</v>
      </c>
    </row>
    <row r="34060" spans="6:8" ht="13.5">
      <c r="F34060" s="156" t="s">
        <v>5557</v>
      </c>
      <c r="H34060">
        <v>90953</v>
      </c>
    </row>
    <row r="34061" spans="6:8" ht="13.5">
      <c r="F34061" s="156" t="s">
        <v>5557</v>
      </c>
      <c r="H34061">
        <v>90953</v>
      </c>
    </row>
    <row r="34062" spans="6:8" ht="13.5">
      <c r="F34062" s="156" t="s">
        <v>5557</v>
      </c>
      <c r="H34062">
        <v>90953</v>
      </c>
    </row>
    <row r="34063" spans="6:8" ht="13.5">
      <c r="F34063" s="156" t="s">
        <v>5557</v>
      </c>
      <c r="H34063">
        <v>90953</v>
      </c>
    </row>
    <row r="34064" spans="6:8" ht="13.5">
      <c r="F34064" s="156" t="s">
        <v>5557</v>
      </c>
      <c r="H34064">
        <v>90953</v>
      </c>
    </row>
    <row r="34065" spans="6:8" ht="13.5">
      <c r="F34065" s="156" t="s">
        <v>5558</v>
      </c>
      <c r="H34065">
        <v>90954</v>
      </c>
    </row>
    <row r="34066" spans="6:8" ht="13.5">
      <c r="F34066" s="156" t="s">
        <v>5558</v>
      </c>
      <c r="H34066">
        <v>90954</v>
      </c>
    </row>
    <row r="34067" spans="6:8" ht="13.5">
      <c r="F34067" s="156" t="s">
        <v>5558</v>
      </c>
      <c r="H34067">
        <v>90954</v>
      </c>
    </row>
    <row r="34068" spans="6:8" ht="13.5">
      <c r="F34068" s="156" t="s">
        <v>5558</v>
      </c>
      <c r="H34068">
        <v>90954</v>
      </c>
    </row>
    <row r="34069" spans="6:8" ht="13.5">
      <c r="F34069" s="156" t="s">
        <v>5558</v>
      </c>
      <c r="H34069">
        <v>90954</v>
      </c>
    </row>
    <row r="34070" spans="6:8" ht="13.5">
      <c r="F34070" s="156" t="s">
        <v>5558</v>
      </c>
      <c r="H34070">
        <v>90954</v>
      </c>
    </row>
    <row r="34071" spans="6:8" ht="13.5">
      <c r="F34071" s="156" t="s">
        <v>5559</v>
      </c>
      <c r="H34071">
        <v>94438</v>
      </c>
    </row>
    <row r="34072" spans="6:8" ht="13.5">
      <c r="F34072" s="156" t="s">
        <v>5559</v>
      </c>
      <c r="H34072">
        <v>94438</v>
      </c>
    </row>
    <row r="34073" spans="6:8" ht="13.5">
      <c r="F34073" s="156" t="s">
        <v>5559</v>
      </c>
      <c r="H34073">
        <v>94438</v>
      </c>
    </row>
    <row r="34074" spans="6:8" ht="13.5">
      <c r="F34074" s="156" t="s">
        <v>5559</v>
      </c>
      <c r="H34074">
        <v>94438</v>
      </c>
    </row>
    <row r="34075" spans="6:8" ht="13.5">
      <c r="F34075" s="156" t="s">
        <v>5560</v>
      </c>
      <c r="H34075">
        <v>94439</v>
      </c>
    </row>
    <row r="34076" spans="6:8" ht="13.5">
      <c r="F34076" s="156" t="s">
        <v>5560</v>
      </c>
      <c r="H34076">
        <v>94439</v>
      </c>
    </row>
    <row r="34077" spans="6:8" ht="13.5">
      <c r="F34077" s="156" t="s">
        <v>5560</v>
      </c>
      <c r="H34077">
        <v>94439</v>
      </c>
    </row>
    <row r="34078" spans="6:8" ht="13.5">
      <c r="F34078" s="156" t="s">
        <v>5560</v>
      </c>
      <c r="H34078">
        <v>94439</v>
      </c>
    </row>
    <row r="34079" spans="6:8" ht="13.5">
      <c r="F34079" s="156" t="s">
        <v>5561</v>
      </c>
      <c r="H34079">
        <v>94779</v>
      </c>
    </row>
    <row r="34080" spans="6:8" ht="13.5">
      <c r="F34080" s="156" t="s">
        <v>5561</v>
      </c>
      <c r="H34080">
        <v>94779</v>
      </c>
    </row>
    <row r="34081" spans="6:8" ht="13.5">
      <c r="F34081" s="156" t="s">
        <v>5561</v>
      </c>
      <c r="H34081">
        <v>94779</v>
      </c>
    </row>
    <row r="34082" spans="6:8" ht="13.5">
      <c r="F34082" s="156" t="s">
        <v>5561</v>
      </c>
      <c r="H34082">
        <v>94779</v>
      </c>
    </row>
    <row r="34083" spans="6:8" ht="13.5">
      <c r="F34083" s="156" t="s">
        <v>5562</v>
      </c>
      <c r="H34083">
        <v>94782</v>
      </c>
    </row>
    <row r="34084" spans="6:8" ht="13.5">
      <c r="F34084" s="156" t="s">
        <v>5562</v>
      </c>
      <c r="H34084">
        <v>94782</v>
      </c>
    </row>
    <row r="34085" spans="6:8" ht="13.5">
      <c r="F34085" s="156" t="s">
        <v>5562</v>
      </c>
      <c r="H34085">
        <v>94782</v>
      </c>
    </row>
    <row r="34086" spans="6:8" ht="13.5">
      <c r="F34086" s="156" t="s">
        <v>5562</v>
      </c>
      <c r="H34086">
        <v>94782</v>
      </c>
    </row>
    <row r="34087" spans="6:8" ht="13.5">
      <c r="F34087" s="156" t="s">
        <v>5563</v>
      </c>
      <c r="H34087">
        <v>101742</v>
      </c>
    </row>
    <row r="34088" spans="6:8" ht="13.5">
      <c r="F34088" s="156" t="s">
        <v>5563</v>
      </c>
      <c r="H34088">
        <v>101742</v>
      </c>
    </row>
    <row r="34089" spans="6:8" ht="13.5">
      <c r="F34089" s="156" t="s">
        <v>5563</v>
      </c>
      <c r="H34089">
        <v>101742</v>
      </c>
    </row>
    <row r="34090" spans="6:8" ht="13.5">
      <c r="F34090" s="156" t="s">
        <v>5563</v>
      </c>
      <c r="H34090">
        <v>101742</v>
      </c>
    </row>
    <row r="34091" spans="6:8" ht="13.5">
      <c r="F34091" s="156" t="s">
        <v>5563</v>
      </c>
      <c r="H34091">
        <v>101742</v>
      </c>
    </row>
    <row r="34092" spans="6:8" ht="13.5">
      <c r="F34092" s="156" t="s">
        <v>5564</v>
      </c>
      <c r="H34092">
        <v>87871</v>
      </c>
    </row>
    <row r="34093" spans="6:8" ht="13.5">
      <c r="F34093" s="156" t="s">
        <v>5564</v>
      </c>
      <c r="H34093">
        <v>87871</v>
      </c>
    </row>
    <row r="34094" spans="6:8" ht="13.5">
      <c r="F34094" s="156" t="s">
        <v>5564</v>
      </c>
      <c r="H34094">
        <v>87871</v>
      </c>
    </row>
    <row r="34095" spans="6:8" ht="13.5">
      <c r="F34095" s="156" t="s">
        <v>5564</v>
      </c>
      <c r="H34095">
        <v>87871</v>
      </c>
    </row>
    <row r="34096" spans="6:8" ht="13.5">
      <c r="F34096" s="156" t="s">
        <v>5565</v>
      </c>
      <c r="H34096">
        <v>87872</v>
      </c>
    </row>
    <row r="34097" spans="6:8" ht="13.5">
      <c r="F34097" s="156" t="s">
        <v>5565</v>
      </c>
      <c r="H34097">
        <v>87872</v>
      </c>
    </row>
    <row r="34098" spans="6:8" ht="13.5">
      <c r="F34098" s="156" t="s">
        <v>5565</v>
      </c>
      <c r="H34098">
        <v>87872</v>
      </c>
    </row>
    <row r="34099" spans="6:8" ht="13.5">
      <c r="F34099" s="156" t="s">
        <v>5565</v>
      </c>
      <c r="H34099">
        <v>87872</v>
      </c>
    </row>
    <row r="34100" spans="6:8" ht="13.5">
      <c r="F34100" s="156" t="s">
        <v>5566</v>
      </c>
      <c r="H34100">
        <v>87873</v>
      </c>
    </row>
    <row r="34101" spans="6:8" ht="13.5">
      <c r="F34101" s="156" t="s">
        <v>5566</v>
      </c>
      <c r="H34101">
        <v>87873</v>
      </c>
    </row>
    <row r="34102" spans="6:8" ht="13.5">
      <c r="F34102" s="156" t="s">
        <v>5566</v>
      </c>
      <c r="H34102">
        <v>87873</v>
      </c>
    </row>
    <row r="34103" spans="6:8" ht="13.5">
      <c r="F34103" s="156" t="s">
        <v>5566</v>
      </c>
      <c r="H34103">
        <v>87873</v>
      </c>
    </row>
    <row r="34104" spans="6:8" ht="13.5">
      <c r="F34104" s="156" t="s">
        <v>5567</v>
      </c>
      <c r="H34104">
        <v>87874</v>
      </c>
    </row>
    <row r="34105" spans="6:8" ht="13.5">
      <c r="F34105" s="156" t="s">
        <v>5567</v>
      </c>
      <c r="H34105">
        <v>87874</v>
      </c>
    </row>
    <row r="34106" spans="6:8" ht="13.5">
      <c r="F34106" s="156" t="s">
        <v>5567</v>
      </c>
      <c r="H34106">
        <v>87874</v>
      </c>
    </row>
    <row r="34107" spans="6:8" ht="13.5">
      <c r="F34107" s="156" t="s">
        <v>5567</v>
      </c>
      <c r="H34107">
        <v>87874</v>
      </c>
    </row>
    <row r="34108" spans="6:8" ht="13.5">
      <c r="F34108" s="156" t="s">
        <v>5568</v>
      </c>
      <c r="H34108">
        <v>87876</v>
      </c>
    </row>
    <row r="34109" spans="6:8" ht="13.5">
      <c r="F34109" s="156" t="s">
        <v>5568</v>
      </c>
      <c r="H34109">
        <v>87876</v>
      </c>
    </row>
    <row r="34110" spans="6:8" ht="13.5">
      <c r="F34110" s="156" t="s">
        <v>5568</v>
      </c>
      <c r="H34110">
        <v>87876</v>
      </c>
    </row>
    <row r="34111" spans="6:8" ht="13.5">
      <c r="F34111" s="156" t="s">
        <v>5568</v>
      </c>
      <c r="H34111">
        <v>87876</v>
      </c>
    </row>
    <row r="34112" spans="6:8" ht="13.5">
      <c r="F34112" s="156" t="s">
        <v>5569</v>
      </c>
      <c r="H34112">
        <v>87877</v>
      </c>
    </row>
    <row r="34113" spans="6:8" ht="13.5">
      <c r="F34113" s="156" t="s">
        <v>5569</v>
      </c>
      <c r="H34113">
        <v>87877</v>
      </c>
    </row>
    <row r="34114" spans="6:8" ht="13.5">
      <c r="F34114" s="156" t="s">
        <v>5569</v>
      </c>
      <c r="H34114">
        <v>87877</v>
      </c>
    </row>
    <row r="34115" spans="6:8" ht="13.5">
      <c r="F34115" s="156" t="s">
        <v>5569</v>
      </c>
      <c r="H34115">
        <v>87877</v>
      </c>
    </row>
    <row r="34116" spans="6:8" ht="13.5">
      <c r="F34116" s="156" t="s">
        <v>5570</v>
      </c>
      <c r="H34116">
        <v>87878</v>
      </c>
    </row>
    <row r="34117" spans="6:8" ht="13.5">
      <c r="F34117" s="156" t="s">
        <v>5570</v>
      </c>
      <c r="H34117">
        <v>87878</v>
      </c>
    </row>
    <row r="34118" spans="6:8" ht="13.5">
      <c r="F34118" s="156" t="s">
        <v>5570</v>
      </c>
      <c r="H34118">
        <v>87878</v>
      </c>
    </row>
    <row r="34119" spans="6:8" ht="13.5">
      <c r="F34119" s="156" t="s">
        <v>5570</v>
      </c>
      <c r="H34119">
        <v>87878</v>
      </c>
    </row>
    <row r="34120" spans="6:8" ht="13.5">
      <c r="F34120" s="156" t="s">
        <v>5571</v>
      </c>
      <c r="H34120">
        <v>87879</v>
      </c>
    </row>
    <row r="34121" spans="6:8" ht="13.5">
      <c r="F34121" s="156" t="s">
        <v>5571</v>
      </c>
      <c r="H34121">
        <v>87879</v>
      </c>
    </row>
    <row r="34122" spans="6:8" ht="13.5">
      <c r="F34122" s="156" t="s">
        <v>5571</v>
      </c>
      <c r="H34122">
        <v>87879</v>
      </c>
    </row>
    <row r="34123" spans="6:8" ht="13.5">
      <c r="F34123" s="156" t="s">
        <v>5571</v>
      </c>
      <c r="H34123">
        <v>87879</v>
      </c>
    </row>
    <row r="34124" spans="6:8" ht="13.5">
      <c r="F34124" s="156" t="s">
        <v>5572</v>
      </c>
      <c r="H34124">
        <v>87881</v>
      </c>
    </row>
    <row r="34125" spans="6:8" ht="13.5">
      <c r="F34125" s="156" t="s">
        <v>5572</v>
      </c>
      <c r="H34125">
        <v>87881</v>
      </c>
    </row>
    <row r="34126" spans="6:8" ht="13.5">
      <c r="F34126" s="156" t="s">
        <v>5572</v>
      </c>
      <c r="H34126">
        <v>87881</v>
      </c>
    </row>
    <row r="34127" spans="6:8" ht="13.5">
      <c r="F34127" s="156" t="s">
        <v>5572</v>
      </c>
      <c r="H34127">
        <v>87881</v>
      </c>
    </row>
    <row r="34128" spans="6:8" ht="13.5">
      <c r="F34128" s="156" t="s">
        <v>5573</v>
      </c>
      <c r="H34128">
        <v>87882</v>
      </c>
    </row>
    <row r="34129" spans="6:8" ht="13.5">
      <c r="F34129" s="156" t="s">
        <v>5573</v>
      </c>
      <c r="H34129">
        <v>87882</v>
      </c>
    </row>
    <row r="34130" spans="6:8" ht="13.5">
      <c r="F34130" s="156" t="s">
        <v>5573</v>
      </c>
      <c r="H34130">
        <v>87882</v>
      </c>
    </row>
    <row r="34131" spans="6:8" ht="13.5">
      <c r="F34131" s="156" t="s">
        <v>5573</v>
      </c>
      <c r="H34131">
        <v>87882</v>
      </c>
    </row>
    <row r="34132" spans="6:8" ht="13.5">
      <c r="F34132" s="156" t="s">
        <v>5574</v>
      </c>
      <c r="H34132">
        <v>87884</v>
      </c>
    </row>
    <row r="34133" spans="6:8" ht="13.5">
      <c r="F34133" s="156" t="s">
        <v>5574</v>
      </c>
      <c r="H34133">
        <v>87884</v>
      </c>
    </row>
    <row r="34134" spans="6:8" ht="13.5">
      <c r="F34134" s="156" t="s">
        <v>5574</v>
      </c>
      <c r="H34134">
        <v>87884</v>
      </c>
    </row>
    <row r="34135" spans="6:8" ht="13.5">
      <c r="F34135" s="156" t="s">
        <v>5574</v>
      </c>
      <c r="H34135">
        <v>87884</v>
      </c>
    </row>
    <row r="34136" spans="6:8" ht="13.5">
      <c r="F34136" s="156" t="s">
        <v>5575</v>
      </c>
      <c r="H34136">
        <v>87885</v>
      </c>
    </row>
    <row r="34137" spans="6:8" ht="13.5">
      <c r="F34137" s="156" t="s">
        <v>5575</v>
      </c>
      <c r="H34137">
        <v>87885</v>
      </c>
    </row>
    <row r="34138" spans="6:8" ht="13.5">
      <c r="F34138" s="156" t="s">
        <v>5575</v>
      </c>
      <c r="H34138">
        <v>87885</v>
      </c>
    </row>
    <row r="34139" spans="6:8" ht="13.5">
      <c r="F34139" s="156" t="s">
        <v>5575</v>
      </c>
      <c r="H34139">
        <v>87885</v>
      </c>
    </row>
    <row r="34140" spans="6:8" ht="13.5">
      <c r="F34140" s="156" t="s">
        <v>5576</v>
      </c>
      <c r="H34140">
        <v>87886</v>
      </c>
    </row>
    <row r="34141" spans="6:8" ht="13.5">
      <c r="F34141" s="156" t="s">
        <v>5576</v>
      </c>
      <c r="H34141">
        <v>87886</v>
      </c>
    </row>
    <row r="34142" spans="6:8" ht="13.5">
      <c r="F34142" s="156" t="s">
        <v>5576</v>
      </c>
      <c r="H34142">
        <v>87886</v>
      </c>
    </row>
    <row r="34143" spans="6:8" ht="13.5">
      <c r="F34143" s="156" t="s">
        <v>5576</v>
      </c>
      <c r="H34143">
        <v>87886</v>
      </c>
    </row>
    <row r="34144" spans="6:8" ht="13.5">
      <c r="F34144" s="156" t="s">
        <v>5577</v>
      </c>
      <c r="H34144">
        <v>87887</v>
      </c>
    </row>
    <row r="34145" spans="6:8" ht="13.5">
      <c r="F34145" s="156" t="s">
        <v>5577</v>
      </c>
      <c r="H34145">
        <v>87887</v>
      </c>
    </row>
    <row r="34146" spans="6:8" ht="13.5">
      <c r="F34146" s="156" t="s">
        <v>5577</v>
      </c>
      <c r="H34146">
        <v>87887</v>
      </c>
    </row>
    <row r="34147" spans="6:8" ht="13.5">
      <c r="F34147" s="156" t="s">
        <v>5577</v>
      </c>
      <c r="H34147">
        <v>87887</v>
      </c>
    </row>
    <row r="34148" spans="6:8" ht="13.5">
      <c r="F34148" s="156" t="s">
        <v>5578</v>
      </c>
      <c r="H34148">
        <v>87888</v>
      </c>
    </row>
    <row r="34149" spans="6:8" ht="13.5">
      <c r="F34149" s="156" t="s">
        <v>5578</v>
      </c>
      <c r="H34149">
        <v>87888</v>
      </c>
    </row>
    <row r="34150" spans="6:8" ht="13.5">
      <c r="F34150" s="156" t="s">
        <v>5578</v>
      </c>
      <c r="H34150">
        <v>87888</v>
      </c>
    </row>
    <row r="34151" spans="6:8" ht="13.5">
      <c r="F34151" s="156" t="s">
        <v>5578</v>
      </c>
      <c r="H34151">
        <v>87888</v>
      </c>
    </row>
    <row r="34152" spans="6:8" ht="13.5">
      <c r="F34152" s="156" t="s">
        <v>5579</v>
      </c>
      <c r="H34152">
        <v>87889</v>
      </c>
    </row>
    <row r="34153" spans="6:8" ht="13.5">
      <c r="F34153" s="156" t="s">
        <v>5579</v>
      </c>
      <c r="H34153">
        <v>87889</v>
      </c>
    </row>
    <row r="34154" spans="6:8" ht="13.5">
      <c r="F34154" s="156" t="s">
        <v>5579</v>
      </c>
      <c r="H34154">
        <v>87889</v>
      </c>
    </row>
    <row r="34155" spans="6:8" ht="13.5">
      <c r="F34155" s="156" t="s">
        <v>5579</v>
      </c>
      <c r="H34155">
        <v>87889</v>
      </c>
    </row>
    <row r="34156" spans="6:8" ht="13.5">
      <c r="F34156" s="156" t="s">
        <v>5580</v>
      </c>
      <c r="H34156">
        <v>87891</v>
      </c>
    </row>
    <row r="34157" spans="6:8" ht="13.5">
      <c r="F34157" s="156" t="s">
        <v>5580</v>
      </c>
      <c r="H34157">
        <v>87891</v>
      </c>
    </row>
    <row r="34158" spans="6:8" ht="13.5">
      <c r="F34158" s="156" t="s">
        <v>5580</v>
      </c>
      <c r="H34158">
        <v>87891</v>
      </c>
    </row>
    <row r="34159" spans="6:8" ht="13.5">
      <c r="F34159" s="156" t="s">
        <v>5580</v>
      </c>
      <c r="H34159">
        <v>87891</v>
      </c>
    </row>
    <row r="34160" spans="6:8" ht="13.5">
      <c r="F34160" s="156" t="s">
        <v>5581</v>
      </c>
      <c r="H34160">
        <v>87892</v>
      </c>
    </row>
    <row r="34161" spans="6:8" ht="13.5">
      <c r="F34161" s="156" t="s">
        <v>5581</v>
      </c>
      <c r="H34161">
        <v>87892</v>
      </c>
    </row>
    <row r="34162" spans="6:8" ht="13.5">
      <c r="F34162" s="156" t="s">
        <v>5581</v>
      </c>
      <c r="H34162">
        <v>87892</v>
      </c>
    </row>
    <row r="34163" spans="6:8" ht="13.5">
      <c r="F34163" s="156" t="s">
        <v>5581</v>
      </c>
      <c r="H34163">
        <v>87892</v>
      </c>
    </row>
    <row r="34164" spans="6:8" ht="13.5">
      <c r="F34164" s="156" t="s">
        <v>5582</v>
      </c>
      <c r="H34164">
        <v>87893</v>
      </c>
    </row>
    <row r="34165" spans="6:8" ht="13.5">
      <c r="F34165" s="156" t="s">
        <v>5582</v>
      </c>
      <c r="H34165">
        <v>87893</v>
      </c>
    </row>
    <row r="34166" spans="6:8" ht="13.5">
      <c r="F34166" s="156" t="s">
        <v>5582</v>
      </c>
      <c r="H34166">
        <v>87893</v>
      </c>
    </row>
    <row r="34167" spans="6:8" ht="13.5">
      <c r="F34167" s="156" t="s">
        <v>5582</v>
      </c>
      <c r="H34167">
        <v>87893</v>
      </c>
    </row>
    <row r="34168" spans="6:8" ht="13.5">
      <c r="F34168" s="156" t="s">
        <v>5583</v>
      </c>
      <c r="H34168">
        <v>87894</v>
      </c>
    </row>
    <row r="34169" spans="6:8" ht="13.5">
      <c r="F34169" s="156" t="s">
        <v>5583</v>
      </c>
      <c r="H34169">
        <v>87894</v>
      </c>
    </row>
    <row r="34170" spans="6:8" ht="13.5">
      <c r="F34170" s="156" t="s">
        <v>5583</v>
      </c>
      <c r="H34170">
        <v>87894</v>
      </c>
    </row>
    <row r="34171" spans="6:8" ht="13.5">
      <c r="F34171" s="156" t="s">
        <v>5583</v>
      </c>
      <c r="H34171">
        <v>87894</v>
      </c>
    </row>
    <row r="34172" spans="6:8" ht="13.5">
      <c r="F34172" s="156" t="s">
        <v>5584</v>
      </c>
      <c r="H34172">
        <v>87896</v>
      </c>
    </row>
    <row r="34173" spans="6:8" ht="13.5">
      <c r="F34173" s="156" t="s">
        <v>5584</v>
      </c>
      <c r="H34173">
        <v>87896</v>
      </c>
    </row>
    <row r="34174" spans="6:8" ht="13.5">
      <c r="F34174" s="156" t="s">
        <v>5584</v>
      </c>
      <c r="H34174">
        <v>87896</v>
      </c>
    </row>
    <row r="34175" spans="6:8" ht="13.5">
      <c r="F34175" s="156" t="s">
        <v>5584</v>
      </c>
      <c r="H34175">
        <v>87896</v>
      </c>
    </row>
    <row r="34176" spans="6:8" ht="13.5">
      <c r="F34176" s="156" t="s">
        <v>5584</v>
      </c>
      <c r="H34176">
        <v>87896</v>
      </c>
    </row>
    <row r="34177" spans="6:8" ht="13.5">
      <c r="F34177" s="156" t="s">
        <v>5584</v>
      </c>
      <c r="H34177">
        <v>87896</v>
      </c>
    </row>
    <row r="34178" spans="6:8" ht="13.5">
      <c r="F34178" s="156" t="s">
        <v>5585</v>
      </c>
      <c r="H34178">
        <v>87897</v>
      </c>
    </row>
    <row r="34179" spans="6:8" ht="13.5">
      <c r="F34179" s="156" t="s">
        <v>5585</v>
      </c>
      <c r="H34179">
        <v>87897</v>
      </c>
    </row>
    <row r="34180" spans="6:8" ht="13.5">
      <c r="F34180" s="156" t="s">
        <v>5585</v>
      </c>
      <c r="H34180">
        <v>87897</v>
      </c>
    </row>
    <row r="34181" spans="6:8" ht="13.5">
      <c r="F34181" s="156" t="s">
        <v>5585</v>
      </c>
      <c r="H34181">
        <v>87897</v>
      </c>
    </row>
    <row r="34182" spans="6:8" ht="13.5">
      <c r="F34182" s="156" t="s">
        <v>5585</v>
      </c>
      <c r="H34182">
        <v>87897</v>
      </c>
    </row>
    <row r="34183" spans="6:8" ht="13.5">
      <c r="F34183" s="156" t="s">
        <v>5585</v>
      </c>
      <c r="H34183">
        <v>87897</v>
      </c>
    </row>
    <row r="34184" spans="6:8" ht="13.5">
      <c r="F34184" s="156" t="s">
        <v>5586</v>
      </c>
      <c r="H34184">
        <v>87899</v>
      </c>
    </row>
    <row r="34185" spans="6:8" ht="13.5">
      <c r="F34185" s="156" t="s">
        <v>5586</v>
      </c>
      <c r="H34185">
        <v>87899</v>
      </c>
    </row>
    <row r="34186" spans="6:8" ht="13.5">
      <c r="F34186" s="156" t="s">
        <v>5586</v>
      </c>
      <c r="H34186">
        <v>87899</v>
      </c>
    </row>
    <row r="34187" spans="6:8" ht="13.5">
      <c r="F34187" s="156" t="s">
        <v>5586</v>
      </c>
      <c r="H34187">
        <v>87899</v>
      </c>
    </row>
    <row r="34188" spans="6:8" ht="13.5">
      <c r="F34188" s="156" t="s">
        <v>5587</v>
      </c>
      <c r="H34188">
        <v>87900</v>
      </c>
    </row>
    <row r="34189" spans="6:8" ht="13.5">
      <c r="F34189" s="156" t="s">
        <v>5587</v>
      </c>
      <c r="H34189">
        <v>87900</v>
      </c>
    </row>
    <row r="34190" spans="6:8" ht="13.5">
      <c r="F34190" s="156" t="s">
        <v>5587</v>
      </c>
      <c r="H34190">
        <v>87900</v>
      </c>
    </row>
    <row r="34191" spans="6:8" ht="13.5">
      <c r="F34191" s="156" t="s">
        <v>5587</v>
      </c>
      <c r="H34191">
        <v>87900</v>
      </c>
    </row>
    <row r="34192" spans="6:8" ht="13.5">
      <c r="F34192" s="156" t="s">
        <v>5588</v>
      </c>
      <c r="H34192">
        <v>87902</v>
      </c>
    </row>
    <row r="34193" spans="6:8" ht="13.5">
      <c r="F34193" s="156" t="s">
        <v>5588</v>
      </c>
      <c r="H34193">
        <v>87902</v>
      </c>
    </row>
    <row r="34194" spans="6:8" ht="13.5">
      <c r="F34194" s="156" t="s">
        <v>5588</v>
      </c>
      <c r="H34194">
        <v>87902</v>
      </c>
    </row>
    <row r="34195" spans="6:8" ht="13.5">
      <c r="F34195" s="156" t="s">
        <v>5588</v>
      </c>
      <c r="H34195">
        <v>87902</v>
      </c>
    </row>
    <row r="34196" spans="6:8" ht="13.5">
      <c r="F34196" s="156" t="s">
        <v>5589</v>
      </c>
      <c r="H34196">
        <v>87903</v>
      </c>
    </row>
    <row r="34197" spans="6:8" ht="13.5">
      <c r="F34197" s="156" t="s">
        <v>5589</v>
      </c>
      <c r="H34197">
        <v>87903</v>
      </c>
    </row>
    <row r="34198" spans="6:8" ht="13.5">
      <c r="F34198" s="156" t="s">
        <v>5589</v>
      </c>
      <c r="H34198">
        <v>87903</v>
      </c>
    </row>
    <row r="34199" spans="6:8" ht="13.5">
      <c r="F34199" s="156" t="s">
        <v>5589</v>
      </c>
      <c r="H34199">
        <v>87903</v>
      </c>
    </row>
    <row r="34200" spans="6:8" ht="13.5">
      <c r="F34200" s="156" t="s">
        <v>5590</v>
      </c>
      <c r="H34200">
        <v>87904</v>
      </c>
    </row>
    <row r="34201" spans="6:8" ht="13.5">
      <c r="F34201" s="156" t="s">
        <v>5590</v>
      </c>
      <c r="H34201">
        <v>87904</v>
      </c>
    </row>
    <row r="34202" spans="6:8" ht="13.5">
      <c r="F34202" s="156" t="s">
        <v>5590</v>
      </c>
      <c r="H34202">
        <v>87904</v>
      </c>
    </row>
    <row r="34203" spans="6:8" ht="13.5">
      <c r="F34203" s="156" t="s">
        <v>5590</v>
      </c>
      <c r="H34203">
        <v>87904</v>
      </c>
    </row>
    <row r="34204" spans="6:8" ht="13.5">
      <c r="F34204" s="156" t="s">
        <v>5591</v>
      </c>
      <c r="H34204">
        <v>87905</v>
      </c>
    </row>
    <row r="34205" spans="6:8" ht="13.5">
      <c r="F34205" s="156" t="s">
        <v>5591</v>
      </c>
      <c r="H34205">
        <v>87905</v>
      </c>
    </row>
    <row r="34206" spans="6:8" ht="13.5">
      <c r="F34206" s="156" t="s">
        <v>5591</v>
      </c>
      <c r="H34206">
        <v>87905</v>
      </c>
    </row>
    <row r="34207" spans="6:8" ht="13.5">
      <c r="F34207" s="156" t="s">
        <v>5591</v>
      </c>
      <c r="H34207">
        <v>87905</v>
      </c>
    </row>
    <row r="34208" spans="6:8" ht="13.5">
      <c r="F34208" s="156" t="s">
        <v>5592</v>
      </c>
      <c r="H34208">
        <v>87907</v>
      </c>
    </row>
    <row r="34209" spans="6:8" ht="13.5">
      <c r="F34209" s="156" t="s">
        <v>5592</v>
      </c>
      <c r="H34209">
        <v>87907</v>
      </c>
    </row>
    <row r="34210" spans="6:8" ht="13.5">
      <c r="F34210" s="156" t="s">
        <v>5592</v>
      </c>
      <c r="H34210">
        <v>87907</v>
      </c>
    </row>
    <row r="34211" spans="6:8" ht="13.5">
      <c r="F34211" s="156" t="s">
        <v>5592</v>
      </c>
      <c r="H34211">
        <v>87907</v>
      </c>
    </row>
    <row r="34212" spans="6:8" ht="13.5">
      <c r="F34212" s="156" t="s">
        <v>5592</v>
      </c>
      <c r="H34212">
        <v>87907</v>
      </c>
    </row>
    <row r="34213" spans="6:8" ht="13.5">
      <c r="F34213" s="156" t="s">
        <v>5592</v>
      </c>
      <c r="H34213">
        <v>87907</v>
      </c>
    </row>
    <row r="34214" spans="6:8" ht="13.5">
      <c r="F34214" s="156" t="s">
        <v>5593</v>
      </c>
      <c r="H34214">
        <v>87908</v>
      </c>
    </row>
    <row r="34215" spans="6:8" ht="13.5">
      <c r="F34215" s="156" t="s">
        <v>5593</v>
      </c>
      <c r="H34215">
        <v>87908</v>
      </c>
    </row>
    <row r="34216" spans="6:8" ht="13.5">
      <c r="F34216" s="156" t="s">
        <v>5593</v>
      </c>
      <c r="H34216">
        <v>87908</v>
      </c>
    </row>
    <row r="34217" spans="6:8" ht="13.5">
      <c r="F34217" s="156" t="s">
        <v>5593</v>
      </c>
      <c r="H34217">
        <v>87908</v>
      </c>
    </row>
    <row r="34218" spans="6:8" ht="13.5">
      <c r="F34218" s="156" t="s">
        <v>5593</v>
      </c>
      <c r="H34218">
        <v>87908</v>
      </c>
    </row>
    <row r="34219" spans="6:8" ht="13.5">
      <c r="F34219" s="156" t="s">
        <v>5593</v>
      </c>
      <c r="H34219">
        <v>87908</v>
      </c>
    </row>
    <row r="34220" spans="6:8" ht="13.5">
      <c r="F34220" s="156" t="s">
        <v>5594</v>
      </c>
      <c r="H34220">
        <v>87910</v>
      </c>
    </row>
    <row r="34221" spans="6:8" ht="13.5">
      <c r="F34221" s="156" t="s">
        <v>5594</v>
      </c>
      <c r="H34221">
        <v>87910</v>
      </c>
    </row>
    <row r="34222" spans="6:8" ht="13.5">
      <c r="F34222" s="156" t="s">
        <v>5594</v>
      </c>
      <c r="H34222">
        <v>87910</v>
      </c>
    </row>
    <row r="34223" spans="6:8" ht="13.5">
      <c r="F34223" s="156" t="s">
        <v>5594</v>
      </c>
      <c r="H34223">
        <v>87910</v>
      </c>
    </row>
    <row r="34224" spans="6:8" ht="13.5">
      <c r="F34224" s="156" t="s">
        <v>5595</v>
      </c>
      <c r="H34224">
        <v>87911</v>
      </c>
    </row>
    <row r="34225" spans="6:8" ht="13.5">
      <c r="F34225" s="156" t="s">
        <v>5595</v>
      </c>
      <c r="H34225">
        <v>87911</v>
      </c>
    </row>
    <row r="34226" spans="6:8" ht="13.5">
      <c r="F34226" s="156" t="s">
        <v>5595</v>
      </c>
      <c r="H34226">
        <v>87911</v>
      </c>
    </row>
    <row r="34227" spans="6:8" ht="13.5">
      <c r="F34227" s="156" t="s">
        <v>5595</v>
      </c>
      <c r="H34227">
        <v>87911</v>
      </c>
    </row>
    <row r="34228" spans="6:8" ht="13.5">
      <c r="F34228" s="156" t="s">
        <v>5596</v>
      </c>
      <c r="H34228">
        <v>87411</v>
      </c>
    </row>
    <row r="34229" spans="6:8" ht="13.5">
      <c r="F34229" s="156" t="s">
        <v>5596</v>
      </c>
      <c r="H34229">
        <v>87411</v>
      </c>
    </row>
    <row r="34230" spans="6:8" ht="13.5">
      <c r="F34230" s="156" t="s">
        <v>5596</v>
      </c>
      <c r="H34230">
        <v>87411</v>
      </c>
    </row>
    <row r="34231" spans="6:8" ht="13.5">
      <c r="F34231" s="156" t="s">
        <v>5596</v>
      </c>
      <c r="H34231">
        <v>87411</v>
      </c>
    </row>
    <row r="34232" spans="6:8" ht="13.5">
      <c r="F34232" s="156" t="s">
        <v>5597</v>
      </c>
      <c r="H34232">
        <v>87412</v>
      </c>
    </row>
    <row r="34233" spans="6:8" ht="13.5">
      <c r="F34233" s="156" t="s">
        <v>5597</v>
      </c>
      <c r="H34233">
        <v>87412</v>
      </c>
    </row>
    <row r="34234" spans="6:8" ht="13.5">
      <c r="F34234" s="156" t="s">
        <v>5597</v>
      </c>
      <c r="H34234">
        <v>87412</v>
      </c>
    </row>
    <row r="34235" spans="6:8" ht="13.5">
      <c r="F34235" s="156" t="s">
        <v>5597</v>
      </c>
      <c r="H34235">
        <v>87412</v>
      </c>
    </row>
    <row r="34236" spans="6:8" ht="13.5">
      <c r="F34236" s="156" t="s">
        <v>5598</v>
      </c>
      <c r="H34236">
        <v>87413</v>
      </c>
    </row>
    <row r="34237" spans="6:8" ht="13.5">
      <c r="F34237" s="156" t="s">
        <v>5598</v>
      </c>
      <c r="H34237">
        <v>87413</v>
      </c>
    </row>
    <row r="34238" spans="6:8" ht="13.5">
      <c r="F34238" s="156" t="s">
        <v>5598</v>
      </c>
      <c r="H34238">
        <v>87413</v>
      </c>
    </row>
    <row r="34239" spans="6:8" ht="13.5">
      <c r="F34239" s="156" t="s">
        <v>5598</v>
      </c>
      <c r="H34239">
        <v>87413</v>
      </c>
    </row>
    <row r="34240" spans="6:8" ht="13.5">
      <c r="F34240" s="156" t="s">
        <v>5599</v>
      </c>
      <c r="H34240">
        <v>87414</v>
      </c>
    </row>
    <row r="34241" spans="6:8" ht="13.5">
      <c r="F34241" s="156" t="s">
        <v>5599</v>
      </c>
      <c r="H34241">
        <v>87414</v>
      </c>
    </row>
    <row r="34242" spans="6:8" ht="13.5">
      <c r="F34242" s="156" t="s">
        <v>5599</v>
      </c>
      <c r="H34242">
        <v>87414</v>
      </c>
    </row>
    <row r="34243" spans="6:8" ht="13.5">
      <c r="F34243" s="156" t="s">
        <v>5599</v>
      </c>
      <c r="H34243">
        <v>87414</v>
      </c>
    </row>
    <row r="34244" spans="6:8" ht="13.5">
      <c r="F34244" s="156" t="s">
        <v>5600</v>
      </c>
      <c r="H34244">
        <v>87415</v>
      </c>
    </row>
    <row r="34245" spans="6:8" ht="13.5">
      <c r="F34245" s="156" t="s">
        <v>5600</v>
      </c>
      <c r="H34245">
        <v>87415</v>
      </c>
    </row>
    <row r="34246" spans="6:8" ht="13.5">
      <c r="F34246" s="156" t="s">
        <v>5600</v>
      </c>
      <c r="H34246">
        <v>87415</v>
      </c>
    </row>
    <row r="34247" spans="6:8" ht="13.5">
      <c r="F34247" s="156" t="s">
        <v>5600</v>
      </c>
      <c r="H34247">
        <v>87415</v>
      </c>
    </row>
    <row r="34248" spans="6:8" ht="13.5">
      <c r="F34248" s="156" t="s">
        <v>5601</v>
      </c>
      <c r="H34248">
        <v>87416</v>
      </c>
    </row>
    <row r="34249" spans="6:8" ht="13.5">
      <c r="F34249" s="156" t="s">
        <v>5601</v>
      </c>
      <c r="H34249">
        <v>87416</v>
      </c>
    </row>
    <row r="34250" spans="6:8" ht="13.5">
      <c r="F34250" s="156" t="s">
        <v>5601</v>
      </c>
      <c r="H34250">
        <v>87416</v>
      </c>
    </row>
    <row r="34251" spans="6:8" ht="13.5">
      <c r="F34251" s="156" t="s">
        <v>5601</v>
      </c>
      <c r="H34251">
        <v>87416</v>
      </c>
    </row>
    <row r="34252" spans="6:8" ht="13.5">
      <c r="F34252" s="156" t="s">
        <v>5602</v>
      </c>
      <c r="H34252">
        <v>87417</v>
      </c>
    </row>
    <row r="34253" spans="6:8" ht="13.5">
      <c r="F34253" s="156" t="s">
        <v>5602</v>
      </c>
      <c r="H34253">
        <v>87417</v>
      </c>
    </row>
    <row r="34254" spans="6:8" ht="13.5">
      <c r="F34254" s="156" t="s">
        <v>5602</v>
      </c>
      <c r="H34254">
        <v>87417</v>
      </c>
    </row>
    <row r="34255" spans="6:8" ht="13.5">
      <c r="F34255" s="156" t="s">
        <v>5602</v>
      </c>
      <c r="H34255">
        <v>87417</v>
      </c>
    </row>
    <row r="34256" spans="6:8" ht="13.5">
      <c r="F34256" s="156" t="s">
        <v>5603</v>
      </c>
      <c r="H34256">
        <v>87418</v>
      </c>
    </row>
    <row r="34257" spans="6:8" ht="13.5">
      <c r="F34257" s="156" t="s">
        <v>5603</v>
      </c>
      <c r="H34257">
        <v>87418</v>
      </c>
    </row>
    <row r="34258" spans="6:8" ht="13.5">
      <c r="F34258" s="156" t="s">
        <v>5603</v>
      </c>
      <c r="H34258">
        <v>87418</v>
      </c>
    </row>
    <row r="34259" spans="6:8" ht="13.5">
      <c r="F34259" s="156" t="s">
        <v>5603</v>
      </c>
      <c r="H34259">
        <v>87418</v>
      </c>
    </row>
    <row r="34260" spans="6:8" ht="13.5">
      <c r="F34260" s="156" t="s">
        <v>5604</v>
      </c>
      <c r="H34260">
        <v>87419</v>
      </c>
    </row>
    <row r="34261" spans="6:8" ht="13.5">
      <c r="F34261" s="156" t="s">
        <v>5604</v>
      </c>
      <c r="H34261">
        <v>87419</v>
      </c>
    </row>
    <row r="34262" spans="6:8" ht="13.5">
      <c r="F34262" s="156" t="s">
        <v>5604</v>
      </c>
      <c r="H34262">
        <v>87419</v>
      </c>
    </row>
    <row r="34263" spans="6:8" ht="13.5">
      <c r="F34263" s="156" t="s">
        <v>5604</v>
      </c>
      <c r="H34263">
        <v>87419</v>
      </c>
    </row>
    <row r="34264" spans="6:8" ht="13.5">
      <c r="F34264" s="156" t="s">
        <v>5605</v>
      </c>
      <c r="H34264">
        <v>87420</v>
      </c>
    </row>
    <row r="34265" spans="6:8" ht="13.5">
      <c r="F34265" s="156" t="s">
        <v>5605</v>
      </c>
      <c r="H34265">
        <v>87420</v>
      </c>
    </row>
    <row r="34266" spans="6:8" ht="13.5">
      <c r="F34266" s="156" t="s">
        <v>5605</v>
      </c>
      <c r="H34266">
        <v>87420</v>
      </c>
    </row>
    <row r="34267" spans="6:8" ht="13.5">
      <c r="F34267" s="156" t="s">
        <v>5605</v>
      </c>
      <c r="H34267">
        <v>87420</v>
      </c>
    </row>
    <row r="34268" spans="6:8" ht="13.5">
      <c r="F34268" s="156" t="s">
        <v>5606</v>
      </c>
      <c r="H34268">
        <v>87421</v>
      </c>
    </row>
    <row r="34269" spans="6:8" ht="13.5">
      <c r="F34269" s="156" t="s">
        <v>5606</v>
      </c>
      <c r="H34269">
        <v>87421</v>
      </c>
    </row>
    <row r="34270" spans="6:8" ht="13.5">
      <c r="F34270" s="156" t="s">
        <v>5606</v>
      </c>
      <c r="H34270">
        <v>87421</v>
      </c>
    </row>
    <row r="34271" spans="6:8" ht="13.5">
      <c r="F34271" s="156" t="s">
        <v>5606</v>
      </c>
      <c r="H34271">
        <v>87421</v>
      </c>
    </row>
    <row r="34272" spans="6:8" ht="13.5">
      <c r="F34272" s="156" t="s">
        <v>5607</v>
      </c>
      <c r="H34272">
        <v>87422</v>
      </c>
    </row>
    <row r="34273" spans="6:8" ht="13.5">
      <c r="F34273" s="156" t="s">
        <v>5607</v>
      </c>
      <c r="H34273">
        <v>87422</v>
      </c>
    </row>
    <row r="34274" spans="6:8" ht="13.5">
      <c r="F34274" s="156" t="s">
        <v>5607</v>
      </c>
      <c r="H34274">
        <v>87422</v>
      </c>
    </row>
    <row r="34275" spans="6:8" ht="13.5">
      <c r="F34275" s="156" t="s">
        <v>5607</v>
      </c>
      <c r="H34275">
        <v>87422</v>
      </c>
    </row>
    <row r="34276" spans="6:8" ht="13.5">
      <c r="F34276" s="156" t="s">
        <v>5608</v>
      </c>
      <c r="H34276">
        <v>87423</v>
      </c>
    </row>
    <row r="34277" spans="6:8" ht="13.5">
      <c r="F34277" s="156" t="s">
        <v>5608</v>
      </c>
      <c r="H34277">
        <v>87423</v>
      </c>
    </row>
    <row r="34278" spans="6:8" ht="13.5">
      <c r="F34278" s="156" t="s">
        <v>5608</v>
      </c>
      <c r="H34278">
        <v>87423</v>
      </c>
    </row>
    <row r="34279" spans="6:8" ht="13.5">
      <c r="F34279" s="156" t="s">
        <v>5608</v>
      </c>
      <c r="H34279">
        <v>87423</v>
      </c>
    </row>
    <row r="34280" spans="6:8" ht="13.5">
      <c r="F34280" s="156" t="s">
        <v>5609</v>
      </c>
      <c r="H34280">
        <v>87424</v>
      </c>
    </row>
    <row r="34281" spans="6:8" ht="13.5">
      <c r="F34281" s="156" t="s">
        <v>5609</v>
      </c>
      <c r="H34281">
        <v>87424</v>
      </c>
    </row>
    <row r="34282" spans="6:8" ht="13.5">
      <c r="F34282" s="156" t="s">
        <v>5609</v>
      </c>
      <c r="H34282">
        <v>87424</v>
      </c>
    </row>
    <row r="34283" spans="6:8" ht="13.5">
      <c r="F34283" s="156" t="s">
        <v>5609</v>
      </c>
      <c r="H34283">
        <v>87424</v>
      </c>
    </row>
    <row r="34284" spans="6:8" ht="13.5">
      <c r="F34284" s="156" t="s">
        <v>5610</v>
      </c>
      <c r="H34284">
        <v>87425</v>
      </c>
    </row>
    <row r="34285" spans="6:8" ht="13.5">
      <c r="F34285" s="156" t="s">
        <v>5610</v>
      </c>
      <c r="H34285">
        <v>87425</v>
      </c>
    </row>
    <row r="34286" spans="6:8" ht="13.5">
      <c r="F34286" s="156" t="s">
        <v>5610</v>
      </c>
      <c r="H34286">
        <v>87425</v>
      </c>
    </row>
    <row r="34287" spans="6:8" ht="13.5">
      <c r="F34287" s="156" t="s">
        <v>5610</v>
      </c>
      <c r="H34287">
        <v>87425</v>
      </c>
    </row>
    <row r="34288" spans="6:8" ht="13.5">
      <c r="F34288" s="156" t="s">
        <v>5611</v>
      </c>
      <c r="H34288">
        <v>87426</v>
      </c>
    </row>
    <row r="34289" spans="6:8" ht="13.5">
      <c r="F34289" s="156" t="s">
        <v>5611</v>
      </c>
      <c r="H34289">
        <v>87426</v>
      </c>
    </row>
    <row r="34290" spans="6:8" ht="13.5">
      <c r="F34290" s="156" t="s">
        <v>5611</v>
      </c>
      <c r="H34290">
        <v>87426</v>
      </c>
    </row>
    <row r="34291" spans="6:8" ht="13.5">
      <c r="F34291" s="156" t="s">
        <v>5611</v>
      </c>
      <c r="H34291">
        <v>87426</v>
      </c>
    </row>
    <row r="34292" spans="6:8" ht="13.5">
      <c r="F34292" s="156" t="s">
        <v>5612</v>
      </c>
      <c r="H34292">
        <v>87427</v>
      </c>
    </row>
    <row r="34293" spans="6:8" ht="13.5">
      <c r="F34293" s="156" t="s">
        <v>5612</v>
      </c>
      <c r="H34293">
        <v>87427</v>
      </c>
    </row>
    <row r="34294" spans="6:8" ht="13.5">
      <c r="F34294" s="156" t="s">
        <v>5612</v>
      </c>
      <c r="H34294">
        <v>87427</v>
      </c>
    </row>
    <row r="34295" spans="6:8" ht="13.5">
      <c r="F34295" s="156" t="s">
        <v>5612</v>
      </c>
      <c r="H34295">
        <v>87427</v>
      </c>
    </row>
    <row r="34296" spans="6:8" ht="13.5">
      <c r="F34296" s="156" t="s">
        <v>5613</v>
      </c>
      <c r="H34296">
        <v>87428</v>
      </c>
    </row>
    <row r="34297" spans="6:8" ht="13.5">
      <c r="F34297" s="156" t="s">
        <v>5613</v>
      </c>
      <c r="H34297">
        <v>87428</v>
      </c>
    </row>
    <row r="34298" spans="6:8" ht="13.5">
      <c r="F34298" s="156" t="s">
        <v>5613</v>
      </c>
      <c r="H34298">
        <v>87428</v>
      </c>
    </row>
    <row r="34299" spans="6:8" ht="13.5">
      <c r="F34299" s="156" t="s">
        <v>5613</v>
      </c>
      <c r="H34299">
        <v>87428</v>
      </c>
    </row>
    <row r="34300" spans="6:8" ht="13.5">
      <c r="F34300" s="156" t="s">
        <v>5614</v>
      </c>
      <c r="H34300">
        <v>87429</v>
      </c>
    </row>
    <row r="34301" spans="6:8" ht="13.5">
      <c r="F34301" s="156" t="s">
        <v>5614</v>
      </c>
      <c r="H34301">
        <v>87429</v>
      </c>
    </row>
    <row r="34302" spans="6:8" ht="13.5">
      <c r="F34302" s="156" t="s">
        <v>5614</v>
      </c>
      <c r="H34302">
        <v>87429</v>
      </c>
    </row>
    <row r="34303" spans="6:8" ht="13.5">
      <c r="F34303" s="156" t="s">
        <v>5614</v>
      </c>
      <c r="H34303">
        <v>87429</v>
      </c>
    </row>
    <row r="34304" spans="6:8" ht="13.5">
      <c r="F34304" s="156" t="s">
        <v>5615</v>
      </c>
      <c r="H34304">
        <v>87430</v>
      </c>
    </row>
    <row r="34305" spans="6:8" ht="13.5">
      <c r="F34305" s="156" t="s">
        <v>5615</v>
      </c>
      <c r="H34305">
        <v>87430</v>
      </c>
    </row>
    <row r="34306" spans="6:8" ht="13.5">
      <c r="F34306" s="156" t="s">
        <v>5615</v>
      </c>
      <c r="H34306">
        <v>87430</v>
      </c>
    </row>
    <row r="34307" spans="6:8" ht="13.5">
      <c r="F34307" s="156" t="s">
        <v>5615</v>
      </c>
      <c r="H34307">
        <v>87430</v>
      </c>
    </row>
    <row r="34308" spans="6:8" ht="13.5">
      <c r="F34308" s="156" t="s">
        <v>5616</v>
      </c>
      <c r="H34308">
        <v>87431</v>
      </c>
    </row>
    <row r="34309" spans="6:8" ht="13.5">
      <c r="F34309" s="156" t="s">
        <v>5616</v>
      </c>
      <c r="H34309">
        <v>87431</v>
      </c>
    </row>
    <row r="34310" spans="6:8" ht="13.5">
      <c r="F34310" s="156" t="s">
        <v>5616</v>
      </c>
      <c r="H34310">
        <v>87431</v>
      </c>
    </row>
    <row r="34311" spans="6:8" ht="13.5">
      <c r="F34311" s="156" t="s">
        <v>5616</v>
      </c>
      <c r="H34311">
        <v>87431</v>
      </c>
    </row>
    <row r="34312" spans="6:8" ht="13.5">
      <c r="F34312" s="156" t="s">
        <v>5617</v>
      </c>
      <c r="H34312">
        <v>87432</v>
      </c>
    </row>
    <row r="34313" spans="6:8" ht="13.5">
      <c r="F34313" s="156" t="s">
        <v>5617</v>
      </c>
      <c r="H34313">
        <v>87432</v>
      </c>
    </row>
    <row r="34314" spans="6:8" ht="13.5">
      <c r="F34314" s="156" t="s">
        <v>5617</v>
      </c>
      <c r="H34314">
        <v>87432</v>
      </c>
    </row>
    <row r="34315" spans="6:8" ht="13.5">
      <c r="F34315" s="156" t="s">
        <v>5617</v>
      </c>
      <c r="H34315">
        <v>87432</v>
      </c>
    </row>
    <row r="34316" spans="6:8" ht="13.5">
      <c r="F34316" s="156" t="s">
        <v>5618</v>
      </c>
      <c r="H34316">
        <v>87433</v>
      </c>
    </row>
    <row r="34317" spans="6:8" ht="13.5">
      <c r="F34317" s="156" t="s">
        <v>5618</v>
      </c>
      <c r="H34317">
        <v>87433</v>
      </c>
    </row>
    <row r="34318" spans="6:8" ht="13.5">
      <c r="F34318" s="156" t="s">
        <v>5618</v>
      </c>
      <c r="H34318">
        <v>87433</v>
      </c>
    </row>
    <row r="34319" spans="6:8" ht="13.5">
      <c r="F34319" s="156" t="s">
        <v>5618</v>
      </c>
      <c r="H34319">
        <v>87433</v>
      </c>
    </row>
    <row r="34320" spans="6:8" ht="13.5">
      <c r="F34320" s="156" t="s">
        <v>5619</v>
      </c>
      <c r="H34320">
        <v>87434</v>
      </c>
    </row>
    <row r="34321" spans="6:8" ht="13.5">
      <c r="F34321" s="156" t="s">
        <v>5619</v>
      </c>
      <c r="H34321">
        <v>87434</v>
      </c>
    </row>
    <row r="34322" spans="6:8" ht="13.5">
      <c r="F34322" s="156" t="s">
        <v>5619</v>
      </c>
      <c r="H34322">
        <v>87434</v>
      </c>
    </row>
    <row r="34323" spans="6:8" ht="13.5">
      <c r="F34323" s="156" t="s">
        <v>5619</v>
      </c>
      <c r="H34323">
        <v>87434</v>
      </c>
    </row>
    <row r="34324" spans="6:8" ht="13.5">
      <c r="F34324" s="156" t="s">
        <v>5620</v>
      </c>
      <c r="H34324">
        <v>87435</v>
      </c>
    </row>
    <row r="34325" spans="6:8" ht="13.5">
      <c r="F34325" s="156" t="s">
        <v>5620</v>
      </c>
      <c r="H34325">
        <v>87435</v>
      </c>
    </row>
    <row r="34326" spans="6:8" ht="13.5">
      <c r="F34326" s="156" t="s">
        <v>5620</v>
      </c>
      <c r="H34326">
        <v>87435</v>
      </c>
    </row>
    <row r="34327" spans="6:8" ht="13.5">
      <c r="F34327" s="156" t="s">
        <v>5620</v>
      </c>
      <c r="H34327">
        <v>87435</v>
      </c>
    </row>
    <row r="34328" spans="6:8" ht="13.5">
      <c r="F34328" s="156" t="s">
        <v>5621</v>
      </c>
      <c r="H34328">
        <v>87436</v>
      </c>
    </row>
    <row r="34329" spans="6:8" ht="13.5">
      <c r="F34329" s="156" t="s">
        <v>5621</v>
      </c>
      <c r="H34329">
        <v>87436</v>
      </c>
    </row>
    <row r="34330" spans="6:8" ht="13.5">
      <c r="F34330" s="156" t="s">
        <v>5621</v>
      </c>
      <c r="H34330">
        <v>87436</v>
      </c>
    </row>
    <row r="34331" spans="6:8" ht="13.5">
      <c r="F34331" s="156" t="s">
        <v>5621</v>
      </c>
      <c r="H34331">
        <v>87436</v>
      </c>
    </row>
    <row r="34332" spans="6:8" ht="13.5">
      <c r="F34332" s="156" t="s">
        <v>5622</v>
      </c>
      <c r="H34332">
        <v>87437</v>
      </c>
    </row>
    <row r="34333" spans="6:8" ht="13.5">
      <c r="F34333" s="156" t="s">
        <v>5622</v>
      </c>
      <c r="H34333">
        <v>87437</v>
      </c>
    </row>
    <row r="34334" spans="6:8" ht="13.5">
      <c r="F34334" s="156" t="s">
        <v>5622</v>
      </c>
      <c r="H34334">
        <v>87437</v>
      </c>
    </row>
    <row r="34335" spans="6:8" ht="13.5">
      <c r="F34335" s="156" t="s">
        <v>5622</v>
      </c>
      <c r="H34335">
        <v>87437</v>
      </c>
    </row>
    <row r="34336" spans="6:8" ht="13.5">
      <c r="F34336" s="156" t="s">
        <v>5623</v>
      </c>
      <c r="H34336">
        <v>87438</v>
      </c>
    </row>
    <row r="34337" spans="6:8" ht="13.5">
      <c r="F34337" s="156" t="s">
        <v>5623</v>
      </c>
      <c r="H34337">
        <v>87438</v>
      </c>
    </row>
    <row r="34338" spans="6:8" ht="13.5">
      <c r="F34338" s="156" t="s">
        <v>5623</v>
      </c>
      <c r="H34338">
        <v>87438</v>
      </c>
    </row>
    <row r="34339" spans="6:8" ht="13.5">
      <c r="F34339" s="156" t="s">
        <v>5623</v>
      </c>
      <c r="H34339">
        <v>87438</v>
      </c>
    </row>
    <row r="34340" spans="6:8" ht="13.5">
      <c r="F34340" s="156" t="s">
        <v>5624</v>
      </c>
      <c r="H34340">
        <v>87439</v>
      </c>
    </row>
    <row r="34341" spans="6:8" ht="13.5">
      <c r="F34341" s="156" t="s">
        <v>5624</v>
      </c>
      <c r="H34341">
        <v>87439</v>
      </c>
    </row>
    <row r="34342" spans="6:8" ht="13.5">
      <c r="F34342" s="156" t="s">
        <v>5624</v>
      </c>
      <c r="H34342">
        <v>87439</v>
      </c>
    </row>
    <row r="34343" spans="6:8" ht="13.5">
      <c r="F34343" s="156" t="s">
        <v>5624</v>
      </c>
      <c r="H34343">
        <v>87439</v>
      </c>
    </row>
    <row r="34344" spans="6:8" ht="13.5">
      <c r="F34344" s="156" t="s">
        <v>5625</v>
      </c>
      <c r="H34344">
        <v>87440</v>
      </c>
    </row>
    <row r="34345" spans="6:8" ht="13.5">
      <c r="F34345" s="156" t="s">
        <v>5625</v>
      </c>
      <c r="H34345">
        <v>87440</v>
      </c>
    </row>
    <row r="34346" spans="6:8" ht="13.5">
      <c r="F34346" s="156" t="s">
        <v>5625</v>
      </c>
      <c r="H34346">
        <v>87440</v>
      </c>
    </row>
    <row r="34347" spans="6:8" ht="13.5">
      <c r="F34347" s="156" t="s">
        <v>5625</v>
      </c>
      <c r="H34347">
        <v>87440</v>
      </c>
    </row>
    <row r="34348" spans="6:8" ht="13.5">
      <c r="F34348" s="156" t="s">
        <v>5626</v>
      </c>
      <c r="H34348">
        <v>87527</v>
      </c>
    </row>
    <row r="34349" spans="6:8" ht="13.5">
      <c r="F34349" s="156" t="s">
        <v>5626</v>
      </c>
      <c r="H34349">
        <v>87527</v>
      </c>
    </row>
    <row r="34350" spans="6:8" ht="13.5">
      <c r="F34350" s="156" t="s">
        <v>5626</v>
      </c>
      <c r="H34350">
        <v>87527</v>
      </c>
    </row>
    <row r="34351" spans="6:8" ht="13.5">
      <c r="F34351" s="156" t="s">
        <v>5626</v>
      </c>
      <c r="H34351">
        <v>87527</v>
      </c>
    </row>
    <row r="34352" spans="6:8" ht="13.5">
      <c r="F34352" s="156" t="s">
        <v>5627</v>
      </c>
      <c r="H34352">
        <v>87528</v>
      </c>
    </row>
    <row r="34353" spans="6:8" ht="13.5">
      <c r="F34353" s="156" t="s">
        <v>5627</v>
      </c>
      <c r="H34353">
        <v>87528</v>
      </c>
    </row>
    <row r="34354" spans="6:8" ht="13.5">
      <c r="F34354" s="156" t="s">
        <v>5627</v>
      </c>
      <c r="H34354">
        <v>87528</v>
      </c>
    </row>
    <row r="34355" spans="6:8" ht="13.5">
      <c r="F34355" s="156" t="s">
        <v>5627</v>
      </c>
      <c r="H34355">
        <v>87528</v>
      </c>
    </row>
    <row r="34356" spans="6:8" ht="13.5">
      <c r="F34356" s="156" t="s">
        <v>5628</v>
      </c>
      <c r="H34356">
        <v>87529</v>
      </c>
    </row>
    <row r="34357" spans="6:8" ht="13.5">
      <c r="F34357" s="156" t="s">
        <v>5628</v>
      </c>
      <c r="H34357">
        <v>87529</v>
      </c>
    </row>
    <row r="34358" spans="6:8" ht="13.5">
      <c r="F34358" s="156" t="s">
        <v>5628</v>
      </c>
      <c r="H34358">
        <v>87529</v>
      </c>
    </row>
    <row r="34359" spans="6:8" ht="13.5">
      <c r="F34359" s="156" t="s">
        <v>5628</v>
      </c>
      <c r="H34359">
        <v>87529</v>
      </c>
    </row>
    <row r="34360" spans="6:8" ht="13.5">
      <c r="F34360" s="156" t="s">
        <v>5629</v>
      </c>
      <c r="H34360">
        <v>87530</v>
      </c>
    </row>
    <row r="34361" spans="6:8" ht="13.5">
      <c r="F34361" s="156" t="s">
        <v>5629</v>
      </c>
      <c r="H34361">
        <v>87530</v>
      </c>
    </row>
    <row r="34362" spans="6:8" ht="13.5">
      <c r="F34362" s="156" t="s">
        <v>5629</v>
      </c>
      <c r="H34362">
        <v>87530</v>
      </c>
    </row>
    <row r="34363" spans="6:8" ht="13.5">
      <c r="F34363" s="156" t="s">
        <v>5629</v>
      </c>
      <c r="H34363">
        <v>87530</v>
      </c>
    </row>
    <row r="34364" spans="6:8" ht="13.5">
      <c r="F34364" s="156" t="s">
        <v>5630</v>
      </c>
      <c r="H34364">
        <v>87531</v>
      </c>
    </row>
    <row r="34365" spans="6:8" ht="13.5">
      <c r="F34365" s="156" t="s">
        <v>5630</v>
      </c>
      <c r="H34365">
        <v>87531</v>
      </c>
    </row>
    <row r="34366" spans="6:8" ht="13.5">
      <c r="F34366" s="156" t="s">
        <v>5630</v>
      </c>
      <c r="H34366">
        <v>87531</v>
      </c>
    </row>
    <row r="34367" spans="6:8" ht="13.5">
      <c r="F34367" s="156" t="s">
        <v>5630</v>
      </c>
      <c r="H34367">
        <v>87531</v>
      </c>
    </row>
    <row r="34368" spans="6:8" ht="13.5">
      <c r="F34368" s="156" t="s">
        <v>5631</v>
      </c>
      <c r="H34368">
        <v>87532</v>
      </c>
    </row>
    <row r="34369" spans="6:8" ht="13.5">
      <c r="F34369" s="156" t="s">
        <v>5631</v>
      </c>
      <c r="H34369">
        <v>87532</v>
      </c>
    </row>
    <row r="34370" spans="6:8" ht="13.5">
      <c r="F34370" s="156" t="s">
        <v>5631</v>
      </c>
      <c r="H34370">
        <v>87532</v>
      </c>
    </row>
    <row r="34371" spans="6:8" ht="13.5">
      <c r="F34371" s="156" t="s">
        <v>5631</v>
      </c>
      <c r="H34371">
        <v>87532</v>
      </c>
    </row>
    <row r="34372" spans="6:8" ht="13.5">
      <c r="F34372" s="156" t="s">
        <v>5632</v>
      </c>
      <c r="H34372">
        <v>87535</v>
      </c>
    </row>
    <row r="34373" spans="6:8" ht="13.5">
      <c r="F34373" s="156" t="s">
        <v>5632</v>
      </c>
      <c r="H34373">
        <v>87535</v>
      </c>
    </row>
    <row r="34374" spans="6:8" ht="13.5">
      <c r="F34374" s="156" t="s">
        <v>5632</v>
      </c>
      <c r="H34374">
        <v>87535</v>
      </c>
    </row>
    <row r="34375" spans="6:8" ht="13.5">
      <c r="F34375" s="156" t="s">
        <v>5632</v>
      </c>
      <c r="H34375">
        <v>87535</v>
      </c>
    </row>
    <row r="34376" spans="6:8" ht="13.5">
      <c r="F34376" s="156" t="s">
        <v>5633</v>
      </c>
      <c r="H34376">
        <v>87536</v>
      </c>
    </row>
    <row r="34377" spans="6:8" ht="13.5">
      <c r="F34377" s="156" t="s">
        <v>5633</v>
      </c>
      <c r="H34377">
        <v>87536</v>
      </c>
    </row>
    <row r="34378" spans="6:8" ht="13.5">
      <c r="F34378" s="156" t="s">
        <v>5633</v>
      </c>
      <c r="H34378">
        <v>87536</v>
      </c>
    </row>
    <row r="34379" spans="6:8" ht="13.5">
      <c r="F34379" s="156" t="s">
        <v>5633</v>
      </c>
      <c r="H34379">
        <v>87536</v>
      </c>
    </row>
    <row r="34380" spans="6:8" ht="13.5">
      <c r="F34380" s="156" t="s">
        <v>5634</v>
      </c>
      <c r="H34380">
        <v>87537</v>
      </c>
    </row>
    <row r="34381" spans="6:8" ht="13.5">
      <c r="F34381" s="156" t="s">
        <v>5634</v>
      </c>
      <c r="H34381">
        <v>87537</v>
      </c>
    </row>
    <row r="34382" spans="6:8" ht="13.5">
      <c r="F34382" s="156" t="s">
        <v>5634</v>
      </c>
      <c r="H34382">
        <v>87537</v>
      </c>
    </row>
    <row r="34383" spans="6:8" ht="13.5">
      <c r="F34383" s="156" t="s">
        <v>5634</v>
      </c>
      <c r="H34383">
        <v>87537</v>
      </c>
    </row>
    <row r="34384" spans="6:8" ht="13.5">
      <c r="F34384" s="156" t="s">
        <v>5635</v>
      </c>
      <c r="H34384">
        <v>87538</v>
      </c>
    </row>
    <row r="34385" spans="6:8" ht="13.5">
      <c r="F34385" s="156" t="s">
        <v>5635</v>
      </c>
      <c r="H34385">
        <v>87538</v>
      </c>
    </row>
    <row r="34386" spans="6:8" ht="13.5">
      <c r="F34386" s="156" t="s">
        <v>5635</v>
      </c>
      <c r="H34386">
        <v>87538</v>
      </c>
    </row>
    <row r="34387" spans="6:8" ht="13.5">
      <c r="F34387" s="156" t="s">
        <v>5635</v>
      </c>
      <c r="H34387">
        <v>87538</v>
      </c>
    </row>
    <row r="34388" spans="6:8" ht="13.5">
      <c r="F34388" s="156" t="s">
        <v>5636</v>
      </c>
      <c r="H34388">
        <v>87539</v>
      </c>
    </row>
    <row r="34389" spans="6:8" ht="13.5">
      <c r="F34389" s="156" t="s">
        <v>5636</v>
      </c>
      <c r="H34389">
        <v>87539</v>
      </c>
    </row>
    <row r="34390" spans="6:8" ht="13.5">
      <c r="F34390" s="156" t="s">
        <v>5636</v>
      </c>
      <c r="H34390">
        <v>87539</v>
      </c>
    </row>
    <row r="34391" spans="6:8" ht="13.5">
      <c r="F34391" s="156" t="s">
        <v>5636</v>
      </c>
      <c r="H34391">
        <v>87539</v>
      </c>
    </row>
    <row r="34392" spans="6:8" ht="13.5">
      <c r="F34392" s="156" t="s">
        <v>5637</v>
      </c>
      <c r="H34392">
        <v>87541</v>
      </c>
    </row>
    <row r="34393" spans="6:8" ht="13.5">
      <c r="F34393" s="156" t="s">
        <v>5637</v>
      </c>
      <c r="H34393">
        <v>87541</v>
      </c>
    </row>
    <row r="34394" spans="6:8" ht="13.5">
      <c r="F34394" s="156" t="s">
        <v>5637</v>
      </c>
      <c r="H34394">
        <v>87541</v>
      </c>
    </row>
    <row r="34395" spans="6:8" ht="13.5">
      <c r="F34395" s="156" t="s">
        <v>5637</v>
      </c>
      <c r="H34395">
        <v>87541</v>
      </c>
    </row>
    <row r="34396" spans="6:8" ht="13.5">
      <c r="F34396" s="156" t="s">
        <v>5638</v>
      </c>
      <c r="H34396">
        <v>87543</v>
      </c>
    </row>
    <row r="34397" spans="6:8" ht="13.5">
      <c r="F34397" s="156" t="s">
        <v>5638</v>
      </c>
      <c r="H34397">
        <v>87543</v>
      </c>
    </row>
    <row r="34398" spans="6:8" ht="13.5">
      <c r="F34398" s="156" t="s">
        <v>5638</v>
      </c>
      <c r="H34398">
        <v>87543</v>
      </c>
    </row>
    <row r="34399" spans="6:8" ht="13.5">
      <c r="F34399" s="156" t="s">
        <v>5638</v>
      </c>
      <c r="H34399">
        <v>87543</v>
      </c>
    </row>
    <row r="34400" spans="6:8" ht="13.5">
      <c r="F34400" s="156" t="s">
        <v>5639</v>
      </c>
      <c r="H34400">
        <v>87545</v>
      </c>
    </row>
    <row r="34401" spans="6:8" ht="13.5">
      <c r="F34401" s="156" t="s">
        <v>5639</v>
      </c>
      <c r="H34401">
        <v>87545</v>
      </c>
    </row>
    <row r="34402" spans="6:8" ht="13.5">
      <c r="F34402" s="156" t="s">
        <v>5639</v>
      </c>
      <c r="H34402">
        <v>87545</v>
      </c>
    </row>
    <row r="34403" spans="6:8" ht="13.5">
      <c r="F34403" s="156" t="s">
        <v>5639</v>
      </c>
      <c r="H34403">
        <v>87545</v>
      </c>
    </row>
    <row r="34404" spans="6:8" ht="13.5">
      <c r="F34404" s="156" t="s">
        <v>5640</v>
      </c>
      <c r="H34404">
        <v>87546</v>
      </c>
    </row>
    <row r="34405" spans="6:8" ht="13.5">
      <c r="F34405" s="156" t="s">
        <v>5640</v>
      </c>
      <c r="H34405">
        <v>87546</v>
      </c>
    </row>
    <row r="34406" spans="6:8" ht="13.5">
      <c r="F34406" s="156" t="s">
        <v>5640</v>
      </c>
      <c r="H34406">
        <v>87546</v>
      </c>
    </row>
    <row r="34407" spans="6:8" ht="13.5">
      <c r="F34407" s="156" t="s">
        <v>5640</v>
      </c>
      <c r="H34407">
        <v>87546</v>
      </c>
    </row>
    <row r="34408" spans="6:8" ht="13.5">
      <c r="F34408" s="156" t="s">
        <v>5641</v>
      </c>
      <c r="H34408">
        <v>87547</v>
      </c>
    </row>
    <row r="34409" spans="6:8" ht="13.5">
      <c r="F34409" s="156" t="s">
        <v>5641</v>
      </c>
      <c r="H34409">
        <v>87547</v>
      </c>
    </row>
    <row r="34410" spans="6:8" ht="13.5">
      <c r="F34410" s="156" t="s">
        <v>5641</v>
      </c>
      <c r="H34410">
        <v>87547</v>
      </c>
    </row>
    <row r="34411" spans="6:8" ht="13.5">
      <c r="F34411" s="156" t="s">
        <v>5641</v>
      </c>
      <c r="H34411">
        <v>87547</v>
      </c>
    </row>
    <row r="34412" spans="6:8" ht="13.5">
      <c r="F34412" s="156" t="s">
        <v>5642</v>
      </c>
      <c r="H34412">
        <v>87548</v>
      </c>
    </row>
    <row r="34413" spans="6:8" ht="13.5">
      <c r="F34413" s="156" t="s">
        <v>5642</v>
      </c>
      <c r="H34413">
        <v>87548</v>
      </c>
    </row>
    <row r="34414" spans="6:8" ht="13.5">
      <c r="F34414" s="156" t="s">
        <v>5642</v>
      </c>
      <c r="H34414">
        <v>87548</v>
      </c>
    </row>
    <row r="34415" spans="6:8" ht="13.5">
      <c r="F34415" s="156" t="s">
        <v>5642</v>
      </c>
      <c r="H34415">
        <v>87548</v>
      </c>
    </row>
    <row r="34416" spans="6:8" ht="13.5">
      <c r="F34416" s="156" t="s">
        <v>5643</v>
      </c>
      <c r="H34416">
        <v>87549</v>
      </c>
    </row>
    <row r="34417" spans="6:8" ht="13.5">
      <c r="F34417" s="156" t="s">
        <v>5643</v>
      </c>
      <c r="H34417">
        <v>87549</v>
      </c>
    </row>
    <row r="34418" spans="6:8" ht="13.5">
      <c r="F34418" s="156" t="s">
        <v>5643</v>
      </c>
      <c r="H34418">
        <v>87549</v>
      </c>
    </row>
    <row r="34419" spans="6:8" ht="13.5">
      <c r="F34419" s="156" t="s">
        <v>5643</v>
      </c>
      <c r="H34419">
        <v>87549</v>
      </c>
    </row>
    <row r="34420" spans="6:8" ht="13.5">
      <c r="F34420" s="156" t="s">
        <v>5644</v>
      </c>
      <c r="H34420">
        <v>87550</v>
      </c>
    </row>
    <row r="34421" spans="6:8" ht="13.5">
      <c r="F34421" s="156" t="s">
        <v>5644</v>
      </c>
      <c r="H34421">
        <v>87550</v>
      </c>
    </row>
    <row r="34422" spans="6:8" ht="13.5">
      <c r="F34422" s="156" t="s">
        <v>5644</v>
      </c>
      <c r="H34422">
        <v>87550</v>
      </c>
    </row>
    <row r="34423" spans="6:8" ht="13.5">
      <c r="F34423" s="156" t="s">
        <v>5644</v>
      </c>
      <c r="H34423">
        <v>87550</v>
      </c>
    </row>
    <row r="34424" spans="6:8" ht="13.5">
      <c r="F34424" s="156" t="s">
        <v>5645</v>
      </c>
      <c r="H34424">
        <v>87553</v>
      </c>
    </row>
    <row r="34425" spans="6:8" ht="13.5">
      <c r="F34425" s="156" t="s">
        <v>5645</v>
      </c>
      <c r="H34425">
        <v>87553</v>
      </c>
    </row>
    <row r="34426" spans="6:8" ht="13.5">
      <c r="F34426" s="156" t="s">
        <v>5645</v>
      </c>
      <c r="H34426">
        <v>87553</v>
      </c>
    </row>
    <row r="34427" spans="6:8" ht="13.5">
      <c r="F34427" s="156" t="s">
        <v>5645</v>
      </c>
      <c r="H34427">
        <v>87553</v>
      </c>
    </row>
    <row r="34428" spans="6:8" ht="13.5">
      <c r="F34428" s="156" t="s">
        <v>5646</v>
      </c>
      <c r="H34428">
        <v>87554</v>
      </c>
    </row>
    <row r="34429" spans="6:8" ht="13.5">
      <c r="F34429" s="156" t="s">
        <v>5646</v>
      </c>
      <c r="H34429">
        <v>87554</v>
      </c>
    </row>
    <row r="34430" spans="6:8" ht="13.5">
      <c r="F34430" s="156" t="s">
        <v>5646</v>
      </c>
      <c r="H34430">
        <v>87554</v>
      </c>
    </row>
    <row r="34431" spans="6:8" ht="13.5">
      <c r="F34431" s="156" t="s">
        <v>5646</v>
      </c>
      <c r="H34431">
        <v>87554</v>
      </c>
    </row>
    <row r="34432" spans="6:8" ht="13.5">
      <c r="F34432" s="156" t="s">
        <v>5647</v>
      </c>
      <c r="H34432">
        <v>87555</v>
      </c>
    </row>
    <row r="34433" spans="6:8" ht="13.5">
      <c r="F34433" s="156" t="s">
        <v>5647</v>
      </c>
      <c r="H34433">
        <v>87555</v>
      </c>
    </row>
    <row r="34434" spans="6:8" ht="13.5">
      <c r="F34434" s="156" t="s">
        <v>5647</v>
      </c>
      <c r="H34434">
        <v>87555</v>
      </c>
    </row>
    <row r="34435" spans="6:8" ht="13.5">
      <c r="F34435" s="156" t="s">
        <v>5647</v>
      </c>
      <c r="H34435">
        <v>87555</v>
      </c>
    </row>
    <row r="34436" spans="6:8" ht="13.5">
      <c r="F34436" s="156" t="s">
        <v>5648</v>
      </c>
      <c r="H34436">
        <v>87556</v>
      </c>
    </row>
    <row r="34437" spans="6:8" ht="13.5">
      <c r="F34437" s="156" t="s">
        <v>5648</v>
      </c>
      <c r="H34437">
        <v>87556</v>
      </c>
    </row>
    <row r="34438" spans="6:8" ht="13.5">
      <c r="F34438" s="156" t="s">
        <v>5648</v>
      </c>
      <c r="H34438">
        <v>87556</v>
      </c>
    </row>
    <row r="34439" spans="6:8" ht="13.5">
      <c r="F34439" s="156" t="s">
        <v>5648</v>
      </c>
      <c r="H34439">
        <v>87556</v>
      </c>
    </row>
    <row r="34440" spans="6:8" ht="13.5">
      <c r="F34440" s="156" t="s">
        <v>5649</v>
      </c>
      <c r="H34440">
        <v>87557</v>
      </c>
    </row>
    <row r="34441" spans="6:8" ht="13.5">
      <c r="F34441" s="156" t="s">
        <v>5649</v>
      </c>
      <c r="H34441">
        <v>87557</v>
      </c>
    </row>
    <row r="34442" spans="6:8" ht="13.5">
      <c r="F34442" s="156" t="s">
        <v>5649</v>
      </c>
      <c r="H34442">
        <v>87557</v>
      </c>
    </row>
    <row r="34443" spans="6:8" ht="13.5">
      <c r="F34443" s="156" t="s">
        <v>5649</v>
      </c>
      <c r="H34443">
        <v>87557</v>
      </c>
    </row>
    <row r="34444" spans="6:8" ht="13.5">
      <c r="F34444" s="156" t="s">
        <v>5650</v>
      </c>
      <c r="H34444">
        <v>87559</v>
      </c>
    </row>
    <row r="34445" spans="6:8" ht="13.5">
      <c r="F34445" s="156" t="s">
        <v>5650</v>
      </c>
      <c r="H34445">
        <v>87559</v>
      </c>
    </row>
    <row r="34446" spans="6:8" ht="13.5">
      <c r="F34446" s="156" t="s">
        <v>5650</v>
      </c>
      <c r="H34446">
        <v>87559</v>
      </c>
    </row>
    <row r="34447" spans="6:8" ht="13.5">
      <c r="F34447" s="156" t="s">
        <v>5650</v>
      </c>
      <c r="H34447">
        <v>87559</v>
      </c>
    </row>
    <row r="34448" spans="6:8" ht="13.5">
      <c r="F34448" s="156" t="s">
        <v>5651</v>
      </c>
      <c r="H34448">
        <v>87561</v>
      </c>
    </row>
    <row r="34449" spans="6:8" ht="13.5">
      <c r="F34449" s="156" t="s">
        <v>5651</v>
      </c>
      <c r="H34449">
        <v>87561</v>
      </c>
    </row>
    <row r="34450" spans="6:8" ht="13.5">
      <c r="F34450" s="156" t="s">
        <v>5651</v>
      </c>
      <c r="H34450">
        <v>87561</v>
      </c>
    </row>
    <row r="34451" spans="6:8" ht="13.5">
      <c r="F34451" s="156" t="s">
        <v>5651</v>
      </c>
      <c r="H34451">
        <v>87561</v>
      </c>
    </row>
    <row r="34452" spans="6:8" ht="13.5">
      <c r="F34452" s="156" t="s">
        <v>5652</v>
      </c>
      <c r="H34452">
        <v>87775</v>
      </c>
    </row>
    <row r="34453" spans="6:8" ht="13.5">
      <c r="F34453" s="156" t="s">
        <v>5652</v>
      </c>
      <c r="H34453">
        <v>87775</v>
      </c>
    </row>
    <row r="34454" spans="6:8" ht="13.5">
      <c r="F34454" s="156" t="s">
        <v>5652</v>
      </c>
      <c r="H34454">
        <v>87775</v>
      </c>
    </row>
    <row r="34455" spans="6:8" ht="13.5">
      <c r="F34455" s="156" t="s">
        <v>5652</v>
      </c>
      <c r="H34455">
        <v>87775</v>
      </c>
    </row>
    <row r="34456" spans="6:8" ht="13.5">
      <c r="F34456" s="156" t="s">
        <v>5652</v>
      </c>
      <c r="H34456">
        <v>87775</v>
      </c>
    </row>
    <row r="34457" spans="6:8" ht="13.5">
      <c r="F34457" s="156" t="s">
        <v>5653</v>
      </c>
      <c r="H34457">
        <v>87777</v>
      </c>
    </row>
    <row r="34458" spans="6:8" ht="13.5">
      <c r="F34458" s="156" t="s">
        <v>5653</v>
      </c>
      <c r="H34458">
        <v>87777</v>
      </c>
    </row>
    <row r="34459" spans="6:8" ht="13.5">
      <c r="F34459" s="156" t="s">
        <v>5653</v>
      </c>
      <c r="H34459">
        <v>87777</v>
      </c>
    </row>
    <row r="34460" spans="6:8" ht="13.5">
      <c r="F34460" s="156" t="s">
        <v>5653</v>
      </c>
      <c r="H34460">
        <v>87777</v>
      </c>
    </row>
    <row r="34461" spans="6:8" ht="13.5">
      <c r="F34461" s="156" t="s">
        <v>5653</v>
      </c>
      <c r="H34461">
        <v>87777</v>
      </c>
    </row>
    <row r="34462" spans="6:8" ht="13.5">
      <c r="F34462" s="156" t="s">
        <v>5654</v>
      </c>
      <c r="H34462">
        <v>87778</v>
      </c>
    </row>
    <row r="34463" spans="6:8" ht="13.5">
      <c r="F34463" s="156" t="s">
        <v>5654</v>
      </c>
      <c r="H34463">
        <v>87778</v>
      </c>
    </row>
    <row r="34464" spans="6:8" ht="13.5">
      <c r="F34464" s="156" t="s">
        <v>5654</v>
      </c>
      <c r="H34464">
        <v>87778</v>
      </c>
    </row>
    <row r="34465" spans="6:8" ht="13.5">
      <c r="F34465" s="156" t="s">
        <v>5654</v>
      </c>
      <c r="H34465">
        <v>87778</v>
      </c>
    </row>
    <row r="34466" spans="6:8" ht="13.5">
      <c r="F34466" s="156" t="s">
        <v>5654</v>
      </c>
      <c r="H34466">
        <v>87778</v>
      </c>
    </row>
    <row r="34467" spans="6:8" ht="13.5">
      <c r="F34467" s="156" t="s">
        <v>5655</v>
      </c>
      <c r="H34467">
        <v>87779</v>
      </c>
    </row>
    <row r="34468" spans="6:8" ht="13.5">
      <c r="F34468" s="156" t="s">
        <v>5655</v>
      </c>
      <c r="H34468">
        <v>87779</v>
      </c>
    </row>
    <row r="34469" spans="6:8" ht="13.5">
      <c r="F34469" s="156" t="s">
        <v>5655</v>
      </c>
      <c r="H34469">
        <v>87779</v>
      </c>
    </row>
    <row r="34470" spans="6:8" ht="13.5">
      <c r="F34470" s="156" t="s">
        <v>5655</v>
      </c>
      <c r="H34470">
        <v>87779</v>
      </c>
    </row>
    <row r="34471" spans="6:8" ht="13.5">
      <c r="F34471" s="156" t="s">
        <v>5655</v>
      </c>
      <c r="H34471">
        <v>87779</v>
      </c>
    </row>
    <row r="34472" spans="6:8" ht="13.5">
      <c r="F34472" s="156" t="s">
        <v>5656</v>
      </c>
      <c r="H34472">
        <v>87781</v>
      </c>
    </row>
    <row r="34473" spans="6:8" ht="13.5">
      <c r="F34473" s="156" t="s">
        <v>5656</v>
      </c>
      <c r="H34473">
        <v>87781</v>
      </c>
    </row>
    <row r="34474" spans="6:8" ht="13.5">
      <c r="F34474" s="156" t="s">
        <v>5656</v>
      </c>
      <c r="H34474">
        <v>87781</v>
      </c>
    </row>
    <row r="34475" spans="6:8" ht="13.5">
      <c r="F34475" s="156" t="s">
        <v>5656</v>
      </c>
      <c r="H34475">
        <v>87781</v>
      </c>
    </row>
    <row r="34476" spans="6:8" ht="13.5">
      <c r="F34476" s="156" t="s">
        <v>5656</v>
      </c>
      <c r="H34476">
        <v>87781</v>
      </c>
    </row>
    <row r="34477" spans="6:8" ht="13.5">
      <c r="F34477" s="156" t="s">
        <v>5657</v>
      </c>
      <c r="H34477">
        <v>87783</v>
      </c>
    </row>
    <row r="34478" spans="6:8" ht="13.5">
      <c r="F34478" s="156" t="s">
        <v>5657</v>
      </c>
      <c r="H34478">
        <v>87783</v>
      </c>
    </row>
    <row r="34479" spans="6:8" ht="13.5">
      <c r="F34479" s="156" t="s">
        <v>5657</v>
      </c>
      <c r="H34479">
        <v>87783</v>
      </c>
    </row>
    <row r="34480" spans="6:8" ht="13.5">
      <c r="F34480" s="156" t="s">
        <v>5657</v>
      </c>
      <c r="H34480">
        <v>87783</v>
      </c>
    </row>
    <row r="34481" spans="6:8" ht="13.5">
      <c r="F34481" s="156" t="s">
        <v>5657</v>
      </c>
      <c r="H34481">
        <v>87783</v>
      </c>
    </row>
    <row r="34482" spans="6:8" ht="13.5">
      <c r="F34482" s="156" t="s">
        <v>5658</v>
      </c>
      <c r="H34482">
        <v>87784</v>
      </c>
    </row>
    <row r="34483" spans="6:8" ht="13.5">
      <c r="F34483" s="156" t="s">
        <v>5658</v>
      </c>
      <c r="H34483">
        <v>87784</v>
      </c>
    </row>
    <row r="34484" spans="6:8" ht="13.5">
      <c r="F34484" s="156" t="s">
        <v>5658</v>
      </c>
      <c r="H34484">
        <v>87784</v>
      </c>
    </row>
    <row r="34485" spans="6:8" ht="13.5">
      <c r="F34485" s="156" t="s">
        <v>5658</v>
      </c>
      <c r="H34485">
        <v>87784</v>
      </c>
    </row>
    <row r="34486" spans="6:8" ht="13.5">
      <c r="F34486" s="156" t="s">
        <v>5658</v>
      </c>
      <c r="H34486">
        <v>87784</v>
      </c>
    </row>
    <row r="34487" spans="6:8" ht="13.5">
      <c r="F34487" s="156" t="s">
        <v>5659</v>
      </c>
      <c r="H34487">
        <v>87786</v>
      </c>
    </row>
    <row r="34488" spans="6:8" ht="13.5">
      <c r="F34488" s="156" t="s">
        <v>5659</v>
      </c>
      <c r="H34488">
        <v>87786</v>
      </c>
    </row>
    <row r="34489" spans="6:8" ht="13.5">
      <c r="F34489" s="156" t="s">
        <v>5659</v>
      </c>
      <c r="H34489">
        <v>87786</v>
      </c>
    </row>
    <row r="34490" spans="6:8" ht="13.5">
      <c r="F34490" s="156" t="s">
        <v>5659</v>
      </c>
      <c r="H34490">
        <v>87786</v>
      </c>
    </row>
    <row r="34491" spans="6:8" ht="13.5">
      <c r="F34491" s="156" t="s">
        <v>5659</v>
      </c>
      <c r="H34491">
        <v>87786</v>
      </c>
    </row>
    <row r="34492" spans="6:8" ht="13.5">
      <c r="F34492" s="156" t="s">
        <v>5660</v>
      </c>
      <c r="H34492">
        <v>87787</v>
      </c>
    </row>
    <row r="34493" spans="6:8" ht="13.5">
      <c r="F34493" s="156" t="s">
        <v>5660</v>
      </c>
      <c r="H34493">
        <v>87787</v>
      </c>
    </row>
    <row r="34494" spans="6:8" ht="13.5">
      <c r="F34494" s="156" t="s">
        <v>5660</v>
      </c>
      <c r="H34494">
        <v>87787</v>
      </c>
    </row>
    <row r="34495" spans="6:8" ht="13.5">
      <c r="F34495" s="156" t="s">
        <v>5660</v>
      </c>
      <c r="H34495">
        <v>87787</v>
      </c>
    </row>
    <row r="34496" spans="6:8" ht="13.5">
      <c r="F34496" s="156" t="s">
        <v>5660</v>
      </c>
      <c r="H34496">
        <v>87787</v>
      </c>
    </row>
    <row r="34497" spans="6:8" ht="13.5">
      <c r="F34497" s="156" t="s">
        <v>5661</v>
      </c>
      <c r="H34497">
        <v>87788</v>
      </c>
    </row>
    <row r="34498" spans="6:8" ht="13.5">
      <c r="F34498" s="156" t="s">
        <v>5661</v>
      </c>
      <c r="H34498">
        <v>87788</v>
      </c>
    </row>
    <row r="34499" spans="6:8" ht="13.5">
      <c r="F34499" s="156" t="s">
        <v>5661</v>
      </c>
      <c r="H34499">
        <v>87788</v>
      </c>
    </row>
    <row r="34500" spans="6:8" ht="13.5">
      <c r="F34500" s="156" t="s">
        <v>5661</v>
      </c>
      <c r="H34500">
        <v>87788</v>
      </c>
    </row>
    <row r="34501" spans="6:8" ht="13.5">
      <c r="F34501" s="156" t="s">
        <v>5661</v>
      </c>
      <c r="H34501">
        <v>87788</v>
      </c>
    </row>
    <row r="34502" spans="6:8" ht="13.5">
      <c r="F34502" s="156" t="s">
        <v>5662</v>
      </c>
      <c r="H34502">
        <v>87790</v>
      </c>
    </row>
    <row r="34503" spans="6:8" ht="13.5">
      <c r="F34503" s="156" t="s">
        <v>5662</v>
      </c>
      <c r="H34503">
        <v>87790</v>
      </c>
    </row>
    <row r="34504" spans="6:8" ht="13.5">
      <c r="F34504" s="156" t="s">
        <v>5662</v>
      </c>
      <c r="H34504">
        <v>87790</v>
      </c>
    </row>
    <row r="34505" spans="6:8" ht="13.5">
      <c r="F34505" s="156" t="s">
        <v>5662</v>
      </c>
      <c r="H34505">
        <v>87790</v>
      </c>
    </row>
    <row r="34506" spans="6:8" ht="13.5">
      <c r="F34506" s="156" t="s">
        <v>5662</v>
      </c>
      <c r="H34506">
        <v>87790</v>
      </c>
    </row>
    <row r="34507" spans="6:8" ht="13.5">
      <c r="F34507" s="156" t="s">
        <v>5663</v>
      </c>
      <c r="H34507">
        <v>87791</v>
      </c>
    </row>
    <row r="34508" spans="6:8" ht="13.5">
      <c r="F34508" s="156" t="s">
        <v>5663</v>
      </c>
      <c r="H34508">
        <v>87791</v>
      </c>
    </row>
    <row r="34509" spans="6:8" ht="13.5">
      <c r="F34509" s="156" t="s">
        <v>5663</v>
      </c>
      <c r="H34509">
        <v>87791</v>
      </c>
    </row>
    <row r="34510" spans="6:8" ht="13.5">
      <c r="F34510" s="156" t="s">
        <v>5663</v>
      </c>
      <c r="H34510">
        <v>87791</v>
      </c>
    </row>
    <row r="34511" spans="6:8" ht="13.5">
      <c r="F34511" s="156" t="s">
        <v>5663</v>
      </c>
      <c r="H34511">
        <v>87791</v>
      </c>
    </row>
    <row r="34512" spans="6:8" ht="13.5">
      <c r="F34512" s="156" t="s">
        <v>5664</v>
      </c>
      <c r="H34512">
        <v>87792</v>
      </c>
    </row>
    <row r="34513" spans="6:8" ht="13.5">
      <c r="F34513" s="156" t="s">
        <v>5664</v>
      </c>
      <c r="H34513">
        <v>87792</v>
      </c>
    </row>
    <row r="34514" spans="6:8" ht="13.5">
      <c r="F34514" s="156" t="s">
        <v>5664</v>
      </c>
      <c r="H34514">
        <v>87792</v>
      </c>
    </row>
    <row r="34515" spans="6:8" ht="13.5">
      <c r="F34515" s="156" t="s">
        <v>5664</v>
      </c>
      <c r="H34515">
        <v>87792</v>
      </c>
    </row>
    <row r="34516" spans="6:8" ht="13.5">
      <c r="F34516" s="156" t="s">
        <v>5664</v>
      </c>
      <c r="H34516">
        <v>87792</v>
      </c>
    </row>
    <row r="34517" spans="6:8" ht="13.5">
      <c r="F34517" s="156" t="s">
        <v>5665</v>
      </c>
      <c r="H34517">
        <v>87794</v>
      </c>
    </row>
    <row r="34518" spans="6:8" ht="13.5">
      <c r="F34518" s="156" t="s">
        <v>5665</v>
      </c>
      <c r="H34518">
        <v>87794</v>
      </c>
    </row>
    <row r="34519" spans="6:8" ht="13.5">
      <c r="F34519" s="156" t="s">
        <v>5665</v>
      </c>
      <c r="H34519">
        <v>87794</v>
      </c>
    </row>
    <row r="34520" spans="6:8" ht="13.5">
      <c r="F34520" s="156" t="s">
        <v>5665</v>
      </c>
      <c r="H34520">
        <v>87794</v>
      </c>
    </row>
    <row r="34521" spans="6:8" ht="13.5">
      <c r="F34521" s="156" t="s">
        <v>5665</v>
      </c>
      <c r="H34521">
        <v>87794</v>
      </c>
    </row>
    <row r="34522" spans="6:8" ht="13.5">
      <c r="F34522" s="156" t="s">
        <v>5666</v>
      </c>
      <c r="H34522">
        <v>87795</v>
      </c>
    </row>
    <row r="34523" spans="6:8" ht="13.5">
      <c r="F34523" s="156" t="s">
        <v>5666</v>
      </c>
      <c r="H34523">
        <v>87795</v>
      </c>
    </row>
    <row r="34524" spans="6:8" ht="13.5">
      <c r="F34524" s="156" t="s">
        <v>5666</v>
      </c>
      <c r="H34524">
        <v>87795</v>
      </c>
    </row>
    <row r="34525" spans="6:8" ht="13.5">
      <c r="F34525" s="156" t="s">
        <v>5666</v>
      </c>
      <c r="H34525">
        <v>87795</v>
      </c>
    </row>
    <row r="34526" spans="6:8" ht="13.5">
      <c r="F34526" s="156" t="s">
        <v>5666</v>
      </c>
      <c r="H34526">
        <v>87795</v>
      </c>
    </row>
    <row r="34527" spans="6:8" ht="13.5">
      <c r="F34527" s="156" t="s">
        <v>5667</v>
      </c>
      <c r="H34527">
        <v>87797</v>
      </c>
    </row>
    <row r="34528" spans="6:8" ht="13.5">
      <c r="F34528" s="156" t="s">
        <v>5667</v>
      </c>
      <c r="H34528">
        <v>87797</v>
      </c>
    </row>
    <row r="34529" spans="6:8" ht="13.5">
      <c r="F34529" s="156" t="s">
        <v>5667</v>
      </c>
      <c r="H34529">
        <v>87797</v>
      </c>
    </row>
    <row r="34530" spans="6:8" ht="13.5">
      <c r="F34530" s="156" t="s">
        <v>5667</v>
      </c>
      <c r="H34530">
        <v>87797</v>
      </c>
    </row>
    <row r="34531" spans="6:8" ht="13.5">
      <c r="F34531" s="156" t="s">
        <v>5667</v>
      </c>
      <c r="H34531">
        <v>87797</v>
      </c>
    </row>
    <row r="34532" spans="6:8" ht="13.5">
      <c r="F34532" s="156" t="s">
        <v>5668</v>
      </c>
      <c r="H34532">
        <v>87799</v>
      </c>
    </row>
    <row r="34533" spans="6:8" ht="13.5">
      <c r="F34533" s="156" t="s">
        <v>5668</v>
      </c>
      <c r="H34533">
        <v>87799</v>
      </c>
    </row>
    <row r="34534" spans="6:8" ht="13.5">
      <c r="F34534" s="156" t="s">
        <v>5668</v>
      </c>
      <c r="H34534">
        <v>87799</v>
      </c>
    </row>
    <row r="34535" spans="6:8" ht="13.5">
      <c r="F34535" s="156" t="s">
        <v>5668</v>
      </c>
      <c r="H34535">
        <v>87799</v>
      </c>
    </row>
    <row r="34536" spans="6:8" ht="13.5">
      <c r="F34536" s="156" t="s">
        <v>5668</v>
      </c>
      <c r="H34536">
        <v>87799</v>
      </c>
    </row>
    <row r="34537" spans="6:8" ht="13.5">
      <c r="F34537" s="156" t="s">
        <v>5669</v>
      </c>
      <c r="H34537">
        <v>87800</v>
      </c>
    </row>
    <row r="34538" spans="6:8" ht="13.5">
      <c r="F34538" s="156" t="s">
        <v>5669</v>
      </c>
      <c r="H34538">
        <v>87800</v>
      </c>
    </row>
    <row r="34539" spans="6:8" ht="13.5">
      <c r="F34539" s="156" t="s">
        <v>5669</v>
      </c>
      <c r="H34539">
        <v>87800</v>
      </c>
    </row>
    <row r="34540" spans="6:8" ht="13.5">
      <c r="F34540" s="156" t="s">
        <v>5669</v>
      </c>
      <c r="H34540">
        <v>87800</v>
      </c>
    </row>
    <row r="34541" spans="6:8" ht="13.5">
      <c r="F34541" s="156" t="s">
        <v>5669</v>
      </c>
      <c r="H34541">
        <v>87800</v>
      </c>
    </row>
    <row r="34542" spans="6:8" ht="13.5">
      <c r="F34542" s="156" t="s">
        <v>5670</v>
      </c>
      <c r="H34542">
        <v>87801</v>
      </c>
    </row>
    <row r="34543" spans="6:8" ht="13.5">
      <c r="F34543" s="156" t="s">
        <v>5670</v>
      </c>
      <c r="H34543">
        <v>87801</v>
      </c>
    </row>
    <row r="34544" spans="6:8" ht="13.5">
      <c r="F34544" s="156" t="s">
        <v>5670</v>
      </c>
      <c r="H34544">
        <v>87801</v>
      </c>
    </row>
    <row r="34545" spans="6:8" ht="13.5">
      <c r="F34545" s="156" t="s">
        <v>5670</v>
      </c>
      <c r="H34545">
        <v>87801</v>
      </c>
    </row>
    <row r="34546" spans="6:8" ht="13.5">
      <c r="F34546" s="156" t="s">
        <v>5670</v>
      </c>
      <c r="H34546">
        <v>87801</v>
      </c>
    </row>
    <row r="34547" spans="6:8" ht="13.5">
      <c r="F34547" s="156" t="s">
        <v>5671</v>
      </c>
      <c r="H34547">
        <v>87803</v>
      </c>
    </row>
    <row r="34548" spans="6:8" ht="13.5">
      <c r="F34548" s="156" t="s">
        <v>5671</v>
      </c>
      <c r="H34548">
        <v>87803</v>
      </c>
    </row>
    <row r="34549" spans="6:8" ht="13.5">
      <c r="F34549" s="156" t="s">
        <v>5671</v>
      </c>
      <c r="H34549">
        <v>87803</v>
      </c>
    </row>
    <row r="34550" spans="6:8" ht="13.5">
      <c r="F34550" s="156" t="s">
        <v>5671</v>
      </c>
      <c r="H34550">
        <v>87803</v>
      </c>
    </row>
    <row r="34551" spans="6:8" ht="13.5">
      <c r="F34551" s="156" t="s">
        <v>5671</v>
      </c>
      <c r="H34551">
        <v>87803</v>
      </c>
    </row>
    <row r="34552" spans="6:8" ht="13.5">
      <c r="F34552" s="156" t="s">
        <v>5672</v>
      </c>
      <c r="H34552">
        <v>87804</v>
      </c>
    </row>
    <row r="34553" spans="6:8" ht="13.5">
      <c r="F34553" s="156" t="s">
        <v>5672</v>
      </c>
      <c r="H34553">
        <v>87804</v>
      </c>
    </row>
    <row r="34554" spans="6:8" ht="13.5">
      <c r="F34554" s="156" t="s">
        <v>5672</v>
      </c>
      <c r="H34554">
        <v>87804</v>
      </c>
    </row>
    <row r="34555" spans="6:8" ht="13.5">
      <c r="F34555" s="156" t="s">
        <v>5672</v>
      </c>
      <c r="H34555">
        <v>87804</v>
      </c>
    </row>
    <row r="34556" spans="6:8" ht="13.5">
      <c r="F34556" s="156" t="s">
        <v>5672</v>
      </c>
      <c r="H34556">
        <v>87804</v>
      </c>
    </row>
    <row r="34557" spans="6:8" ht="13.5">
      <c r="F34557" s="156" t="s">
        <v>5673</v>
      </c>
      <c r="H34557">
        <v>87805</v>
      </c>
    </row>
    <row r="34558" spans="6:8" ht="13.5">
      <c r="F34558" s="156" t="s">
        <v>5673</v>
      </c>
      <c r="H34558">
        <v>87805</v>
      </c>
    </row>
    <row r="34559" spans="6:8" ht="13.5">
      <c r="F34559" s="156" t="s">
        <v>5673</v>
      </c>
      <c r="H34559">
        <v>87805</v>
      </c>
    </row>
    <row r="34560" spans="6:8" ht="13.5">
      <c r="F34560" s="156" t="s">
        <v>5673</v>
      </c>
      <c r="H34560">
        <v>87805</v>
      </c>
    </row>
    <row r="34561" spans="6:8" ht="13.5">
      <c r="F34561" s="156" t="s">
        <v>5673</v>
      </c>
      <c r="H34561">
        <v>87805</v>
      </c>
    </row>
    <row r="34562" spans="6:8" ht="13.5">
      <c r="F34562" s="156" t="s">
        <v>5674</v>
      </c>
      <c r="H34562">
        <v>87807</v>
      </c>
    </row>
    <row r="34563" spans="6:8" ht="13.5">
      <c r="F34563" s="156" t="s">
        <v>5674</v>
      </c>
      <c r="H34563">
        <v>87807</v>
      </c>
    </row>
    <row r="34564" spans="6:8" ht="13.5">
      <c r="F34564" s="156" t="s">
        <v>5674</v>
      </c>
      <c r="H34564">
        <v>87807</v>
      </c>
    </row>
    <row r="34565" spans="6:8" ht="13.5">
      <c r="F34565" s="156" t="s">
        <v>5674</v>
      </c>
      <c r="H34565">
        <v>87807</v>
      </c>
    </row>
    <row r="34566" spans="6:8" ht="13.5">
      <c r="F34566" s="156" t="s">
        <v>5674</v>
      </c>
      <c r="H34566">
        <v>87807</v>
      </c>
    </row>
    <row r="34567" spans="6:8" ht="13.5">
      <c r="F34567" s="156" t="s">
        <v>5675</v>
      </c>
      <c r="H34567">
        <v>87808</v>
      </c>
    </row>
    <row r="34568" spans="6:8" ht="13.5">
      <c r="F34568" s="156" t="s">
        <v>5675</v>
      </c>
      <c r="H34568">
        <v>87808</v>
      </c>
    </row>
    <row r="34569" spans="6:8" ht="13.5">
      <c r="F34569" s="156" t="s">
        <v>5675</v>
      </c>
      <c r="H34569">
        <v>87808</v>
      </c>
    </row>
    <row r="34570" spans="6:8" ht="13.5">
      <c r="F34570" s="156" t="s">
        <v>5675</v>
      </c>
      <c r="H34570">
        <v>87808</v>
      </c>
    </row>
    <row r="34571" spans="6:8" ht="13.5">
      <c r="F34571" s="156" t="s">
        <v>5675</v>
      </c>
      <c r="H34571">
        <v>87808</v>
      </c>
    </row>
    <row r="34572" spans="6:8" ht="13.5">
      <c r="F34572" s="156" t="s">
        <v>5676</v>
      </c>
      <c r="H34572">
        <v>87809</v>
      </c>
    </row>
    <row r="34573" spans="6:8" ht="13.5">
      <c r="F34573" s="156" t="s">
        <v>5676</v>
      </c>
      <c r="H34573">
        <v>87809</v>
      </c>
    </row>
    <row r="34574" spans="6:8" ht="13.5">
      <c r="F34574" s="156" t="s">
        <v>5676</v>
      </c>
      <c r="H34574">
        <v>87809</v>
      </c>
    </row>
    <row r="34575" spans="6:8" ht="13.5">
      <c r="F34575" s="156" t="s">
        <v>5676</v>
      </c>
      <c r="H34575">
        <v>87809</v>
      </c>
    </row>
    <row r="34576" spans="6:8" ht="13.5">
      <c r="F34576" s="156" t="s">
        <v>5677</v>
      </c>
      <c r="H34576">
        <v>87811</v>
      </c>
    </row>
    <row r="34577" spans="6:8" ht="13.5">
      <c r="F34577" s="156" t="s">
        <v>5677</v>
      </c>
      <c r="H34577">
        <v>87811</v>
      </c>
    </row>
    <row r="34578" spans="6:8" ht="13.5">
      <c r="F34578" s="156" t="s">
        <v>5677</v>
      </c>
      <c r="H34578">
        <v>87811</v>
      </c>
    </row>
    <row r="34579" spans="6:8" ht="13.5">
      <c r="F34579" s="156" t="s">
        <v>5677</v>
      </c>
      <c r="H34579">
        <v>87811</v>
      </c>
    </row>
    <row r="34580" spans="6:8" ht="13.5">
      <c r="F34580" s="156" t="s">
        <v>5678</v>
      </c>
      <c r="H34580">
        <v>87812</v>
      </c>
    </row>
    <row r="34581" spans="6:8" ht="13.5">
      <c r="F34581" s="156" t="s">
        <v>5678</v>
      </c>
      <c r="H34581">
        <v>87812</v>
      </c>
    </row>
    <row r="34582" spans="6:8" ht="13.5">
      <c r="F34582" s="156" t="s">
        <v>5678</v>
      </c>
      <c r="H34582">
        <v>87812</v>
      </c>
    </row>
    <row r="34583" spans="6:8" ht="13.5">
      <c r="F34583" s="156" t="s">
        <v>5678</v>
      </c>
      <c r="H34583">
        <v>87812</v>
      </c>
    </row>
    <row r="34584" spans="6:8" ht="13.5">
      <c r="F34584" s="156" t="s">
        <v>5679</v>
      </c>
      <c r="H34584">
        <v>87813</v>
      </c>
    </row>
    <row r="34585" spans="6:8" ht="13.5">
      <c r="F34585" s="156" t="s">
        <v>5679</v>
      </c>
      <c r="H34585">
        <v>87813</v>
      </c>
    </row>
    <row r="34586" spans="6:8" ht="13.5">
      <c r="F34586" s="156" t="s">
        <v>5679</v>
      </c>
      <c r="H34586">
        <v>87813</v>
      </c>
    </row>
    <row r="34587" spans="6:8" ht="13.5">
      <c r="F34587" s="156" t="s">
        <v>5679</v>
      </c>
      <c r="H34587">
        <v>87813</v>
      </c>
    </row>
    <row r="34588" spans="6:8" ht="13.5">
      <c r="F34588" s="156" t="s">
        <v>5680</v>
      </c>
      <c r="H34588">
        <v>87815</v>
      </c>
    </row>
    <row r="34589" spans="6:8" ht="13.5">
      <c r="F34589" s="156" t="s">
        <v>5680</v>
      </c>
      <c r="H34589">
        <v>87815</v>
      </c>
    </row>
    <row r="34590" spans="6:8" ht="13.5">
      <c r="F34590" s="156" t="s">
        <v>5680</v>
      </c>
      <c r="H34590">
        <v>87815</v>
      </c>
    </row>
    <row r="34591" spans="6:8" ht="13.5">
      <c r="F34591" s="156" t="s">
        <v>5680</v>
      </c>
      <c r="H34591">
        <v>87815</v>
      </c>
    </row>
    <row r="34592" spans="6:8" ht="13.5">
      <c r="F34592" s="156" t="s">
        <v>5681</v>
      </c>
      <c r="H34592">
        <v>87816</v>
      </c>
    </row>
    <row r="34593" spans="6:8" ht="13.5">
      <c r="F34593" s="156" t="s">
        <v>5681</v>
      </c>
      <c r="H34593">
        <v>87816</v>
      </c>
    </row>
    <row r="34594" spans="6:8" ht="13.5">
      <c r="F34594" s="156" t="s">
        <v>5681</v>
      </c>
      <c r="H34594">
        <v>87816</v>
      </c>
    </row>
    <row r="34595" spans="6:8" ht="13.5">
      <c r="F34595" s="156" t="s">
        <v>5681</v>
      </c>
      <c r="H34595">
        <v>87816</v>
      </c>
    </row>
    <row r="34596" spans="6:8" ht="13.5">
      <c r="F34596" s="156" t="s">
        <v>5682</v>
      </c>
      <c r="H34596">
        <v>87817</v>
      </c>
    </row>
    <row r="34597" spans="6:8" ht="13.5">
      <c r="F34597" s="156" t="s">
        <v>5682</v>
      </c>
      <c r="H34597">
        <v>87817</v>
      </c>
    </row>
    <row r="34598" spans="6:8" ht="13.5">
      <c r="F34598" s="156" t="s">
        <v>5682</v>
      </c>
      <c r="H34598">
        <v>87817</v>
      </c>
    </row>
    <row r="34599" spans="6:8" ht="13.5">
      <c r="F34599" s="156" t="s">
        <v>5682</v>
      </c>
      <c r="H34599">
        <v>87817</v>
      </c>
    </row>
    <row r="34600" spans="6:8" ht="13.5">
      <c r="F34600" s="156" t="s">
        <v>5683</v>
      </c>
      <c r="H34600">
        <v>87819</v>
      </c>
    </row>
    <row r="34601" spans="6:8" ht="13.5">
      <c r="F34601" s="156" t="s">
        <v>5683</v>
      </c>
      <c r="H34601">
        <v>87819</v>
      </c>
    </row>
    <row r="34602" spans="6:8" ht="13.5">
      <c r="F34602" s="156" t="s">
        <v>5683</v>
      </c>
      <c r="H34602">
        <v>87819</v>
      </c>
    </row>
    <row r="34603" spans="6:8" ht="13.5">
      <c r="F34603" s="156" t="s">
        <v>5683</v>
      </c>
      <c r="H34603">
        <v>87819</v>
      </c>
    </row>
    <row r="34604" spans="6:8" ht="13.5">
      <c r="F34604" s="156" t="s">
        <v>5684</v>
      </c>
      <c r="H34604">
        <v>87820</v>
      </c>
    </row>
    <row r="34605" spans="6:8" ht="13.5">
      <c r="F34605" s="156" t="s">
        <v>5684</v>
      </c>
      <c r="H34605">
        <v>87820</v>
      </c>
    </row>
    <row r="34606" spans="6:8" ht="13.5">
      <c r="F34606" s="156" t="s">
        <v>5684</v>
      </c>
      <c r="H34606">
        <v>87820</v>
      </c>
    </row>
    <row r="34607" spans="6:8" ht="13.5">
      <c r="F34607" s="156" t="s">
        <v>5684</v>
      </c>
      <c r="H34607">
        <v>87820</v>
      </c>
    </row>
    <row r="34608" spans="6:8" ht="13.5">
      <c r="F34608" s="156" t="s">
        <v>5685</v>
      </c>
      <c r="H34608">
        <v>87821</v>
      </c>
    </row>
    <row r="34609" spans="6:8" ht="13.5">
      <c r="F34609" s="156" t="s">
        <v>5685</v>
      </c>
      <c r="H34609">
        <v>87821</v>
      </c>
    </row>
    <row r="34610" spans="6:8" ht="13.5">
      <c r="F34610" s="156" t="s">
        <v>5685</v>
      </c>
      <c r="H34610">
        <v>87821</v>
      </c>
    </row>
    <row r="34611" spans="6:8" ht="13.5">
      <c r="F34611" s="156" t="s">
        <v>5685</v>
      </c>
      <c r="H34611">
        <v>87821</v>
      </c>
    </row>
    <row r="34612" spans="6:8" ht="13.5">
      <c r="F34612" s="156" t="s">
        <v>5686</v>
      </c>
      <c r="H34612">
        <v>87823</v>
      </c>
    </row>
    <row r="34613" spans="6:8" ht="13.5">
      <c r="F34613" s="156" t="s">
        <v>5686</v>
      </c>
      <c r="H34613">
        <v>87823</v>
      </c>
    </row>
    <row r="34614" spans="6:8" ht="13.5">
      <c r="F34614" s="156" t="s">
        <v>5686</v>
      </c>
      <c r="H34614">
        <v>87823</v>
      </c>
    </row>
    <row r="34615" spans="6:8" ht="13.5">
      <c r="F34615" s="156" t="s">
        <v>5686</v>
      </c>
      <c r="H34615">
        <v>87823</v>
      </c>
    </row>
    <row r="34616" spans="6:8" ht="13.5">
      <c r="F34616" s="156" t="s">
        <v>5687</v>
      </c>
      <c r="H34616">
        <v>87824</v>
      </c>
    </row>
    <row r="34617" spans="6:8" ht="13.5">
      <c r="F34617" s="156" t="s">
        <v>5687</v>
      </c>
      <c r="H34617">
        <v>87824</v>
      </c>
    </row>
    <row r="34618" spans="6:8" ht="13.5">
      <c r="F34618" s="156" t="s">
        <v>5687</v>
      </c>
      <c r="H34618">
        <v>87824</v>
      </c>
    </row>
    <row r="34619" spans="6:8" ht="13.5">
      <c r="F34619" s="156" t="s">
        <v>5687</v>
      </c>
      <c r="H34619">
        <v>87824</v>
      </c>
    </row>
    <row r="34620" spans="6:8" ht="13.5">
      <c r="F34620" s="156" t="s">
        <v>5688</v>
      </c>
      <c r="H34620">
        <v>87825</v>
      </c>
    </row>
    <row r="34621" spans="6:8" ht="13.5">
      <c r="F34621" s="156" t="s">
        <v>5688</v>
      </c>
      <c r="H34621">
        <v>87825</v>
      </c>
    </row>
    <row r="34622" spans="6:8" ht="13.5">
      <c r="F34622" s="156" t="s">
        <v>5688</v>
      </c>
      <c r="H34622">
        <v>87825</v>
      </c>
    </row>
    <row r="34623" spans="6:8" ht="13.5">
      <c r="F34623" s="156" t="s">
        <v>5688</v>
      </c>
      <c r="H34623">
        <v>87825</v>
      </c>
    </row>
    <row r="34624" spans="6:8" ht="13.5">
      <c r="F34624" s="156" t="s">
        <v>5689</v>
      </c>
      <c r="H34624">
        <v>87827</v>
      </c>
    </row>
    <row r="34625" spans="6:8" ht="13.5">
      <c r="F34625" s="156" t="s">
        <v>5689</v>
      </c>
      <c r="H34625">
        <v>87827</v>
      </c>
    </row>
    <row r="34626" spans="6:8" ht="13.5">
      <c r="F34626" s="156" t="s">
        <v>5689</v>
      </c>
      <c r="H34626">
        <v>87827</v>
      </c>
    </row>
    <row r="34627" spans="6:8" ht="13.5">
      <c r="F34627" s="156" t="s">
        <v>5689</v>
      </c>
      <c r="H34627">
        <v>87827</v>
      </c>
    </row>
    <row r="34628" spans="6:8" ht="13.5">
      <c r="F34628" s="156" t="s">
        <v>5690</v>
      </c>
      <c r="H34628">
        <v>87828</v>
      </c>
    </row>
    <row r="34629" spans="6:8" ht="13.5">
      <c r="F34629" s="156" t="s">
        <v>5690</v>
      </c>
      <c r="H34629">
        <v>87828</v>
      </c>
    </row>
    <row r="34630" spans="6:8" ht="13.5">
      <c r="F34630" s="156" t="s">
        <v>5690</v>
      </c>
      <c r="H34630">
        <v>87828</v>
      </c>
    </row>
    <row r="34631" spans="6:8" ht="13.5">
      <c r="F34631" s="156" t="s">
        <v>5690</v>
      </c>
      <c r="H34631">
        <v>87828</v>
      </c>
    </row>
    <row r="34632" spans="6:8" ht="13.5">
      <c r="F34632" s="156" t="s">
        <v>5691</v>
      </c>
      <c r="H34632">
        <v>87829</v>
      </c>
    </row>
    <row r="34633" spans="6:8" ht="13.5">
      <c r="F34633" s="156" t="s">
        <v>5691</v>
      </c>
      <c r="H34633">
        <v>87829</v>
      </c>
    </row>
    <row r="34634" spans="6:8" ht="13.5">
      <c r="F34634" s="156" t="s">
        <v>5691</v>
      </c>
      <c r="H34634">
        <v>87829</v>
      </c>
    </row>
    <row r="34635" spans="6:8" ht="13.5">
      <c r="F34635" s="156" t="s">
        <v>5691</v>
      </c>
      <c r="H34635">
        <v>87829</v>
      </c>
    </row>
    <row r="34636" spans="6:8" ht="13.5">
      <c r="F34636" s="156" t="s">
        <v>5692</v>
      </c>
      <c r="H34636">
        <v>87831</v>
      </c>
    </row>
    <row r="34637" spans="6:8" ht="13.5">
      <c r="F34637" s="156" t="s">
        <v>5692</v>
      </c>
      <c r="H34637">
        <v>87831</v>
      </c>
    </row>
    <row r="34638" spans="6:8" ht="13.5">
      <c r="F34638" s="156" t="s">
        <v>5692</v>
      </c>
      <c r="H34638">
        <v>87831</v>
      </c>
    </row>
    <row r="34639" spans="6:8" ht="13.5">
      <c r="F34639" s="156" t="s">
        <v>5692</v>
      </c>
      <c r="H34639">
        <v>87831</v>
      </c>
    </row>
    <row r="34640" spans="6:8" ht="13.5">
      <c r="F34640" s="156" t="s">
        <v>5693</v>
      </c>
      <c r="H34640">
        <v>87832</v>
      </c>
    </row>
    <row r="34641" spans="6:8" ht="13.5">
      <c r="F34641" s="156" t="s">
        <v>5693</v>
      </c>
      <c r="H34641">
        <v>87832</v>
      </c>
    </row>
    <row r="34642" spans="6:8" ht="13.5">
      <c r="F34642" s="156" t="s">
        <v>5693</v>
      </c>
      <c r="H34642">
        <v>87832</v>
      </c>
    </row>
    <row r="34643" spans="6:8" ht="13.5">
      <c r="F34643" s="156" t="s">
        <v>5693</v>
      </c>
      <c r="H34643">
        <v>87832</v>
      </c>
    </row>
    <row r="34644" spans="6:8" ht="13.5">
      <c r="F34644" s="156" t="s">
        <v>5694</v>
      </c>
      <c r="H34644">
        <v>87834</v>
      </c>
    </row>
    <row r="34645" spans="6:8" ht="13.5">
      <c r="F34645" s="156" t="s">
        <v>5694</v>
      </c>
      <c r="H34645">
        <v>87834</v>
      </c>
    </row>
    <row r="34646" spans="6:8" ht="13.5">
      <c r="F34646" s="156" t="s">
        <v>5694</v>
      </c>
      <c r="H34646">
        <v>87834</v>
      </c>
    </row>
    <row r="34647" spans="6:8" ht="13.5">
      <c r="F34647" s="156" t="s">
        <v>5694</v>
      </c>
      <c r="H34647">
        <v>87834</v>
      </c>
    </row>
    <row r="34648" spans="6:8" ht="13.5">
      <c r="F34648" s="156" t="s">
        <v>5694</v>
      </c>
      <c r="H34648">
        <v>87834</v>
      </c>
    </row>
    <row r="34649" spans="6:8" ht="13.5">
      <c r="F34649" s="156" t="s">
        <v>5695</v>
      </c>
      <c r="H34649">
        <v>87835</v>
      </c>
    </row>
    <row r="34650" spans="6:8" ht="13.5">
      <c r="F34650" s="156" t="s">
        <v>5695</v>
      </c>
      <c r="H34650">
        <v>87835</v>
      </c>
    </row>
    <row r="34651" spans="6:8" ht="13.5">
      <c r="F34651" s="156" t="s">
        <v>5695</v>
      </c>
      <c r="H34651">
        <v>87835</v>
      </c>
    </row>
    <row r="34652" spans="6:8" ht="13.5">
      <c r="F34652" s="156" t="s">
        <v>5695</v>
      </c>
      <c r="H34652">
        <v>87835</v>
      </c>
    </row>
    <row r="34653" spans="6:8" ht="13.5">
      <c r="F34653" s="156" t="s">
        <v>5695</v>
      </c>
      <c r="H34653">
        <v>87835</v>
      </c>
    </row>
    <row r="34654" spans="6:8" ht="13.5">
      <c r="F34654" s="156" t="s">
        <v>5696</v>
      </c>
      <c r="H34654">
        <v>87836</v>
      </c>
    </row>
    <row r="34655" spans="6:8" ht="13.5">
      <c r="F34655" s="156" t="s">
        <v>5696</v>
      </c>
      <c r="H34655">
        <v>87836</v>
      </c>
    </row>
    <row r="34656" spans="6:8" ht="13.5">
      <c r="F34656" s="156" t="s">
        <v>5696</v>
      </c>
      <c r="H34656">
        <v>87836</v>
      </c>
    </row>
    <row r="34657" spans="6:8" ht="13.5">
      <c r="F34657" s="156" t="s">
        <v>5696</v>
      </c>
      <c r="H34657">
        <v>87836</v>
      </c>
    </row>
    <row r="34658" spans="6:8" ht="13.5">
      <c r="F34658" s="156" t="s">
        <v>5697</v>
      </c>
      <c r="H34658">
        <v>87837</v>
      </c>
    </row>
    <row r="34659" spans="6:8" ht="13.5">
      <c r="F34659" s="156" t="s">
        <v>5697</v>
      </c>
      <c r="H34659">
        <v>87837</v>
      </c>
    </row>
    <row r="34660" spans="6:8" ht="13.5">
      <c r="F34660" s="156" t="s">
        <v>5697</v>
      </c>
      <c r="H34660">
        <v>87837</v>
      </c>
    </row>
    <row r="34661" spans="6:8" ht="13.5">
      <c r="F34661" s="156" t="s">
        <v>5697</v>
      </c>
      <c r="H34661">
        <v>87837</v>
      </c>
    </row>
    <row r="34662" spans="6:8" ht="13.5">
      <c r="F34662" s="156" t="s">
        <v>5698</v>
      </c>
      <c r="H34662">
        <v>87838</v>
      </c>
    </row>
    <row r="34663" spans="6:8" ht="13.5">
      <c r="F34663" s="156" t="s">
        <v>5698</v>
      </c>
      <c r="H34663">
        <v>87838</v>
      </c>
    </row>
    <row r="34664" spans="6:8" ht="13.5">
      <c r="F34664" s="156" t="s">
        <v>5698</v>
      </c>
      <c r="H34664">
        <v>87838</v>
      </c>
    </row>
    <row r="34665" spans="6:8" ht="13.5">
      <c r="F34665" s="156" t="s">
        <v>5698</v>
      </c>
      <c r="H34665">
        <v>87838</v>
      </c>
    </row>
    <row r="34666" spans="6:8" ht="13.5">
      <c r="F34666" s="156" t="s">
        <v>5698</v>
      </c>
      <c r="H34666">
        <v>87838</v>
      </c>
    </row>
    <row r="34667" spans="6:8" ht="13.5">
      <c r="F34667" s="156" t="s">
        <v>5699</v>
      </c>
      <c r="H34667">
        <v>87839</v>
      </c>
    </row>
    <row r="34668" spans="6:8" ht="13.5">
      <c r="F34668" s="156" t="s">
        <v>5699</v>
      </c>
      <c r="H34668">
        <v>87839</v>
      </c>
    </row>
    <row r="34669" spans="6:8" ht="13.5">
      <c r="F34669" s="156" t="s">
        <v>5699</v>
      </c>
      <c r="H34669">
        <v>87839</v>
      </c>
    </row>
    <row r="34670" spans="6:8" ht="13.5">
      <c r="F34670" s="156" t="s">
        <v>5699</v>
      </c>
      <c r="H34670">
        <v>87839</v>
      </c>
    </row>
    <row r="34671" spans="6:8" ht="13.5">
      <c r="F34671" s="156" t="s">
        <v>5699</v>
      </c>
      <c r="H34671">
        <v>87839</v>
      </c>
    </row>
    <row r="34672" spans="6:8" ht="13.5">
      <c r="F34672" s="156" t="s">
        <v>5700</v>
      </c>
      <c r="H34672">
        <v>87840</v>
      </c>
    </row>
    <row r="34673" spans="6:8" ht="13.5">
      <c r="F34673" s="156" t="s">
        <v>5700</v>
      </c>
      <c r="H34673">
        <v>87840</v>
      </c>
    </row>
    <row r="34674" spans="6:8" ht="13.5">
      <c r="F34674" s="156" t="s">
        <v>5700</v>
      </c>
      <c r="H34674">
        <v>87840</v>
      </c>
    </row>
    <row r="34675" spans="6:8" ht="13.5">
      <c r="F34675" s="156" t="s">
        <v>5700</v>
      </c>
      <c r="H34675">
        <v>87840</v>
      </c>
    </row>
    <row r="34676" spans="6:8" ht="13.5">
      <c r="F34676" s="156" t="s">
        <v>5701</v>
      </c>
      <c r="H34676">
        <v>87841</v>
      </c>
    </row>
    <row r="34677" spans="6:8" ht="13.5">
      <c r="F34677" s="156" t="s">
        <v>5701</v>
      </c>
      <c r="H34677">
        <v>87841</v>
      </c>
    </row>
    <row r="34678" spans="6:8" ht="13.5">
      <c r="F34678" s="156" t="s">
        <v>5701</v>
      </c>
      <c r="H34678">
        <v>87841</v>
      </c>
    </row>
    <row r="34679" spans="6:8" ht="13.5">
      <c r="F34679" s="156" t="s">
        <v>5701</v>
      </c>
      <c r="H34679">
        <v>87841</v>
      </c>
    </row>
    <row r="34680" spans="6:8" ht="13.5">
      <c r="F34680" s="156" t="s">
        <v>5702</v>
      </c>
      <c r="H34680">
        <v>87842</v>
      </c>
    </row>
    <row r="34681" spans="6:8" ht="13.5">
      <c r="F34681" s="156" t="s">
        <v>5702</v>
      </c>
      <c r="H34681">
        <v>87842</v>
      </c>
    </row>
    <row r="34682" spans="6:8" ht="13.5">
      <c r="F34682" s="156" t="s">
        <v>5702</v>
      </c>
      <c r="H34682">
        <v>87842</v>
      </c>
    </row>
    <row r="34683" spans="6:8" ht="13.5">
      <c r="F34683" s="156" t="s">
        <v>5702</v>
      </c>
      <c r="H34683">
        <v>87842</v>
      </c>
    </row>
    <row r="34684" spans="6:8" ht="13.5">
      <c r="F34684" s="156" t="s">
        <v>5703</v>
      </c>
      <c r="H34684">
        <v>87843</v>
      </c>
    </row>
    <row r="34685" spans="6:8" ht="13.5">
      <c r="F34685" s="156" t="s">
        <v>5703</v>
      </c>
      <c r="H34685">
        <v>87843</v>
      </c>
    </row>
    <row r="34686" spans="6:8" ht="13.5">
      <c r="F34686" s="156" t="s">
        <v>5703</v>
      </c>
      <c r="H34686">
        <v>87843</v>
      </c>
    </row>
    <row r="34687" spans="6:8" ht="13.5">
      <c r="F34687" s="156" t="s">
        <v>5703</v>
      </c>
      <c r="H34687">
        <v>87843</v>
      </c>
    </row>
    <row r="34688" spans="6:8" ht="13.5">
      <c r="F34688" s="156" t="s">
        <v>5704</v>
      </c>
      <c r="H34688">
        <v>87844</v>
      </c>
    </row>
    <row r="34689" spans="6:8" ht="13.5">
      <c r="F34689" s="156" t="s">
        <v>5704</v>
      </c>
      <c r="H34689">
        <v>87844</v>
      </c>
    </row>
    <row r="34690" spans="6:8" ht="13.5">
      <c r="F34690" s="156" t="s">
        <v>5704</v>
      </c>
      <c r="H34690">
        <v>87844</v>
      </c>
    </row>
    <row r="34691" spans="6:8" ht="13.5">
      <c r="F34691" s="156" t="s">
        <v>5705</v>
      </c>
      <c r="H34691">
        <v>87845</v>
      </c>
    </row>
    <row r="34692" spans="6:8" ht="13.5">
      <c r="F34692" s="156" t="s">
        <v>5705</v>
      </c>
      <c r="H34692">
        <v>87845</v>
      </c>
    </row>
    <row r="34693" spans="6:8" ht="13.5">
      <c r="F34693" s="156" t="s">
        <v>5705</v>
      </c>
      <c r="H34693">
        <v>87845</v>
      </c>
    </row>
    <row r="34694" spans="6:8" ht="13.5">
      <c r="F34694" s="156" t="s">
        <v>5706</v>
      </c>
      <c r="H34694">
        <v>87846</v>
      </c>
    </row>
    <row r="34695" spans="6:8" ht="13.5">
      <c r="F34695" s="156" t="s">
        <v>5706</v>
      </c>
      <c r="H34695">
        <v>87846</v>
      </c>
    </row>
    <row r="34696" spans="6:8" ht="13.5">
      <c r="F34696" s="156" t="s">
        <v>5706</v>
      </c>
      <c r="H34696">
        <v>87846</v>
      </c>
    </row>
    <row r="34697" spans="6:8" ht="13.5">
      <c r="F34697" s="156" t="s">
        <v>5706</v>
      </c>
      <c r="H34697">
        <v>87846</v>
      </c>
    </row>
    <row r="34698" spans="6:8" ht="13.5">
      <c r="F34698" s="156" t="s">
        <v>5706</v>
      </c>
      <c r="H34698">
        <v>87846</v>
      </c>
    </row>
    <row r="34699" spans="6:8" ht="13.5">
      <c r="F34699" s="156" t="s">
        <v>5707</v>
      </c>
      <c r="H34699">
        <v>87847</v>
      </c>
    </row>
    <row r="34700" spans="6:8" ht="13.5">
      <c r="F34700" s="156" t="s">
        <v>5707</v>
      </c>
      <c r="H34700">
        <v>87847</v>
      </c>
    </row>
    <row r="34701" spans="6:8" ht="13.5">
      <c r="F34701" s="156" t="s">
        <v>5707</v>
      </c>
      <c r="H34701">
        <v>87847</v>
      </c>
    </row>
    <row r="34702" spans="6:8" ht="13.5">
      <c r="F34702" s="156" t="s">
        <v>5707</v>
      </c>
      <c r="H34702">
        <v>87847</v>
      </c>
    </row>
    <row r="34703" spans="6:8" ht="13.5">
      <c r="F34703" s="156" t="s">
        <v>5707</v>
      </c>
      <c r="H34703">
        <v>87847</v>
      </c>
    </row>
    <row r="34704" spans="6:8" ht="13.5">
      <c r="F34704" s="156" t="s">
        <v>5708</v>
      </c>
      <c r="H34704">
        <v>87848</v>
      </c>
    </row>
    <row r="34705" spans="6:8" ht="13.5">
      <c r="F34705" s="156" t="s">
        <v>5708</v>
      </c>
      <c r="H34705">
        <v>87848</v>
      </c>
    </row>
    <row r="34706" spans="6:8" ht="13.5">
      <c r="F34706" s="156" t="s">
        <v>5708</v>
      </c>
      <c r="H34706">
        <v>87848</v>
      </c>
    </row>
    <row r="34707" spans="6:8" ht="13.5">
      <c r="F34707" s="156" t="s">
        <v>5708</v>
      </c>
      <c r="H34707">
        <v>87848</v>
      </c>
    </row>
    <row r="34708" spans="6:8" ht="13.5">
      <c r="F34708" s="156" t="s">
        <v>5709</v>
      </c>
      <c r="H34708">
        <v>87849</v>
      </c>
    </row>
    <row r="34709" spans="6:8" ht="13.5">
      <c r="F34709" s="156" t="s">
        <v>5709</v>
      </c>
      <c r="H34709">
        <v>87849</v>
      </c>
    </row>
    <row r="34710" spans="6:8" ht="13.5">
      <c r="F34710" s="156" t="s">
        <v>5709</v>
      </c>
      <c r="H34710">
        <v>87849</v>
      </c>
    </row>
    <row r="34711" spans="6:8" ht="13.5">
      <c r="F34711" s="156" t="s">
        <v>5709</v>
      </c>
      <c r="H34711">
        <v>87849</v>
      </c>
    </row>
    <row r="34712" spans="6:8" ht="13.5">
      <c r="F34712" s="156" t="s">
        <v>5710</v>
      </c>
      <c r="H34712">
        <v>87850</v>
      </c>
    </row>
    <row r="34713" spans="6:8" ht="13.5">
      <c r="F34713" s="156" t="s">
        <v>5710</v>
      </c>
      <c r="H34713">
        <v>87850</v>
      </c>
    </row>
    <row r="34714" spans="6:8" ht="13.5">
      <c r="F34714" s="156" t="s">
        <v>5710</v>
      </c>
      <c r="H34714">
        <v>87850</v>
      </c>
    </row>
    <row r="34715" spans="6:8" ht="13.5">
      <c r="F34715" s="156" t="s">
        <v>5710</v>
      </c>
      <c r="H34715">
        <v>87850</v>
      </c>
    </row>
    <row r="34716" spans="6:8" ht="13.5">
      <c r="F34716" s="156" t="s">
        <v>5710</v>
      </c>
      <c r="H34716">
        <v>87850</v>
      </c>
    </row>
    <row r="34717" spans="6:8" ht="13.5">
      <c r="F34717" s="156" t="s">
        <v>5711</v>
      </c>
      <c r="H34717">
        <v>87851</v>
      </c>
    </row>
    <row r="34718" spans="6:8" ht="13.5">
      <c r="F34718" s="156" t="s">
        <v>5711</v>
      </c>
      <c r="H34718">
        <v>87851</v>
      </c>
    </row>
    <row r="34719" spans="6:8" ht="13.5">
      <c r="F34719" s="156" t="s">
        <v>5711</v>
      </c>
      <c r="H34719">
        <v>87851</v>
      </c>
    </row>
    <row r="34720" spans="6:8" ht="13.5">
      <c r="F34720" s="156" t="s">
        <v>5711</v>
      </c>
      <c r="H34720">
        <v>87851</v>
      </c>
    </row>
    <row r="34721" spans="6:8" ht="13.5">
      <c r="F34721" s="156" t="s">
        <v>5711</v>
      </c>
      <c r="H34721">
        <v>87851</v>
      </c>
    </row>
    <row r="34722" spans="6:8" ht="13.5">
      <c r="F34722" s="156" t="s">
        <v>5712</v>
      </c>
      <c r="H34722">
        <v>87852</v>
      </c>
    </row>
    <row r="34723" spans="6:8" ht="13.5">
      <c r="F34723" s="156" t="s">
        <v>5712</v>
      </c>
      <c r="H34723">
        <v>87852</v>
      </c>
    </row>
    <row r="34724" spans="6:8" ht="13.5">
      <c r="F34724" s="156" t="s">
        <v>5712</v>
      </c>
      <c r="H34724">
        <v>87852</v>
      </c>
    </row>
    <row r="34725" spans="6:8" ht="13.5">
      <c r="F34725" s="156" t="s">
        <v>5712</v>
      </c>
      <c r="H34725">
        <v>87852</v>
      </c>
    </row>
    <row r="34726" spans="6:8" ht="13.5">
      <c r="F34726" s="156" t="s">
        <v>5713</v>
      </c>
      <c r="H34726">
        <v>87853</v>
      </c>
    </row>
    <row r="34727" spans="6:8" ht="13.5">
      <c r="F34727" s="156" t="s">
        <v>5713</v>
      </c>
      <c r="H34727">
        <v>87853</v>
      </c>
    </row>
    <row r="34728" spans="6:8" ht="13.5">
      <c r="F34728" s="156" t="s">
        <v>5713</v>
      </c>
      <c r="H34728">
        <v>87853</v>
      </c>
    </row>
    <row r="34729" spans="6:8" ht="13.5">
      <c r="F34729" s="156" t="s">
        <v>5713</v>
      </c>
      <c r="H34729">
        <v>87853</v>
      </c>
    </row>
    <row r="34730" spans="6:8" ht="13.5">
      <c r="F34730" s="156" t="s">
        <v>5714</v>
      </c>
      <c r="H34730">
        <v>87854</v>
      </c>
    </row>
    <row r="34731" spans="6:8" ht="13.5">
      <c r="F34731" s="156" t="s">
        <v>5714</v>
      </c>
      <c r="H34731">
        <v>87854</v>
      </c>
    </row>
    <row r="34732" spans="6:8" ht="13.5">
      <c r="F34732" s="156" t="s">
        <v>5714</v>
      </c>
      <c r="H34732">
        <v>87854</v>
      </c>
    </row>
    <row r="34733" spans="6:8" ht="13.5">
      <c r="F34733" s="156" t="s">
        <v>5714</v>
      </c>
      <c r="H34733">
        <v>87854</v>
      </c>
    </row>
    <row r="34734" spans="6:8" ht="13.5">
      <c r="F34734" s="156" t="s">
        <v>5715</v>
      </c>
      <c r="H34734">
        <v>87855</v>
      </c>
    </row>
    <row r="34735" spans="6:8" ht="13.5">
      <c r="F34735" s="156" t="s">
        <v>5715</v>
      </c>
      <c r="H34735">
        <v>87855</v>
      </c>
    </row>
    <row r="34736" spans="6:8" ht="13.5">
      <c r="F34736" s="156" t="s">
        <v>5715</v>
      </c>
      <c r="H34736">
        <v>87855</v>
      </c>
    </row>
    <row r="34737" spans="6:8" ht="13.5">
      <c r="F34737" s="156" t="s">
        <v>5715</v>
      </c>
      <c r="H34737">
        <v>87855</v>
      </c>
    </row>
    <row r="34738" spans="6:8" ht="13.5">
      <c r="F34738" s="156" t="s">
        <v>5716</v>
      </c>
      <c r="H34738">
        <v>87856</v>
      </c>
    </row>
    <row r="34739" spans="6:8" ht="13.5">
      <c r="F34739" s="156" t="s">
        <v>5716</v>
      </c>
      <c r="H34739">
        <v>87856</v>
      </c>
    </row>
    <row r="34740" spans="6:8" ht="13.5">
      <c r="F34740" s="156" t="s">
        <v>5716</v>
      </c>
      <c r="H34740">
        <v>87856</v>
      </c>
    </row>
    <row r="34741" spans="6:8" ht="13.5">
      <c r="F34741" s="156" t="s">
        <v>5717</v>
      </c>
      <c r="H34741">
        <v>87857</v>
      </c>
    </row>
    <row r="34742" spans="6:8" ht="13.5">
      <c r="F34742" s="156" t="s">
        <v>5717</v>
      </c>
      <c r="H34742">
        <v>87857</v>
      </c>
    </row>
    <row r="34743" spans="6:8" ht="13.5">
      <c r="F34743" s="156" t="s">
        <v>5717</v>
      </c>
      <c r="H34743">
        <v>87857</v>
      </c>
    </row>
    <row r="34744" spans="6:8" ht="13.5">
      <c r="F34744" s="156" t="s">
        <v>5718</v>
      </c>
      <c r="H34744">
        <v>87858</v>
      </c>
    </row>
    <row r="34745" spans="6:8" ht="13.5">
      <c r="F34745" s="156" t="s">
        <v>5718</v>
      </c>
      <c r="H34745">
        <v>87858</v>
      </c>
    </row>
    <row r="34746" spans="6:8" ht="13.5">
      <c r="F34746" s="156" t="s">
        <v>5718</v>
      </c>
      <c r="H34746">
        <v>87858</v>
      </c>
    </row>
    <row r="34747" spans="6:8" ht="13.5">
      <c r="F34747" s="156" t="s">
        <v>5718</v>
      </c>
      <c r="H34747">
        <v>87858</v>
      </c>
    </row>
    <row r="34748" spans="6:8" ht="13.5">
      <c r="F34748" s="156" t="s">
        <v>5718</v>
      </c>
      <c r="H34748">
        <v>87858</v>
      </c>
    </row>
    <row r="34749" spans="6:8" ht="13.5">
      <c r="F34749" s="156" t="s">
        <v>5719</v>
      </c>
      <c r="H34749">
        <v>87859</v>
      </c>
    </row>
    <row r="34750" spans="6:8" ht="13.5">
      <c r="F34750" s="156" t="s">
        <v>5719</v>
      </c>
      <c r="H34750">
        <v>87859</v>
      </c>
    </row>
    <row r="34751" spans="6:8" ht="13.5">
      <c r="F34751" s="156" t="s">
        <v>5719</v>
      </c>
      <c r="H34751">
        <v>87859</v>
      </c>
    </row>
    <row r="34752" spans="6:8" ht="13.5">
      <c r="F34752" s="156" t="s">
        <v>5719</v>
      </c>
      <c r="H34752">
        <v>87859</v>
      </c>
    </row>
    <row r="34753" spans="6:8" ht="13.5">
      <c r="F34753" s="156" t="s">
        <v>5719</v>
      </c>
      <c r="H34753">
        <v>87859</v>
      </c>
    </row>
    <row r="34754" spans="6:8" ht="13.5">
      <c r="F34754" s="156" t="s">
        <v>5720</v>
      </c>
      <c r="H34754">
        <v>89048</v>
      </c>
    </row>
    <row r="34755" spans="6:8" ht="13.5">
      <c r="F34755" s="156" t="s">
        <v>5720</v>
      </c>
      <c r="H34755">
        <v>89048</v>
      </c>
    </row>
    <row r="34756" spans="6:8" ht="13.5">
      <c r="F34756" s="156" t="s">
        <v>5720</v>
      </c>
      <c r="H34756">
        <v>89048</v>
      </c>
    </row>
    <row r="34757" spans="6:8" ht="13.5">
      <c r="F34757" s="156" t="s">
        <v>5720</v>
      </c>
      <c r="H34757">
        <v>89048</v>
      </c>
    </row>
    <row r="34758" spans="6:8" ht="13.5">
      <c r="F34758" s="156" t="s">
        <v>5721</v>
      </c>
      <c r="H34758">
        <v>89049</v>
      </c>
    </row>
    <row r="34759" spans="6:8" ht="13.5">
      <c r="F34759" s="156" t="s">
        <v>5721</v>
      </c>
      <c r="H34759">
        <v>89049</v>
      </c>
    </row>
    <row r="34760" spans="6:8" ht="13.5">
      <c r="F34760" s="156" t="s">
        <v>5721</v>
      </c>
      <c r="H34760">
        <v>89049</v>
      </c>
    </row>
    <row r="34761" spans="6:8" ht="13.5">
      <c r="F34761" s="156" t="s">
        <v>5721</v>
      </c>
      <c r="H34761">
        <v>89049</v>
      </c>
    </row>
    <row r="34762" spans="6:8" ht="13.5">
      <c r="F34762" s="156" t="s">
        <v>5722</v>
      </c>
      <c r="H34762">
        <v>89173</v>
      </c>
    </row>
    <row r="34763" spans="6:8" ht="13.5">
      <c r="F34763" s="156" t="s">
        <v>5722</v>
      </c>
      <c r="H34763">
        <v>89173</v>
      </c>
    </row>
    <row r="34764" spans="6:8" ht="13.5">
      <c r="F34764" s="156" t="s">
        <v>5722</v>
      </c>
      <c r="H34764">
        <v>89173</v>
      </c>
    </row>
    <row r="34765" spans="6:8" ht="13.5">
      <c r="F34765" s="156" t="s">
        <v>5722</v>
      </c>
      <c r="H34765">
        <v>89173</v>
      </c>
    </row>
    <row r="34766" spans="6:8" ht="13.5">
      <c r="F34766" s="156" t="s">
        <v>5723</v>
      </c>
      <c r="H34766">
        <v>90406</v>
      </c>
    </row>
    <row r="34767" spans="6:8" ht="13.5">
      <c r="F34767" s="156" t="s">
        <v>5723</v>
      </c>
      <c r="H34767">
        <v>90406</v>
      </c>
    </row>
    <row r="34768" spans="6:8" ht="13.5">
      <c r="F34768" s="156" t="s">
        <v>5723</v>
      </c>
      <c r="H34768">
        <v>90406</v>
      </c>
    </row>
    <row r="34769" spans="6:8" ht="13.5">
      <c r="F34769" s="156" t="s">
        <v>5723</v>
      </c>
      <c r="H34769">
        <v>90406</v>
      </c>
    </row>
    <row r="34770" spans="6:8" ht="13.5">
      <c r="F34770" s="156" t="s">
        <v>5724</v>
      </c>
      <c r="H34770">
        <v>90407</v>
      </c>
    </row>
    <row r="34771" spans="6:8" ht="13.5">
      <c r="F34771" s="156" t="s">
        <v>5724</v>
      </c>
      <c r="H34771">
        <v>90407</v>
      </c>
    </row>
    <row r="34772" spans="6:8" ht="13.5">
      <c r="F34772" s="156" t="s">
        <v>5724</v>
      </c>
      <c r="H34772">
        <v>90407</v>
      </c>
    </row>
    <row r="34773" spans="6:8" ht="13.5">
      <c r="F34773" s="156" t="s">
        <v>5724</v>
      </c>
      <c r="H34773">
        <v>90407</v>
      </c>
    </row>
    <row r="34774" spans="6:8" ht="13.5">
      <c r="F34774" s="156" t="s">
        <v>5725</v>
      </c>
      <c r="H34774">
        <v>90408</v>
      </c>
    </row>
    <row r="34775" spans="6:8" ht="13.5">
      <c r="F34775" s="156" t="s">
        <v>5725</v>
      </c>
      <c r="H34775">
        <v>90408</v>
      </c>
    </row>
    <row r="34776" spans="6:8" ht="13.5">
      <c r="F34776" s="156" t="s">
        <v>5725</v>
      </c>
      <c r="H34776">
        <v>90408</v>
      </c>
    </row>
    <row r="34777" spans="6:8" ht="13.5">
      <c r="F34777" s="156" t="s">
        <v>5725</v>
      </c>
      <c r="H34777">
        <v>90408</v>
      </c>
    </row>
    <row r="34778" spans="6:8" ht="13.5">
      <c r="F34778" s="156" t="s">
        <v>5726</v>
      </c>
      <c r="H34778">
        <v>90409</v>
      </c>
    </row>
    <row r="34779" spans="6:8" ht="13.5">
      <c r="F34779" s="156" t="s">
        <v>5726</v>
      </c>
      <c r="H34779">
        <v>90409</v>
      </c>
    </row>
    <row r="34780" spans="6:8" ht="13.5">
      <c r="F34780" s="156" t="s">
        <v>5726</v>
      </c>
      <c r="H34780">
        <v>90409</v>
      </c>
    </row>
    <row r="34781" spans="6:8" ht="13.5">
      <c r="F34781" s="156" t="s">
        <v>5726</v>
      </c>
      <c r="H34781">
        <v>90409</v>
      </c>
    </row>
    <row r="34782" spans="6:8" ht="13.5">
      <c r="F34782" s="156" t="s">
        <v>5727</v>
      </c>
      <c r="H34782">
        <v>87242</v>
      </c>
    </row>
    <row r="34783" spans="6:8" ht="13.5">
      <c r="F34783" s="156" t="s">
        <v>5727</v>
      </c>
      <c r="H34783">
        <v>87242</v>
      </c>
    </row>
    <row r="34784" spans="6:8" ht="13.5">
      <c r="F34784" s="156" t="s">
        <v>5727</v>
      </c>
      <c r="H34784">
        <v>87242</v>
      </c>
    </row>
    <row r="34785" spans="6:8" ht="13.5">
      <c r="F34785" s="156" t="s">
        <v>5727</v>
      </c>
      <c r="H34785">
        <v>87242</v>
      </c>
    </row>
    <row r="34786" spans="6:8" ht="13.5">
      <c r="F34786" s="156" t="s">
        <v>5727</v>
      </c>
      <c r="H34786">
        <v>87242</v>
      </c>
    </row>
    <row r="34787" spans="6:8" ht="13.5">
      <c r="F34787" s="156" t="s">
        <v>5728</v>
      </c>
      <c r="H34787">
        <v>87243</v>
      </c>
    </row>
    <row r="34788" spans="6:8" ht="13.5">
      <c r="F34788" s="156" t="s">
        <v>5728</v>
      </c>
      <c r="H34788">
        <v>87243</v>
      </c>
    </row>
    <row r="34789" spans="6:8" ht="13.5">
      <c r="F34789" s="156" t="s">
        <v>5728</v>
      </c>
      <c r="H34789">
        <v>87243</v>
      </c>
    </row>
    <row r="34790" spans="6:8" ht="13.5">
      <c r="F34790" s="156" t="s">
        <v>5728</v>
      </c>
      <c r="H34790">
        <v>87243</v>
      </c>
    </row>
    <row r="34791" spans="6:8" ht="13.5">
      <c r="F34791" s="156" t="s">
        <v>5728</v>
      </c>
      <c r="H34791">
        <v>87243</v>
      </c>
    </row>
    <row r="34792" spans="6:8" ht="13.5">
      <c r="F34792" s="156" t="s">
        <v>5729</v>
      </c>
      <c r="H34792">
        <v>87244</v>
      </c>
    </row>
    <row r="34793" spans="6:8" ht="13.5">
      <c r="F34793" s="156" t="s">
        <v>5729</v>
      </c>
      <c r="H34793">
        <v>87244</v>
      </c>
    </row>
    <row r="34794" spans="6:8" ht="13.5">
      <c r="F34794" s="156" t="s">
        <v>5729</v>
      </c>
      <c r="H34794">
        <v>87244</v>
      </c>
    </row>
    <row r="34795" spans="6:8" ht="13.5">
      <c r="F34795" s="156" t="s">
        <v>5729</v>
      </c>
      <c r="H34795">
        <v>87244</v>
      </c>
    </row>
    <row r="34796" spans="6:8" ht="13.5">
      <c r="F34796" s="156" t="s">
        <v>5729</v>
      </c>
      <c r="H34796">
        <v>87244</v>
      </c>
    </row>
    <row r="34797" spans="6:8" ht="13.5">
      <c r="F34797" s="156" t="s">
        <v>5730</v>
      </c>
      <c r="H34797">
        <v>87245</v>
      </c>
    </row>
    <row r="34798" spans="6:8" ht="13.5">
      <c r="F34798" s="156" t="s">
        <v>5730</v>
      </c>
      <c r="H34798">
        <v>87245</v>
      </c>
    </row>
    <row r="34799" spans="6:8" ht="13.5">
      <c r="F34799" s="156" t="s">
        <v>5730</v>
      </c>
      <c r="H34799">
        <v>87245</v>
      </c>
    </row>
    <row r="34800" spans="6:8" ht="13.5">
      <c r="F34800" s="156" t="s">
        <v>5730</v>
      </c>
      <c r="H34800">
        <v>87245</v>
      </c>
    </row>
    <row r="34801" spans="6:8" ht="13.5">
      <c r="F34801" s="156" t="s">
        <v>5730</v>
      </c>
      <c r="H34801">
        <v>87245</v>
      </c>
    </row>
    <row r="34802" spans="6:8" ht="13.5">
      <c r="F34802" s="156" t="s">
        <v>5731</v>
      </c>
      <c r="H34802">
        <v>87264</v>
      </c>
    </row>
    <row r="34803" spans="6:8" ht="13.5">
      <c r="F34803" s="156" t="s">
        <v>5731</v>
      </c>
      <c r="H34803">
        <v>87264</v>
      </c>
    </row>
    <row r="34804" spans="6:8" ht="13.5">
      <c r="F34804" s="156" t="s">
        <v>5731</v>
      </c>
      <c r="H34804">
        <v>87264</v>
      </c>
    </row>
    <row r="34805" spans="6:8" ht="13.5">
      <c r="F34805" s="156" t="s">
        <v>5731</v>
      </c>
      <c r="H34805">
        <v>87264</v>
      </c>
    </row>
    <row r="34806" spans="6:8" ht="13.5">
      <c r="F34806" s="156" t="s">
        <v>5731</v>
      </c>
      <c r="H34806">
        <v>87264</v>
      </c>
    </row>
    <row r="34807" spans="6:8" ht="13.5">
      <c r="F34807" s="156" t="s">
        <v>5731</v>
      </c>
      <c r="H34807">
        <v>87264</v>
      </c>
    </row>
    <row r="34808" spans="6:8" ht="13.5">
      <c r="F34808" s="156" t="s">
        <v>5732</v>
      </c>
      <c r="H34808">
        <v>87265</v>
      </c>
    </row>
    <row r="34809" spans="6:8" ht="13.5">
      <c r="F34809" s="156" t="s">
        <v>5732</v>
      </c>
      <c r="H34809">
        <v>87265</v>
      </c>
    </row>
    <row r="34810" spans="6:8" ht="13.5">
      <c r="F34810" s="156" t="s">
        <v>5732</v>
      </c>
      <c r="H34810">
        <v>87265</v>
      </c>
    </row>
    <row r="34811" spans="6:8" ht="13.5">
      <c r="F34811" s="156" t="s">
        <v>5732</v>
      </c>
      <c r="H34811">
        <v>87265</v>
      </c>
    </row>
    <row r="34812" spans="6:8" ht="13.5">
      <c r="F34812" s="156" t="s">
        <v>5732</v>
      </c>
      <c r="H34812">
        <v>87265</v>
      </c>
    </row>
    <row r="34813" spans="6:8" ht="13.5">
      <c r="F34813" s="156" t="s">
        <v>5732</v>
      </c>
      <c r="H34813">
        <v>87265</v>
      </c>
    </row>
    <row r="34814" spans="6:8" ht="13.5">
      <c r="F34814" s="156" t="s">
        <v>5733</v>
      </c>
      <c r="H34814">
        <v>87266</v>
      </c>
    </row>
    <row r="34815" spans="6:8" ht="13.5">
      <c r="F34815" s="156" t="s">
        <v>5733</v>
      </c>
      <c r="H34815">
        <v>87266</v>
      </c>
    </row>
    <row r="34816" spans="6:8" ht="13.5">
      <c r="F34816" s="156" t="s">
        <v>5733</v>
      </c>
      <c r="H34816">
        <v>87266</v>
      </c>
    </row>
    <row r="34817" spans="6:8" ht="13.5">
      <c r="F34817" s="156" t="s">
        <v>5733</v>
      </c>
      <c r="H34817">
        <v>87266</v>
      </c>
    </row>
    <row r="34818" spans="6:8" ht="13.5">
      <c r="F34818" s="156" t="s">
        <v>5733</v>
      </c>
      <c r="H34818">
        <v>87266</v>
      </c>
    </row>
    <row r="34819" spans="6:8" ht="13.5">
      <c r="F34819" s="156" t="s">
        <v>5733</v>
      </c>
      <c r="H34819">
        <v>87266</v>
      </c>
    </row>
    <row r="34820" spans="6:8" ht="13.5">
      <c r="F34820" s="156" t="s">
        <v>5734</v>
      </c>
      <c r="H34820">
        <v>87267</v>
      </c>
    </row>
    <row r="34821" spans="6:8" ht="13.5">
      <c r="F34821" s="156" t="s">
        <v>5734</v>
      </c>
      <c r="H34821">
        <v>87267</v>
      </c>
    </row>
    <row r="34822" spans="6:8" ht="13.5">
      <c r="F34822" s="156" t="s">
        <v>5734</v>
      </c>
      <c r="H34822">
        <v>87267</v>
      </c>
    </row>
    <row r="34823" spans="6:8" ht="13.5">
      <c r="F34823" s="156" t="s">
        <v>5734</v>
      </c>
      <c r="H34823">
        <v>87267</v>
      </c>
    </row>
    <row r="34824" spans="6:8" ht="13.5">
      <c r="F34824" s="156" t="s">
        <v>5734</v>
      </c>
      <c r="H34824">
        <v>87267</v>
      </c>
    </row>
    <row r="34825" spans="6:8" ht="13.5">
      <c r="F34825" s="156" t="s">
        <v>5734</v>
      </c>
      <c r="H34825">
        <v>87267</v>
      </c>
    </row>
    <row r="34826" spans="6:8" ht="13.5">
      <c r="F34826" s="156" t="s">
        <v>5735</v>
      </c>
      <c r="H34826">
        <v>87268</v>
      </c>
    </row>
    <row r="34827" spans="6:8" ht="13.5">
      <c r="F34827" s="156" t="s">
        <v>5735</v>
      </c>
      <c r="H34827">
        <v>87268</v>
      </c>
    </row>
    <row r="34828" spans="6:8" ht="13.5">
      <c r="F34828" s="156" t="s">
        <v>5735</v>
      </c>
      <c r="H34828">
        <v>87268</v>
      </c>
    </row>
    <row r="34829" spans="6:8" ht="13.5">
      <c r="F34829" s="156" t="s">
        <v>5735</v>
      </c>
      <c r="H34829">
        <v>87268</v>
      </c>
    </row>
    <row r="34830" spans="6:8" ht="13.5">
      <c r="F34830" s="156" t="s">
        <v>5735</v>
      </c>
      <c r="H34830">
        <v>87268</v>
      </c>
    </row>
    <row r="34831" spans="6:8" ht="13.5">
      <c r="F34831" s="156" t="s">
        <v>5735</v>
      </c>
      <c r="H34831">
        <v>87268</v>
      </c>
    </row>
    <row r="34832" spans="6:8" ht="13.5">
      <c r="F34832" s="156" t="s">
        <v>5736</v>
      </c>
      <c r="H34832">
        <v>87269</v>
      </c>
    </row>
    <row r="34833" spans="6:8" ht="13.5">
      <c r="F34833" s="156" t="s">
        <v>5736</v>
      </c>
      <c r="H34833">
        <v>87269</v>
      </c>
    </row>
    <row r="34834" spans="6:8" ht="13.5">
      <c r="F34834" s="156" t="s">
        <v>5736</v>
      </c>
      <c r="H34834">
        <v>87269</v>
      </c>
    </row>
    <row r="34835" spans="6:8" ht="13.5">
      <c r="F34835" s="156" t="s">
        <v>5736</v>
      </c>
      <c r="H34835">
        <v>87269</v>
      </c>
    </row>
    <row r="34836" spans="6:8" ht="13.5">
      <c r="F34836" s="156" t="s">
        <v>5736</v>
      </c>
      <c r="H34836">
        <v>87269</v>
      </c>
    </row>
    <row r="34837" spans="6:8" ht="13.5">
      <c r="F34837" s="156" t="s">
        <v>5736</v>
      </c>
      <c r="H34837">
        <v>87269</v>
      </c>
    </row>
    <row r="34838" spans="6:8" ht="13.5">
      <c r="F34838" s="156" t="s">
        <v>5737</v>
      </c>
      <c r="H34838">
        <v>87270</v>
      </c>
    </row>
    <row r="34839" spans="6:8" ht="13.5">
      <c r="F34839" s="156" t="s">
        <v>5737</v>
      </c>
      <c r="H34839">
        <v>87270</v>
      </c>
    </row>
    <row r="34840" spans="6:8" ht="13.5">
      <c r="F34840" s="156" t="s">
        <v>5737</v>
      </c>
      <c r="H34840">
        <v>87270</v>
      </c>
    </row>
    <row r="34841" spans="6:8" ht="13.5">
      <c r="F34841" s="156" t="s">
        <v>5737</v>
      </c>
      <c r="H34841">
        <v>87270</v>
      </c>
    </row>
    <row r="34842" spans="6:8" ht="13.5">
      <c r="F34842" s="156" t="s">
        <v>5737</v>
      </c>
      <c r="H34842">
        <v>87270</v>
      </c>
    </row>
    <row r="34843" spans="6:8" ht="13.5">
      <c r="F34843" s="156" t="s">
        <v>5737</v>
      </c>
      <c r="H34843">
        <v>87270</v>
      </c>
    </row>
    <row r="34844" spans="6:8" ht="13.5">
      <c r="F34844" s="156" t="s">
        <v>5738</v>
      </c>
      <c r="H34844">
        <v>87271</v>
      </c>
    </row>
    <row r="34845" spans="6:8" ht="13.5">
      <c r="F34845" s="156" t="s">
        <v>5738</v>
      </c>
      <c r="H34845">
        <v>87271</v>
      </c>
    </row>
    <row r="34846" spans="6:8" ht="13.5">
      <c r="F34846" s="156" t="s">
        <v>5738</v>
      </c>
      <c r="H34846">
        <v>87271</v>
      </c>
    </row>
    <row r="34847" spans="6:8" ht="13.5">
      <c r="F34847" s="156" t="s">
        <v>5738</v>
      </c>
      <c r="H34847">
        <v>87271</v>
      </c>
    </row>
    <row r="34848" spans="6:8" ht="13.5">
      <c r="F34848" s="156" t="s">
        <v>5738</v>
      </c>
      <c r="H34848">
        <v>87271</v>
      </c>
    </row>
    <row r="34849" spans="6:8" ht="13.5">
      <c r="F34849" s="156" t="s">
        <v>5738</v>
      </c>
      <c r="H34849">
        <v>87271</v>
      </c>
    </row>
    <row r="34850" spans="6:8" ht="13.5">
      <c r="F34850" s="156" t="s">
        <v>5739</v>
      </c>
      <c r="H34850">
        <v>87272</v>
      </c>
    </row>
    <row r="34851" spans="6:8" ht="13.5">
      <c r="F34851" s="156" t="s">
        <v>5739</v>
      </c>
      <c r="H34851">
        <v>87272</v>
      </c>
    </row>
    <row r="34852" spans="6:8" ht="13.5">
      <c r="F34852" s="156" t="s">
        <v>5739</v>
      </c>
      <c r="H34852">
        <v>87272</v>
      </c>
    </row>
    <row r="34853" spans="6:8" ht="13.5">
      <c r="F34853" s="156" t="s">
        <v>5739</v>
      </c>
      <c r="H34853">
        <v>87272</v>
      </c>
    </row>
    <row r="34854" spans="6:8" ht="13.5">
      <c r="F34854" s="156" t="s">
        <v>5739</v>
      </c>
      <c r="H34854">
        <v>87272</v>
      </c>
    </row>
    <row r="34855" spans="6:8" ht="13.5">
      <c r="F34855" s="156" t="s">
        <v>5739</v>
      </c>
      <c r="H34855">
        <v>87272</v>
      </c>
    </row>
    <row r="34856" spans="6:8" ht="13.5">
      <c r="F34856" s="156" t="s">
        <v>5740</v>
      </c>
      <c r="H34856">
        <v>87273</v>
      </c>
    </row>
    <row r="34857" spans="6:8" ht="13.5">
      <c r="F34857" s="156" t="s">
        <v>5740</v>
      </c>
      <c r="H34857">
        <v>87273</v>
      </c>
    </row>
    <row r="34858" spans="6:8" ht="13.5">
      <c r="F34858" s="156" t="s">
        <v>5740</v>
      </c>
      <c r="H34858">
        <v>87273</v>
      </c>
    </row>
    <row r="34859" spans="6:8" ht="13.5">
      <c r="F34859" s="156" t="s">
        <v>5740</v>
      </c>
      <c r="H34859">
        <v>87273</v>
      </c>
    </row>
    <row r="34860" spans="6:8" ht="13.5">
      <c r="F34860" s="156" t="s">
        <v>5740</v>
      </c>
      <c r="H34860">
        <v>87273</v>
      </c>
    </row>
    <row r="34861" spans="6:8" ht="13.5">
      <c r="F34861" s="156" t="s">
        <v>5740</v>
      </c>
      <c r="H34861">
        <v>87273</v>
      </c>
    </row>
    <row r="34862" spans="6:8" ht="13.5">
      <c r="F34862" s="156" t="s">
        <v>5741</v>
      </c>
      <c r="H34862">
        <v>87274</v>
      </c>
    </row>
    <row r="34863" spans="6:8" ht="13.5">
      <c r="F34863" s="156" t="s">
        <v>5741</v>
      </c>
      <c r="H34863">
        <v>87274</v>
      </c>
    </row>
    <row r="34864" spans="6:8" ht="13.5">
      <c r="F34864" s="156" t="s">
        <v>5741</v>
      </c>
      <c r="H34864">
        <v>87274</v>
      </c>
    </row>
    <row r="34865" spans="6:8" ht="13.5">
      <c r="F34865" s="156" t="s">
        <v>5741</v>
      </c>
      <c r="H34865">
        <v>87274</v>
      </c>
    </row>
    <row r="34866" spans="6:8" ht="13.5">
      <c r="F34866" s="156" t="s">
        <v>5741</v>
      </c>
      <c r="H34866">
        <v>87274</v>
      </c>
    </row>
    <row r="34867" spans="6:8" ht="13.5">
      <c r="F34867" s="156" t="s">
        <v>5741</v>
      </c>
      <c r="H34867">
        <v>87274</v>
      </c>
    </row>
    <row r="34868" spans="6:8" ht="13.5">
      <c r="F34868" s="156" t="s">
        <v>5742</v>
      </c>
      <c r="H34868">
        <v>87275</v>
      </c>
    </row>
    <row r="34869" spans="6:8" ht="13.5">
      <c r="F34869" s="156" t="s">
        <v>5742</v>
      </c>
      <c r="H34869">
        <v>87275</v>
      </c>
    </row>
    <row r="34870" spans="6:8" ht="13.5">
      <c r="F34870" s="156" t="s">
        <v>5742</v>
      </c>
      <c r="H34870">
        <v>87275</v>
      </c>
    </row>
    <row r="34871" spans="6:8" ht="13.5">
      <c r="F34871" s="156" t="s">
        <v>5742</v>
      </c>
      <c r="H34871">
        <v>87275</v>
      </c>
    </row>
    <row r="34872" spans="6:8" ht="13.5">
      <c r="F34872" s="156" t="s">
        <v>5742</v>
      </c>
      <c r="H34872">
        <v>87275</v>
      </c>
    </row>
    <row r="34873" spans="6:8" ht="13.5">
      <c r="F34873" s="156" t="s">
        <v>5742</v>
      </c>
      <c r="H34873">
        <v>87275</v>
      </c>
    </row>
    <row r="34874" spans="6:8" ht="13.5">
      <c r="F34874" s="156" t="s">
        <v>5743</v>
      </c>
      <c r="H34874">
        <v>88786</v>
      </c>
    </row>
    <row r="34875" spans="6:8" ht="13.5">
      <c r="F34875" s="156" t="s">
        <v>5743</v>
      </c>
      <c r="H34875">
        <v>88786</v>
      </c>
    </row>
    <row r="34876" spans="6:8" ht="13.5">
      <c r="F34876" s="156" t="s">
        <v>5743</v>
      </c>
      <c r="H34876">
        <v>88786</v>
      </c>
    </row>
    <row r="34877" spans="6:8" ht="13.5">
      <c r="F34877" s="156" t="s">
        <v>5743</v>
      </c>
      <c r="H34877">
        <v>88786</v>
      </c>
    </row>
    <row r="34878" spans="6:8" ht="13.5">
      <c r="F34878" s="156" t="s">
        <v>5743</v>
      </c>
      <c r="H34878">
        <v>88786</v>
      </c>
    </row>
    <row r="34879" spans="6:8" ht="13.5">
      <c r="F34879" s="156" t="s">
        <v>5744</v>
      </c>
      <c r="H34879">
        <v>88787</v>
      </c>
    </row>
    <row r="34880" spans="6:8" ht="13.5">
      <c r="F34880" s="156" t="s">
        <v>5744</v>
      </c>
      <c r="H34880">
        <v>88787</v>
      </c>
    </row>
    <row r="34881" spans="6:8" ht="13.5">
      <c r="F34881" s="156" t="s">
        <v>5744</v>
      </c>
      <c r="H34881">
        <v>88787</v>
      </c>
    </row>
    <row r="34882" spans="6:8" ht="13.5">
      <c r="F34882" s="156" t="s">
        <v>5744</v>
      </c>
      <c r="H34882">
        <v>88787</v>
      </c>
    </row>
    <row r="34883" spans="6:8" ht="13.5">
      <c r="F34883" s="156" t="s">
        <v>5744</v>
      </c>
      <c r="H34883">
        <v>88787</v>
      </c>
    </row>
    <row r="34884" spans="6:8" ht="13.5">
      <c r="F34884" s="156" t="s">
        <v>5745</v>
      </c>
      <c r="H34884">
        <v>88788</v>
      </c>
    </row>
    <row r="34885" spans="6:8" ht="13.5">
      <c r="F34885" s="156" t="s">
        <v>5745</v>
      </c>
      <c r="H34885">
        <v>88788</v>
      </c>
    </row>
    <row r="34886" spans="6:8" ht="13.5">
      <c r="F34886" s="156" t="s">
        <v>5745</v>
      </c>
      <c r="H34886">
        <v>88788</v>
      </c>
    </row>
    <row r="34887" spans="6:8" ht="13.5">
      <c r="F34887" s="156" t="s">
        <v>5745</v>
      </c>
      <c r="H34887">
        <v>88788</v>
      </c>
    </row>
    <row r="34888" spans="6:8" ht="13.5">
      <c r="F34888" s="156" t="s">
        <v>5745</v>
      </c>
      <c r="H34888">
        <v>88788</v>
      </c>
    </row>
    <row r="34889" spans="6:8" ht="13.5">
      <c r="F34889" s="156" t="s">
        <v>5746</v>
      </c>
      <c r="H34889">
        <v>88789</v>
      </c>
    </row>
    <row r="34890" spans="6:8" ht="13.5">
      <c r="F34890" s="156" t="s">
        <v>5746</v>
      </c>
      <c r="H34890">
        <v>88789</v>
      </c>
    </row>
    <row r="34891" spans="6:8" ht="13.5">
      <c r="F34891" s="156" t="s">
        <v>5746</v>
      </c>
      <c r="H34891">
        <v>88789</v>
      </c>
    </row>
    <row r="34892" spans="6:8" ht="13.5">
      <c r="F34892" s="156" t="s">
        <v>5746</v>
      </c>
      <c r="H34892">
        <v>88789</v>
      </c>
    </row>
    <row r="34893" spans="6:8" ht="13.5">
      <c r="F34893" s="156" t="s">
        <v>5746</v>
      </c>
      <c r="H34893">
        <v>88789</v>
      </c>
    </row>
    <row r="34894" spans="6:8" ht="13.5">
      <c r="F34894" s="156" t="s">
        <v>5747</v>
      </c>
      <c r="H34894">
        <v>89045</v>
      </c>
    </row>
    <row r="34895" spans="6:8" ht="13.5">
      <c r="F34895" s="156" t="s">
        <v>5747</v>
      </c>
      <c r="H34895">
        <v>89045</v>
      </c>
    </row>
    <row r="34896" spans="6:8" ht="13.5">
      <c r="F34896" s="156" t="s">
        <v>5747</v>
      </c>
      <c r="H34896">
        <v>89045</v>
      </c>
    </row>
    <row r="34897" spans="6:8" ht="13.5">
      <c r="F34897" s="156" t="s">
        <v>5747</v>
      </c>
      <c r="H34897">
        <v>89045</v>
      </c>
    </row>
    <row r="34898" spans="6:8" ht="13.5">
      <c r="F34898" s="156" t="s">
        <v>5747</v>
      </c>
      <c r="H34898">
        <v>89045</v>
      </c>
    </row>
    <row r="34899" spans="6:8" ht="13.5">
      <c r="F34899" s="156" t="s">
        <v>5748</v>
      </c>
      <c r="H34899">
        <v>89170</v>
      </c>
    </row>
    <row r="34900" spans="6:8" ht="13.5">
      <c r="F34900" s="156" t="s">
        <v>5748</v>
      </c>
      <c r="H34900">
        <v>89170</v>
      </c>
    </row>
    <row r="34901" spans="6:8" ht="13.5">
      <c r="F34901" s="156" t="s">
        <v>5748</v>
      </c>
      <c r="H34901">
        <v>89170</v>
      </c>
    </row>
    <row r="34902" spans="6:8" ht="13.5">
      <c r="F34902" s="156" t="s">
        <v>5748</v>
      </c>
      <c r="H34902">
        <v>89170</v>
      </c>
    </row>
    <row r="34903" spans="6:8" ht="13.5">
      <c r="F34903" s="156" t="s">
        <v>5748</v>
      </c>
      <c r="H34903">
        <v>89170</v>
      </c>
    </row>
    <row r="34904" spans="6:8" ht="13.5">
      <c r="F34904" s="156" t="s">
        <v>5749</v>
      </c>
      <c r="H34904">
        <v>93392</v>
      </c>
    </row>
    <row r="34905" spans="6:8" ht="13.5">
      <c r="F34905" s="156" t="s">
        <v>5749</v>
      </c>
      <c r="H34905">
        <v>93392</v>
      </c>
    </row>
    <row r="34906" spans="6:8" ht="13.5">
      <c r="F34906" s="156" t="s">
        <v>5749</v>
      </c>
      <c r="H34906">
        <v>93392</v>
      </c>
    </row>
    <row r="34907" spans="6:8" ht="13.5">
      <c r="F34907" s="156" t="s">
        <v>5749</v>
      </c>
      <c r="H34907">
        <v>93392</v>
      </c>
    </row>
    <row r="34908" spans="6:8" ht="13.5">
      <c r="F34908" s="156" t="s">
        <v>5749</v>
      </c>
      <c r="H34908">
        <v>93392</v>
      </c>
    </row>
    <row r="34909" spans="6:8" ht="13.5">
      <c r="F34909" s="156" t="s">
        <v>5749</v>
      </c>
      <c r="H34909">
        <v>93392</v>
      </c>
    </row>
    <row r="34910" spans="6:8" ht="13.5">
      <c r="F34910" s="156" t="s">
        <v>5750</v>
      </c>
      <c r="H34910">
        <v>93393</v>
      </c>
    </row>
    <row r="34911" spans="6:8" ht="13.5">
      <c r="F34911" s="156" t="s">
        <v>5750</v>
      </c>
      <c r="H34911">
        <v>93393</v>
      </c>
    </row>
    <row r="34912" spans="6:8" ht="13.5">
      <c r="F34912" s="156" t="s">
        <v>5750</v>
      </c>
      <c r="H34912">
        <v>93393</v>
      </c>
    </row>
    <row r="34913" spans="6:8" ht="13.5">
      <c r="F34913" s="156" t="s">
        <v>5750</v>
      </c>
      <c r="H34913">
        <v>93393</v>
      </c>
    </row>
    <row r="34914" spans="6:8" ht="13.5">
      <c r="F34914" s="156" t="s">
        <v>5750</v>
      </c>
      <c r="H34914">
        <v>93393</v>
      </c>
    </row>
    <row r="34915" spans="6:8" ht="13.5">
      <c r="F34915" s="156" t="s">
        <v>5750</v>
      </c>
      <c r="H34915">
        <v>93393</v>
      </c>
    </row>
    <row r="34916" spans="6:8" ht="13.5">
      <c r="F34916" s="156" t="s">
        <v>5751</v>
      </c>
      <c r="H34916">
        <v>93394</v>
      </c>
    </row>
    <row r="34917" spans="6:8" ht="13.5">
      <c r="F34917" s="156" t="s">
        <v>5751</v>
      </c>
      <c r="H34917">
        <v>93394</v>
      </c>
    </row>
    <row r="34918" spans="6:8" ht="13.5">
      <c r="F34918" s="156" t="s">
        <v>5751</v>
      </c>
      <c r="H34918">
        <v>93394</v>
      </c>
    </row>
    <row r="34919" spans="6:8" ht="13.5">
      <c r="F34919" s="156" t="s">
        <v>5751</v>
      </c>
      <c r="H34919">
        <v>93394</v>
      </c>
    </row>
    <row r="34920" spans="6:8" ht="13.5">
      <c r="F34920" s="156" t="s">
        <v>5751</v>
      </c>
      <c r="H34920">
        <v>93394</v>
      </c>
    </row>
    <row r="34921" spans="6:8" ht="13.5">
      <c r="F34921" s="156" t="s">
        <v>5751</v>
      </c>
      <c r="H34921">
        <v>93394</v>
      </c>
    </row>
    <row r="34922" spans="6:8" ht="13.5">
      <c r="F34922" s="156" t="s">
        <v>5752</v>
      </c>
      <c r="H34922">
        <v>93395</v>
      </c>
    </row>
    <row r="34923" spans="6:8" ht="13.5">
      <c r="F34923" s="156" t="s">
        <v>5752</v>
      </c>
      <c r="H34923">
        <v>93395</v>
      </c>
    </row>
    <row r="34924" spans="6:8" ht="13.5">
      <c r="F34924" s="156" t="s">
        <v>5752</v>
      </c>
      <c r="H34924">
        <v>93395</v>
      </c>
    </row>
    <row r="34925" spans="6:8" ht="13.5">
      <c r="F34925" s="156" t="s">
        <v>5752</v>
      </c>
      <c r="H34925">
        <v>93395</v>
      </c>
    </row>
    <row r="34926" spans="6:8" ht="13.5">
      <c r="F34926" s="156" t="s">
        <v>5752</v>
      </c>
      <c r="H34926">
        <v>93395</v>
      </c>
    </row>
    <row r="34927" spans="6:8" ht="13.5">
      <c r="F34927" s="156" t="s">
        <v>5752</v>
      </c>
      <c r="H34927">
        <v>93395</v>
      </c>
    </row>
    <row r="34928" spans="6:8" ht="13.5">
      <c r="F34928" s="156" t="s">
        <v>5753</v>
      </c>
      <c r="H34928">
        <v>99194</v>
      </c>
    </row>
    <row r="34929" spans="6:8" ht="13.5">
      <c r="F34929" s="156" t="s">
        <v>5753</v>
      </c>
      <c r="H34929">
        <v>99194</v>
      </c>
    </row>
    <row r="34930" spans="6:8" ht="13.5">
      <c r="F34930" s="156" t="s">
        <v>5753</v>
      </c>
      <c r="H34930">
        <v>99194</v>
      </c>
    </row>
    <row r="34931" spans="6:8" ht="13.5">
      <c r="F34931" s="156" t="s">
        <v>5753</v>
      </c>
      <c r="H34931">
        <v>99194</v>
      </c>
    </row>
    <row r="34932" spans="6:8" ht="13.5">
      <c r="F34932" s="156" t="s">
        <v>5753</v>
      </c>
      <c r="H34932">
        <v>99194</v>
      </c>
    </row>
    <row r="34933" spans="6:8" ht="13.5">
      <c r="F34933" s="156" t="s">
        <v>5753</v>
      </c>
      <c r="H34933">
        <v>99194</v>
      </c>
    </row>
    <row r="34934" spans="6:8" ht="13.5">
      <c r="F34934" s="156" t="s">
        <v>5754</v>
      </c>
      <c r="H34934">
        <v>99195</v>
      </c>
    </row>
    <row r="34935" spans="6:8" ht="13.5">
      <c r="F34935" s="156" t="s">
        <v>5754</v>
      </c>
      <c r="H34935">
        <v>99195</v>
      </c>
    </row>
    <row r="34936" spans="6:8" ht="13.5">
      <c r="F34936" s="156" t="s">
        <v>5754</v>
      </c>
      <c r="H34936">
        <v>99195</v>
      </c>
    </row>
    <row r="34937" spans="6:8" ht="13.5">
      <c r="F34937" s="156" t="s">
        <v>5754</v>
      </c>
      <c r="H34937">
        <v>99195</v>
      </c>
    </row>
    <row r="34938" spans="6:8" ht="13.5">
      <c r="F34938" s="156" t="s">
        <v>5754</v>
      </c>
      <c r="H34938">
        <v>99195</v>
      </c>
    </row>
    <row r="34939" spans="6:8" ht="13.5">
      <c r="F34939" s="156" t="s">
        <v>5754</v>
      </c>
      <c r="H34939">
        <v>99195</v>
      </c>
    </row>
    <row r="34940" spans="6:8" ht="13.5">
      <c r="F34940" s="156" t="s">
        <v>5755</v>
      </c>
      <c r="H34940">
        <v>99196</v>
      </c>
    </row>
    <row r="34941" spans="6:8" ht="13.5">
      <c r="F34941" s="156" t="s">
        <v>5755</v>
      </c>
      <c r="H34941">
        <v>99196</v>
      </c>
    </row>
    <row r="34942" spans="6:8" ht="13.5">
      <c r="F34942" s="156" t="s">
        <v>5755</v>
      </c>
      <c r="H34942">
        <v>99196</v>
      </c>
    </row>
    <row r="34943" spans="6:8" ht="13.5">
      <c r="F34943" s="156" t="s">
        <v>5755</v>
      </c>
      <c r="H34943">
        <v>99196</v>
      </c>
    </row>
    <row r="34944" spans="6:8" ht="13.5">
      <c r="F34944" s="156" t="s">
        <v>5755</v>
      </c>
      <c r="H34944">
        <v>99196</v>
      </c>
    </row>
    <row r="34945" spans="6:8" ht="13.5">
      <c r="F34945" s="156" t="s">
        <v>5755</v>
      </c>
      <c r="H34945">
        <v>99196</v>
      </c>
    </row>
    <row r="34946" spans="6:8" ht="13.5">
      <c r="F34946" s="156" t="s">
        <v>5756</v>
      </c>
      <c r="H34946">
        <v>99198</v>
      </c>
    </row>
    <row r="34947" spans="6:8" ht="13.5">
      <c r="F34947" s="156" t="s">
        <v>5756</v>
      </c>
      <c r="H34947">
        <v>99198</v>
      </c>
    </row>
    <row r="34948" spans="6:8" ht="13.5">
      <c r="F34948" s="156" t="s">
        <v>5756</v>
      </c>
      <c r="H34948">
        <v>99198</v>
      </c>
    </row>
    <row r="34949" spans="6:8" ht="13.5">
      <c r="F34949" s="156" t="s">
        <v>5756</v>
      </c>
      <c r="H34949">
        <v>99198</v>
      </c>
    </row>
    <row r="34950" spans="6:8" ht="13.5">
      <c r="F34950" s="156" t="s">
        <v>5756</v>
      </c>
      <c r="H34950">
        <v>99198</v>
      </c>
    </row>
    <row r="34951" spans="6:8" ht="13.5">
      <c r="F34951" s="156" t="s">
        <v>5756</v>
      </c>
      <c r="H34951">
        <v>99198</v>
      </c>
    </row>
    <row r="34952" spans="6:8" ht="13.5">
      <c r="F34952" s="156" t="s">
        <v>5757</v>
      </c>
      <c r="H34952">
        <v>101965</v>
      </c>
    </row>
    <row r="34953" spans="6:8" ht="13.5">
      <c r="F34953" s="156" t="s">
        <v>5757</v>
      </c>
      <c r="H34953">
        <v>101965</v>
      </c>
    </row>
    <row r="34954" spans="6:8" ht="13.5">
      <c r="F34954" s="156" t="s">
        <v>5757</v>
      </c>
      <c r="H34954">
        <v>101965</v>
      </c>
    </row>
    <row r="34955" spans="6:8" ht="13.5">
      <c r="F34955" s="156" t="s">
        <v>5757</v>
      </c>
      <c r="H34955">
        <v>101965</v>
      </c>
    </row>
    <row r="34956" spans="6:8" ht="13.5">
      <c r="F34956" s="156" t="s">
        <v>5757</v>
      </c>
      <c r="H34956">
        <v>101965</v>
      </c>
    </row>
    <row r="34957" spans="6:8" ht="13.5">
      <c r="F34957" s="156" t="s">
        <v>5757</v>
      </c>
      <c r="H34957">
        <v>101965</v>
      </c>
    </row>
    <row r="34958" spans="6:8" ht="13.5">
      <c r="F34958" s="156" t="s">
        <v>5757</v>
      </c>
      <c r="H34958">
        <v>101965</v>
      </c>
    </row>
    <row r="34959" spans="6:8" ht="13.5">
      <c r="F34959" s="156" t="s">
        <v>5758</v>
      </c>
      <c r="H34959">
        <v>101966</v>
      </c>
    </row>
    <row r="34960" spans="6:8" ht="13.5">
      <c r="F34960" s="156" t="s">
        <v>5758</v>
      </c>
      <c r="H34960">
        <v>101966</v>
      </c>
    </row>
    <row r="34961" spans="6:8" ht="13.5">
      <c r="F34961" s="156" t="s">
        <v>5758</v>
      </c>
      <c r="H34961">
        <v>101966</v>
      </c>
    </row>
    <row r="34962" spans="6:8" ht="13.5">
      <c r="F34962" s="156" t="s">
        <v>5758</v>
      </c>
      <c r="H34962">
        <v>101966</v>
      </c>
    </row>
    <row r="34963" spans="6:8" ht="13.5">
      <c r="F34963" s="156" t="s">
        <v>5758</v>
      </c>
      <c r="H34963">
        <v>101966</v>
      </c>
    </row>
    <row r="34964" spans="6:8" ht="13.5">
      <c r="F34964" s="156" t="s">
        <v>5758</v>
      </c>
      <c r="H34964">
        <v>101966</v>
      </c>
    </row>
    <row r="34965" spans="6:8" ht="13.5">
      <c r="F34965" s="156" t="s">
        <v>5758</v>
      </c>
      <c r="H34965">
        <v>101966</v>
      </c>
    </row>
    <row r="34966" spans="6:8" ht="13.5">
      <c r="F34966" s="156" t="s">
        <v>5759</v>
      </c>
      <c r="H34966">
        <v>101979</v>
      </c>
    </row>
    <row r="34967" spans="6:8" ht="13.5">
      <c r="F34967" s="156" t="s">
        <v>5759</v>
      </c>
      <c r="H34967">
        <v>101979</v>
      </c>
    </row>
    <row r="34968" spans="6:8" ht="13.5">
      <c r="F34968" s="156" t="s">
        <v>5759</v>
      </c>
      <c r="H34968">
        <v>101979</v>
      </c>
    </row>
    <row r="34969" spans="6:8" ht="13.5">
      <c r="F34969" s="156" t="s">
        <v>5759</v>
      </c>
      <c r="H34969">
        <v>101979</v>
      </c>
    </row>
    <row r="34970" spans="6:8" ht="13.5">
      <c r="F34970" s="156" t="s">
        <v>5759</v>
      </c>
      <c r="H34970">
        <v>101979</v>
      </c>
    </row>
    <row r="34971" spans="6:8" ht="13.5">
      <c r="F34971" s="156" t="s">
        <v>5759</v>
      </c>
      <c r="H34971">
        <v>101979</v>
      </c>
    </row>
    <row r="34972" spans="6:8" ht="13.5">
      <c r="F34972" s="156" t="s">
        <v>5760</v>
      </c>
      <c r="H34972">
        <v>96112</v>
      </c>
    </row>
    <row r="34973" spans="6:8" ht="13.5">
      <c r="F34973" s="156" t="s">
        <v>5760</v>
      </c>
      <c r="H34973">
        <v>96112</v>
      </c>
    </row>
    <row r="34974" spans="6:8" ht="13.5">
      <c r="F34974" s="156" t="s">
        <v>5760</v>
      </c>
      <c r="H34974">
        <v>96112</v>
      </c>
    </row>
    <row r="34975" spans="6:8" ht="13.5">
      <c r="F34975" s="156" t="s">
        <v>5760</v>
      </c>
      <c r="H34975">
        <v>96112</v>
      </c>
    </row>
    <row r="34976" spans="6:8" ht="13.5">
      <c r="F34976" s="156" t="s">
        <v>5760</v>
      </c>
      <c r="H34976">
        <v>96112</v>
      </c>
    </row>
    <row r="34977" spans="6:8" ht="13.5">
      <c r="F34977" s="156" t="s">
        <v>5760</v>
      </c>
      <c r="H34977">
        <v>96112</v>
      </c>
    </row>
    <row r="34978" spans="6:8" ht="13.5">
      <c r="F34978" s="156" t="s">
        <v>5760</v>
      </c>
      <c r="H34978">
        <v>96112</v>
      </c>
    </row>
    <row r="34979" spans="6:8" ht="13.5">
      <c r="F34979" s="156" t="s">
        <v>5761</v>
      </c>
      <c r="H34979">
        <v>96117</v>
      </c>
    </row>
    <row r="34980" spans="6:8" ht="13.5">
      <c r="F34980" s="156" t="s">
        <v>5761</v>
      </c>
      <c r="H34980">
        <v>96117</v>
      </c>
    </row>
    <row r="34981" spans="6:8" ht="13.5">
      <c r="F34981" s="156" t="s">
        <v>5761</v>
      </c>
      <c r="H34981">
        <v>96117</v>
      </c>
    </row>
    <row r="34982" spans="6:8" ht="13.5">
      <c r="F34982" s="156" t="s">
        <v>5761</v>
      </c>
      <c r="H34982">
        <v>96117</v>
      </c>
    </row>
    <row r="34983" spans="6:8" ht="13.5">
      <c r="F34983" s="156" t="s">
        <v>5761</v>
      </c>
      <c r="H34983">
        <v>96117</v>
      </c>
    </row>
    <row r="34984" spans="6:8" ht="13.5">
      <c r="F34984" s="156" t="s">
        <v>5761</v>
      </c>
      <c r="H34984">
        <v>96117</v>
      </c>
    </row>
    <row r="34985" spans="6:8" ht="13.5">
      <c r="F34985" s="156" t="s">
        <v>5761</v>
      </c>
      <c r="H34985">
        <v>96117</v>
      </c>
    </row>
    <row r="34986" spans="6:8" ht="13.5">
      <c r="F34986" s="156" t="s">
        <v>5762</v>
      </c>
      <c r="H34986">
        <v>96122</v>
      </c>
    </row>
    <row r="34987" spans="6:8" ht="13.5">
      <c r="F34987" s="156" t="s">
        <v>5762</v>
      </c>
      <c r="H34987">
        <v>96122</v>
      </c>
    </row>
    <row r="34988" spans="6:8" ht="13.5">
      <c r="F34988" s="156" t="s">
        <v>5762</v>
      </c>
      <c r="H34988">
        <v>96122</v>
      </c>
    </row>
    <row r="34989" spans="6:8" ht="13.5">
      <c r="F34989" s="156" t="s">
        <v>5762</v>
      </c>
      <c r="H34989">
        <v>96122</v>
      </c>
    </row>
    <row r="34990" spans="6:8" ht="13.5">
      <c r="F34990" s="156" t="s">
        <v>5762</v>
      </c>
      <c r="H34990">
        <v>96122</v>
      </c>
    </row>
    <row r="34991" spans="6:8" ht="13.5">
      <c r="F34991" s="156" t="s">
        <v>5762</v>
      </c>
      <c r="H34991">
        <v>96122</v>
      </c>
    </row>
    <row r="34992" spans="6:8" ht="13.5">
      <c r="F34992" s="156" t="s">
        <v>5762</v>
      </c>
      <c r="H34992">
        <v>96122</v>
      </c>
    </row>
    <row r="34993" spans="6:8" ht="13.5">
      <c r="F34993" s="156" t="s">
        <v>5763</v>
      </c>
      <c r="H34993">
        <v>96109</v>
      </c>
    </row>
    <row r="34994" spans="6:8" ht="13.5">
      <c r="F34994" s="156" t="s">
        <v>5763</v>
      </c>
      <c r="H34994">
        <v>96109</v>
      </c>
    </row>
    <row r="34995" spans="6:8" ht="13.5">
      <c r="F34995" s="156" t="s">
        <v>5763</v>
      </c>
      <c r="H34995">
        <v>96109</v>
      </c>
    </row>
    <row r="34996" spans="6:8" ht="13.5">
      <c r="F34996" s="156" t="s">
        <v>5763</v>
      </c>
      <c r="H34996">
        <v>96109</v>
      </c>
    </row>
    <row r="34997" spans="6:8" ht="13.5">
      <c r="F34997" s="156" t="s">
        <v>5763</v>
      </c>
      <c r="H34997">
        <v>96109</v>
      </c>
    </row>
    <row r="34998" spans="6:8" ht="13.5">
      <c r="F34998" s="156" t="s">
        <v>5763</v>
      </c>
      <c r="H34998">
        <v>96109</v>
      </c>
    </row>
    <row r="34999" spans="6:8" ht="13.5">
      <c r="F34999" s="156" t="s">
        <v>5763</v>
      </c>
      <c r="H34999">
        <v>96109</v>
      </c>
    </row>
    <row r="35000" spans="6:8" ht="13.5">
      <c r="F35000" s="156" t="s">
        <v>5763</v>
      </c>
      <c r="H35000">
        <v>96109</v>
      </c>
    </row>
    <row r="35001" spans="6:8" ht="13.5">
      <c r="F35001" s="156" t="s">
        <v>5764</v>
      </c>
      <c r="H35001">
        <v>96110</v>
      </c>
    </row>
    <row r="35002" spans="6:8" ht="13.5">
      <c r="F35002" s="156" t="s">
        <v>5764</v>
      </c>
      <c r="H35002">
        <v>96110</v>
      </c>
    </row>
    <row r="35003" spans="6:8" ht="13.5">
      <c r="F35003" s="156" t="s">
        <v>5764</v>
      </c>
      <c r="H35003">
        <v>96110</v>
      </c>
    </row>
    <row r="35004" spans="6:8" ht="13.5">
      <c r="F35004" s="156" t="s">
        <v>5764</v>
      </c>
      <c r="H35004">
        <v>96110</v>
      </c>
    </row>
    <row r="35005" spans="6:8" ht="13.5">
      <c r="F35005" s="156" t="s">
        <v>5764</v>
      </c>
      <c r="H35005">
        <v>96110</v>
      </c>
    </row>
    <row r="35006" spans="6:8" ht="13.5">
      <c r="F35006" s="156" t="s">
        <v>5764</v>
      </c>
      <c r="H35006">
        <v>96110</v>
      </c>
    </row>
    <row r="35007" spans="6:8" ht="13.5">
      <c r="F35007" s="156" t="s">
        <v>5764</v>
      </c>
      <c r="H35007">
        <v>96110</v>
      </c>
    </row>
    <row r="35008" spans="6:8" ht="13.5">
      <c r="F35008" s="156" t="s">
        <v>5764</v>
      </c>
      <c r="H35008">
        <v>96110</v>
      </c>
    </row>
    <row r="35009" spans="6:8" ht="13.5">
      <c r="F35009" s="156" t="s">
        <v>5764</v>
      </c>
      <c r="H35009">
        <v>96110</v>
      </c>
    </row>
    <row r="35010" spans="6:8" ht="13.5">
      <c r="F35010" s="156" t="s">
        <v>5764</v>
      </c>
      <c r="H35010">
        <v>96110</v>
      </c>
    </row>
    <row r="35011" spans="6:8" ht="13.5">
      <c r="F35011" s="156" t="s">
        <v>5764</v>
      </c>
      <c r="H35011">
        <v>96110</v>
      </c>
    </row>
    <row r="35012" spans="6:8" ht="13.5">
      <c r="F35012" s="156" t="s">
        <v>5765</v>
      </c>
      <c r="H35012">
        <v>96113</v>
      </c>
    </row>
    <row r="35013" spans="6:8" ht="13.5">
      <c r="F35013" s="156" t="s">
        <v>5765</v>
      </c>
      <c r="H35013">
        <v>96113</v>
      </c>
    </row>
    <row r="35014" spans="6:8" ht="13.5">
      <c r="F35014" s="156" t="s">
        <v>5765</v>
      </c>
      <c r="H35014">
        <v>96113</v>
      </c>
    </row>
    <row r="35015" spans="6:8" ht="13.5">
      <c r="F35015" s="156" t="s">
        <v>5765</v>
      </c>
      <c r="H35015">
        <v>96113</v>
      </c>
    </row>
    <row r="35016" spans="6:8" ht="13.5">
      <c r="F35016" s="156" t="s">
        <v>5765</v>
      </c>
      <c r="H35016">
        <v>96113</v>
      </c>
    </row>
    <row r="35017" spans="6:8" ht="13.5">
      <c r="F35017" s="156" t="s">
        <v>5765</v>
      </c>
      <c r="H35017">
        <v>96113</v>
      </c>
    </row>
    <row r="35018" spans="6:8" ht="13.5">
      <c r="F35018" s="156" t="s">
        <v>5765</v>
      </c>
      <c r="H35018">
        <v>96113</v>
      </c>
    </row>
    <row r="35019" spans="6:8" ht="13.5">
      <c r="F35019" s="156" t="s">
        <v>5765</v>
      </c>
      <c r="H35019">
        <v>96113</v>
      </c>
    </row>
    <row r="35020" spans="6:8" ht="13.5">
      <c r="F35020" s="156" t="s">
        <v>5766</v>
      </c>
      <c r="H35020">
        <v>96114</v>
      </c>
    </row>
    <row r="35021" spans="6:8" ht="13.5">
      <c r="F35021" s="156" t="s">
        <v>5766</v>
      </c>
      <c r="H35021">
        <v>96114</v>
      </c>
    </row>
    <row r="35022" spans="6:8" ht="13.5">
      <c r="F35022" s="156" t="s">
        <v>5766</v>
      </c>
      <c r="H35022">
        <v>96114</v>
      </c>
    </row>
    <row r="35023" spans="6:8" ht="13.5">
      <c r="F35023" s="156" t="s">
        <v>5766</v>
      </c>
      <c r="H35023">
        <v>96114</v>
      </c>
    </row>
    <row r="35024" spans="6:8" ht="13.5">
      <c r="F35024" s="156" t="s">
        <v>5766</v>
      </c>
      <c r="H35024">
        <v>96114</v>
      </c>
    </row>
    <row r="35025" spans="6:8" ht="13.5">
      <c r="F35025" s="156" t="s">
        <v>5766</v>
      </c>
      <c r="H35025">
        <v>96114</v>
      </c>
    </row>
    <row r="35026" spans="6:8" ht="13.5">
      <c r="F35026" s="156" t="s">
        <v>5766</v>
      </c>
      <c r="H35026">
        <v>96114</v>
      </c>
    </row>
    <row r="35027" spans="6:8" ht="13.5">
      <c r="F35027" s="156" t="s">
        <v>5766</v>
      </c>
      <c r="H35027">
        <v>96114</v>
      </c>
    </row>
    <row r="35028" spans="6:8" ht="13.5">
      <c r="F35028" s="156" t="s">
        <v>5766</v>
      </c>
      <c r="H35028">
        <v>96114</v>
      </c>
    </row>
    <row r="35029" spans="6:8" ht="13.5">
      <c r="F35029" s="156" t="s">
        <v>5766</v>
      </c>
      <c r="H35029">
        <v>96114</v>
      </c>
    </row>
    <row r="35030" spans="6:8" ht="13.5">
      <c r="F35030" s="156" t="s">
        <v>5766</v>
      </c>
      <c r="H35030">
        <v>96114</v>
      </c>
    </row>
    <row r="35031" spans="6:8" ht="13.5">
      <c r="F35031" s="156" t="s">
        <v>5766</v>
      </c>
      <c r="H35031">
        <v>96114</v>
      </c>
    </row>
    <row r="35032" spans="6:8" ht="13.5">
      <c r="F35032" s="156" t="s">
        <v>5767</v>
      </c>
      <c r="H35032">
        <v>96120</v>
      </c>
    </row>
    <row r="35033" spans="6:8" ht="13.5">
      <c r="F35033" s="156" t="s">
        <v>5767</v>
      </c>
      <c r="H35033">
        <v>96120</v>
      </c>
    </row>
    <row r="35034" spans="6:8" ht="13.5">
      <c r="F35034" s="156" t="s">
        <v>5767</v>
      </c>
      <c r="H35034">
        <v>96120</v>
      </c>
    </row>
    <row r="35035" spans="6:8" ht="13.5">
      <c r="F35035" s="156" t="s">
        <v>5767</v>
      </c>
      <c r="H35035">
        <v>96120</v>
      </c>
    </row>
    <row r="35036" spans="6:8" ht="13.5">
      <c r="F35036" s="156" t="s">
        <v>5767</v>
      </c>
      <c r="H35036">
        <v>96120</v>
      </c>
    </row>
    <row r="35037" spans="6:8" ht="13.5">
      <c r="F35037" s="156" t="s">
        <v>5767</v>
      </c>
      <c r="H35037">
        <v>96120</v>
      </c>
    </row>
    <row r="35038" spans="6:8" ht="13.5">
      <c r="F35038" s="156" t="s">
        <v>5767</v>
      </c>
      <c r="H35038">
        <v>96120</v>
      </c>
    </row>
    <row r="35039" spans="6:8" ht="13.5">
      <c r="F35039" s="156" t="s">
        <v>5768</v>
      </c>
      <c r="H35039">
        <v>96123</v>
      </c>
    </row>
    <row r="35040" spans="6:8" ht="13.5">
      <c r="F35040" s="156" t="s">
        <v>5768</v>
      </c>
      <c r="H35040">
        <v>96123</v>
      </c>
    </row>
    <row r="35041" spans="6:8" ht="13.5">
      <c r="F35041" s="156" t="s">
        <v>5768</v>
      </c>
      <c r="H35041">
        <v>96123</v>
      </c>
    </row>
    <row r="35042" spans="6:8" ht="13.5">
      <c r="F35042" s="156" t="s">
        <v>5768</v>
      </c>
      <c r="H35042">
        <v>96123</v>
      </c>
    </row>
    <row r="35043" spans="6:8" ht="13.5">
      <c r="F35043" s="156" t="s">
        <v>5768</v>
      </c>
      <c r="H35043">
        <v>96123</v>
      </c>
    </row>
    <row r="35044" spans="6:8" ht="13.5">
      <c r="F35044" s="156" t="s">
        <v>5768</v>
      </c>
      <c r="H35044">
        <v>96123</v>
      </c>
    </row>
    <row r="35045" spans="6:8" ht="13.5">
      <c r="F35045" s="156" t="s">
        <v>5768</v>
      </c>
      <c r="H35045">
        <v>96123</v>
      </c>
    </row>
    <row r="35046" spans="6:8" ht="13.5">
      <c r="F35046" s="156" t="s">
        <v>5768</v>
      </c>
      <c r="H35046">
        <v>96123</v>
      </c>
    </row>
    <row r="35047" spans="6:8" ht="13.5">
      <c r="F35047" s="156" t="s">
        <v>5768</v>
      </c>
      <c r="H35047">
        <v>96123</v>
      </c>
    </row>
    <row r="35048" spans="6:8" ht="13.5">
      <c r="F35048" s="156" t="s">
        <v>5768</v>
      </c>
      <c r="H35048">
        <v>96123</v>
      </c>
    </row>
    <row r="35049" spans="6:8" ht="13.5">
      <c r="F35049" s="156" t="s">
        <v>5768</v>
      </c>
      <c r="H35049">
        <v>96123</v>
      </c>
    </row>
    <row r="35050" spans="6:8" ht="13.5">
      <c r="F35050" s="156" t="s">
        <v>5768</v>
      </c>
      <c r="H35050">
        <v>96123</v>
      </c>
    </row>
    <row r="35051" spans="6:8" ht="13.5">
      <c r="F35051" s="156" t="s">
        <v>5768</v>
      </c>
      <c r="H35051">
        <v>96123</v>
      </c>
    </row>
    <row r="35052" spans="6:8" ht="13.5">
      <c r="F35052" s="156" t="s">
        <v>5769</v>
      </c>
      <c r="H35052">
        <v>99054</v>
      </c>
    </row>
    <row r="35053" spans="6:8" ht="13.5">
      <c r="F35053" s="156" t="s">
        <v>5769</v>
      </c>
      <c r="H35053">
        <v>99054</v>
      </c>
    </row>
    <row r="35054" spans="6:8" ht="13.5">
      <c r="F35054" s="156" t="s">
        <v>5769</v>
      </c>
      <c r="H35054">
        <v>99054</v>
      </c>
    </row>
    <row r="35055" spans="6:8" ht="13.5">
      <c r="F35055" s="156" t="s">
        <v>5769</v>
      </c>
      <c r="H35055">
        <v>99054</v>
      </c>
    </row>
    <row r="35056" spans="6:8" ht="13.5">
      <c r="F35056" s="156" t="s">
        <v>5769</v>
      </c>
      <c r="H35056">
        <v>99054</v>
      </c>
    </row>
    <row r="35057" spans="6:8" ht="13.5">
      <c r="F35057" s="156" t="s">
        <v>5769</v>
      </c>
      <c r="H35057">
        <v>99054</v>
      </c>
    </row>
    <row r="35058" spans="6:8" ht="13.5">
      <c r="F35058" s="156" t="s">
        <v>5769</v>
      </c>
      <c r="H35058">
        <v>99054</v>
      </c>
    </row>
    <row r="35059" spans="6:8" ht="13.5">
      <c r="F35059" s="156" t="s">
        <v>5769</v>
      </c>
      <c r="H35059">
        <v>99054</v>
      </c>
    </row>
    <row r="35060" spans="6:8" ht="13.5">
      <c r="F35060" s="156" t="s">
        <v>5769</v>
      </c>
      <c r="H35060">
        <v>99054</v>
      </c>
    </row>
    <row r="35061" spans="6:8" ht="13.5">
      <c r="F35061" s="156" t="s">
        <v>5770</v>
      </c>
      <c r="H35061">
        <v>96111</v>
      </c>
    </row>
    <row r="35062" spans="6:8" ht="13.5">
      <c r="F35062" s="156" t="s">
        <v>5770</v>
      </c>
      <c r="H35062">
        <v>96111</v>
      </c>
    </row>
    <row r="35063" spans="6:8" ht="13.5">
      <c r="F35063" s="156" t="s">
        <v>5770</v>
      </c>
      <c r="H35063">
        <v>96111</v>
      </c>
    </row>
    <row r="35064" spans="6:8" ht="13.5">
      <c r="F35064" s="156" t="s">
        <v>5770</v>
      </c>
      <c r="H35064">
        <v>96111</v>
      </c>
    </row>
    <row r="35065" spans="6:8" ht="13.5">
      <c r="F35065" s="156" t="s">
        <v>5770</v>
      </c>
      <c r="H35065">
        <v>96111</v>
      </c>
    </row>
    <row r="35066" spans="6:8" ht="13.5">
      <c r="F35066" s="156" t="s">
        <v>5770</v>
      </c>
      <c r="H35066">
        <v>96111</v>
      </c>
    </row>
    <row r="35067" spans="6:8" ht="13.5">
      <c r="F35067" s="156" t="s">
        <v>5770</v>
      </c>
      <c r="H35067">
        <v>96111</v>
      </c>
    </row>
    <row r="35068" spans="6:8" ht="13.5">
      <c r="F35068" s="156" t="s">
        <v>5770</v>
      </c>
      <c r="H35068">
        <v>96111</v>
      </c>
    </row>
    <row r="35069" spans="6:8" ht="13.5">
      <c r="F35069" s="156" t="s">
        <v>5771</v>
      </c>
      <c r="H35069">
        <v>96116</v>
      </c>
    </row>
    <row r="35070" spans="6:8" ht="13.5">
      <c r="F35070" s="156" t="s">
        <v>5771</v>
      </c>
      <c r="H35070">
        <v>96116</v>
      </c>
    </row>
    <row r="35071" spans="6:8" ht="13.5">
      <c r="F35071" s="156" t="s">
        <v>5771</v>
      </c>
      <c r="H35071">
        <v>96116</v>
      </c>
    </row>
    <row r="35072" spans="6:8" ht="13.5">
      <c r="F35072" s="156" t="s">
        <v>5771</v>
      </c>
      <c r="H35072">
        <v>96116</v>
      </c>
    </row>
    <row r="35073" spans="6:8" ht="13.5">
      <c r="F35073" s="156" t="s">
        <v>5771</v>
      </c>
      <c r="H35073">
        <v>96116</v>
      </c>
    </row>
    <row r="35074" spans="6:8" ht="13.5">
      <c r="F35074" s="156" t="s">
        <v>5771</v>
      </c>
      <c r="H35074">
        <v>96116</v>
      </c>
    </row>
    <row r="35075" spans="6:8" ht="13.5">
      <c r="F35075" s="156" t="s">
        <v>5771</v>
      </c>
      <c r="H35075">
        <v>96116</v>
      </c>
    </row>
    <row r="35076" spans="6:8" ht="13.5">
      <c r="F35076" s="156" t="s">
        <v>5771</v>
      </c>
      <c r="H35076">
        <v>96116</v>
      </c>
    </row>
    <row r="35077" spans="6:8" ht="13.5">
      <c r="F35077" s="156" t="s">
        <v>5771</v>
      </c>
      <c r="H35077">
        <v>96116</v>
      </c>
    </row>
    <row r="35078" spans="6:8" ht="13.5">
      <c r="F35078" s="156" t="s">
        <v>5772</v>
      </c>
      <c r="H35078">
        <v>96121</v>
      </c>
    </row>
    <row r="35079" spans="6:8" ht="13.5">
      <c r="F35079" s="156" t="s">
        <v>5772</v>
      </c>
      <c r="H35079">
        <v>96121</v>
      </c>
    </row>
    <row r="35080" spans="6:8" ht="13.5">
      <c r="F35080" s="156" t="s">
        <v>5772</v>
      </c>
      <c r="H35080">
        <v>96121</v>
      </c>
    </row>
    <row r="35081" spans="6:8" ht="13.5">
      <c r="F35081" s="156" t="s">
        <v>5772</v>
      </c>
      <c r="H35081">
        <v>96121</v>
      </c>
    </row>
    <row r="35082" spans="6:8" ht="13.5">
      <c r="F35082" s="156" t="s">
        <v>5772</v>
      </c>
      <c r="H35082">
        <v>96121</v>
      </c>
    </row>
    <row r="35083" spans="6:8" ht="13.5">
      <c r="F35083" s="156" t="s">
        <v>5773</v>
      </c>
      <c r="H35083">
        <v>96485</v>
      </c>
    </row>
    <row r="35084" spans="6:8" ht="13.5">
      <c r="F35084" s="156" t="s">
        <v>5773</v>
      </c>
      <c r="H35084">
        <v>96485</v>
      </c>
    </row>
    <row r="35085" spans="6:8" ht="13.5">
      <c r="F35085" s="156" t="s">
        <v>5773</v>
      </c>
      <c r="H35085">
        <v>96485</v>
      </c>
    </row>
    <row r="35086" spans="6:8" ht="13.5">
      <c r="F35086" s="156" t="s">
        <v>5773</v>
      </c>
      <c r="H35086">
        <v>96485</v>
      </c>
    </row>
    <row r="35087" spans="6:8" ht="13.5">
      <c r="F35087" s="156" t="s">
        <v>5773</v>
      </c>
      <c r="H35087">
        <v>96485</v>
      </c>
    </row>
    <row r="35088" spans="6:8" ht="13.5">
      <c r="F35088" s="156" t="s">
        <v>5773</v>
      </c>
      <c r="H35088">
        <v>96485</v>
      </c>
    </row>
    <row r="35089" spans="6:8" ht="13.5">
      <c r="F35089" s="156" t="s">
        <v>5773</v>
      </c>
      <c r="H35089">
        <v>96485</v>
      </c>
    </row>
    <row r="35090" spans="6:8" ht="13.5">
      <c r="F35090" s="156" t="s">
        <v>5773</v>
      </c>
      <c r="H35090">
        <v>96485</v>
      </c>
    </row>
    <row r="35091" spans="6:8" ht="13.5">
      <c r="F35091" s="156" t="s">
        <v>5774</v>
      </c>
      <c r="H35091">
        <v>96486</v>
      </c>
    </row>
    <row r="35092" spans="6:8" ht="13.5">
      <c r="F35092" s="156" t="s">
        <v>5774</v>
      </c>
      <c r="H35092">
        <v>96486</v>
      </c>
    </row>
    <row r="35093" spans="6:8" ht="13.5">
      <c r="F35093" s="156" t="s">
        <v>5774</v>
      </c>
      <c r="H35093">
        <v>96486</v>
      </c>
    </row>
    <row r="35094" spans="6:8" ht="13.5">
      <c r="F35094" s="156" t="s">
        <v>5774</v>
      </c>
      <c r="H35094">
        <v>96486</v>
      </c>
    </row>
    <row r="35095" spans="6:8" ht="13.5">
      <c r="F35095" s="156" t="s">
        <v>5774</v>
      </c>
      <c r="H35095">
        <v>96486</v>
      </c>
    </row>
    <row r="35096" spans="6:8" ht="13.5">
      <c r="F35096" s="156" t="s">
        <v>5774</v>
      </c>
      <c r="H35096">
        <v>96486</v>
      </c>
    </row>
    <row r="35097" spans="6:8" ht="13.5">
      <c r="F35097" s="156" t="s">
        <v>5774</v>
      </c>
      <c r="H35097">
        <v>96486</v>
      </c>
    </row>
    <row r="35098" spans="6:8" ht="13.5">
      <c r="F35098" s="156" t="s">
        <v>5774</v>
      </c>
      <c r="H35098">
        <v>96486</v>
      </c>
    </row>
    <row r="35099" spans="6:8" ht="13.5">
      <c r="F35099" s="156" t="s">
        <v>5774</v>
      </c>
      <c r="H35099">
        <v>96486</v>
      </c>
    </row>
    <row r="35100" spans="6:8" ht="13.5">
      <c r="F35100" s="156" t="s">
        <v>5775</v>
      </c>
      <c r="H35100">
        <v>91514</v>
      </c>
    </row>
    <row r="35101" spans="6:8" ht="13.5">
      <c r="F35101" s="156" t="s">
        <v>5775</v>
      </c>
      <c r="H35101">
        <v>91514</v>
      </c>
    </row>
    <row r="35102" spans="6:8" ht="13.5">
      <c r="F35102" s="156" t="s">
        <v>5775</v>
      </c>
      <c r="H35102">
        <v>91514</v>
      </c>
    </row>
    <row r="35103" spans="6:8" ht="13.5">
      <c r="F35103" s="156" t="s">
        <v>5775</v>
      </c>
      <c r="H35103">
        <v>91514</v>
      </c>
    </row>
    <row r="35104" spans="6:8" ht="13.5">
      <c r="F35104" s="156" t="s">
        <v>5776</v>
      </c>
      <c r="H35104">
        <v>91515</v>
      </c>
    </row>
    <row r="35105" spans="6:8" ht="13.5">
      <c r="F35105" s="156" t="s">
        <v>5776</v>
      </c>
      <c r="H35105">
        <v>91515</v>
      </c>
    </row>
    <row r="35106" spans="6:8" ht="13.5">
      <c r="F35106" s="156" t="s">
        <v>5776</v>
      </c>
      <c r="H35106">
        <v>91515</v>
      </c>
    </row>
    <row r="35107" spans="6:8" ht="13.5">
      <c r="F35107" s="156" t="s">
        <v>5776</v>
      </c>
      <c r="H35107">
        <v>91515</v>
      </c>
    </row>
    <row r="35108" spans="6:8" ht="13.5">
      <c r="F35108" s="156" t="s">
        <v>5777</v>
      </c>
      <c r="H35108">
        <v>91516</v>
      </c>
    </row>
    <row r="35109" spans="6:8" ht="13.5">
      <c r="F35109" s="156" t="s">
        <v>5777</v>
      </c>
      <c r="H35109">
        <v>91516</v>
      </c>
    </row>
    <row r="35110" spans="6:8" ht="13.5">
      <c r="F35110" s="156" t="s">
        <v>5777</v>
      </c>
      <c r="H35110">
        <v>91516</v>
      </c>
    </row>
    <row r="35111" spans="6:8" ht="13.5">
      <c r="F35111" s="156" t="s">
        <v>5777</v>
      </c>
      <c r="H35111">
        <v>91516</v>
      </c>
    </row>
    <row r="35112" spans="6:8" ht="13.5">
      <c r="F35112" s="156" t="s">
        <v>5778</v>
      </c>
      <c r="H35112">
        <v>91517</v>
      </c>
    </row>
    <row r="35113" spans="6:8" ht="13.5">
      <c r="F35113" s="156" t="s">
        <v>5778</v>
      </c>
      <c r="H35113">
        <v>91517</v>
      </c>
    </row>
    <row r="35114" spans="6:8" ht="13.5">
      <c r="F35114" s="156" t="s">
        <v>5778</v>
      </c>
      <c r="H35114">
        <v>91517</v>
      </c>
    </row>
    <row r="35115" spans="6:8" ht="13.5">
      <c r="F35115" s="156" t="s">
        <v>5778</v>
      </c>
      <c r="H35115">
        <v>91517</v>
      </c>
    </row>
    <row r="35116" spans="6:8" ht="13.5">
      <c r="F35116" s="156" t="s">
        <v>5779</v>
      </c>
      <c r="H35116">
        <v>91519</v>
      </c>
    </row>
    <row r="35117" spans="6:8" ht="13.5">
      <c r="F35117" s="156" t="s">
        <v>5779</v>
      </c>
      <c r="H35117">
        <v>91519</v>
      </c>
    </row>
    <row r="35118" spans="6:8" ht="13.5">
      <c r="F35118" s="156" t="s">
        <v>5779</v>
      </c>
      <c r="H35118">
        <v>91519</v>
      </c>
    </row>
    <row r="35119" spans="6:8" ht="13.5">
      <c r="F35119" s="156" t="s">
        <v>5779</v>
      </c>
      <c r="H35119">
        <v>91519</v>
      </c>
    </row>
    <row r="35120" spans="6:8" ht="13.5">
      <c r="F35120" s="156" t="s">
        <v>5780</v>
      </c>
      <c r="H35120">
        <v>91520</v>
      </c>
    </row>
    <row r="35121" spans="6:8" ht="13.5">
      <c r="F35121" s="156" t="s">
        <v>5780</v>
      </c>
      <c r="H35121">
        <v>91520</v>
      </c>
    </row>
    <row r="35122" spans="6:8" ht="13.5">
      <c r="F35122" s="156" t="s">
        <v>5780</v>
      </c>
      <c r="H35122">
        <v>91520</v>
      </c>
    </row>
    <row r="35123" spans="6:8" ht="13.5">
      <c r="F35123" s="156" t="s">
        <v>5780</v>
      </c>
      <c r="H35123">
        <v>91520</v>
      </c>
    </row>
    <row r="35124" spans="6:8" ht="13.5">
      <c r="F35124" s="156" t="s">
        <v>5781</v>
      </c>
      <c r="H35124">
        <v>91522</v>
      </c>
    </row>
    <row r="35125" spans="6:8" ht="13.5">
      <c r="F35125" s="156" t="s">
        <v>5781</v>
      </c>
      <c r="H35125">
        <v>91522</v>
      </c>
    </row>
    <row r="35126" spans="6:8" ht="13.5">
      <c r="F35126" s="156" t="s">
        <v>5781</v>
      </c>
      <c r="H35126">
        <v>91522</v>
      </c>
    </row>
    <row r="35127" spans="6:8" ht="13.5">
      <c r="F35127" s="156" t="s">
        <v>5781</v>
      </c>
      <c r="H35127">
        <v>91522</v>
      </c>
    </row>
    <row r="35128" spans="6:8" ht="13.5">
      <c r="F35128" s="156" t="s">
        <v>5782</v>
      </c>
      <c r="H35128">
        <v>91525</v>
      </c>
    </row>
    <row r="35129" spans="6:8" ht="13.5">
      <c r="F35129" s="156" t="s">
        <v>5782</v>
      </c>
      <c r="H35129">
        <v>91525</v>
      </c>
    </row>
    <row r="35130" spans="6:8" ht="13.5">
      <c r="F35130" s="156" t="s">
        <v>5782</v>
      </c>
      <c r="H35130">
        <v>91525</v>
      </c>
    </row>
    <row r="35131" spans="6:8" ht="13.5">
      <c r="F35131" s="156" t="s">
        <v>5782</v>
      </c>
      <c r="H35131">
        <v>91525</v>
      </c>
    </row>
    <row r="35132" spans="6:8" ht="13.5">
      <c r="F35132" s="156" t="s">
        <v>5783</v>
      </c>
      <c r="H35132">
        <v>87280</v>
      </c>
    </row>
    <row r="35133" spans="6:8" ht="13.5">
      <c r="F35133" s="156" t="s">
        <v>5783</v>
      </c>
      <c r="H35133">
        <v>87280</v>
      </c>
    </row>
    <row r="35134" spans="6:8" ht="13.5">
      <c r="F35134" s="156" t="s">
        <v>5783</v>
      </c>
      <c r="H35134">
        <v>87280</v>
      </c>
    </row>
    <row r="35135" spans="6:8" ht="13.5">
      <c r="F35135" s="156" t="s">
        <v>5783</v>
      </c>
      <c r="H35135">
        <v>87280</v>
      </c>
    </row>
    <row r="35136" spans="6:8" ht="13.5">
      <c r="F35136" s="156" t="s">
        <v>5783</v>
      </c>
      <c r="H35136">
        <v>87280</v>
      </c>
    </row>
    <row r="35137" spans="6:8" ht="13.5">
      <c r="F35137" s="156" t="s">
        <v>5783</v>
      </c>
      <c r="H35137">
        <v>87280</v>
      </c>
    </row>
    <row r="35138" spans="6:8" ht="13.5">
      <c r="F35138" s="156" t="s">
        <v>5783</v>
      </c>
      <c r="H35138">
        <v>87280</v>
      </c>
    </row>
    <row r="35139" spans="6:8" ht="13.5">
      <c r="F35139" s="156" t="s">
        <v>5784</v>
      </c>
      <c r="H35139">
        <v>87281</v>
      </c>
    </row>
    <row r="35140" spans="6:8" ht="13.5">
      <c r="F35140" s="156" t="s">
        <v>5784</v>
      </c>
      <c r="H35140">
        <v>87281</v>
      </c>
    </row>
    <row r="35141" spans="6:8" ht="13.5">
      <c r="F35141" s="156" t="s">
        <v>5784</v>
      </c>
      <c r="H35141">
        <v>87281</v>
      </c>
    </row>
    <row r="35142" spans="6:8" ht="13.5">
      <c r="F35142" s="156" t="s">
        <v>5784</v>
      </c>
      <c r="H35142">
        <v>87281</v>
      </c>
    </row>
    <row r="35143" spans="6:8" ht="13.5">
      <c r="F35143" s="156" t="s">
        <v>5784</v>
      </c>
      <c r="H35143">
        <v>87281</v>
      </c>
    </row>
    <row r="35144" spans="6:8" ht="13.5">
      <c r="F35144" s="156" t="s">
        <v>5784</v>
      </c>
      <c r="H35144">
        <v>87281</v>
      </c>
    </row>
    <row r="35145" spans="6:8" ht="13.5">
      <c r="F35145" s="156" t="s">
        <v>5784</v>
      </c>
      <c r="H35145">
        <v>87281</v>
      </c>
    </row>
    <row r="35146" spans="6:8" ht="13.5">
      <c r="F35146" s="156" t="s">
        <v>5784</v>
      </c>
      <c r="H35146">
        <v>87281</v>
      </c>
    </row>
    <row r="35147" spans="6:8" ht="13.5">
      <c r="F35147" s="156" t="s">
        <v>5785</v>
      </c>
      <c r="H35147">
        <v>87283</v>
      </c>
    </row>
    <row r="35148" spans="6:8" ht="13.5">
      <c r="F35148" s="156" t="s">
        <v>5785</v>
      </c>
      <c r="H35148">
        <v>87283</v>
      </c>
    </row>
    <row r="35149" spans="6:8" ht="13.5">
      <c r="F35149" s="156" t="s">
        <v>5785</v>
      </c>
      <c r="H35149">
        <v>87283</v>
      </c>
    </row>
    <row r="35150" spans="6:8" ht="13.5">
      <c r="F35150" s="156" t="s">
        <v>5785</v>
      </c>
      <c r="H35150">
        <v>87283</v>
      </c>
    </row>
    <row r="35151" spans="6:8" ht="13.5">
      <c r="F35151" s="156" t="s">
        <v>5785</v>
      </c>
      <c r="H35151">
        <v>87283</v>
      </c>
    </row>
    <row r="35152" spans="6:8" ht="13.5">
      <c r="F35152" s="156" t="s">
        <v>5785</v>
      </c>
      <c r="H35152">
        <v>87283</v>
      </c>
    </row>
    <row r="35153" spans="6:8" ht="13.5">
      <c r="F35153" s="156" t="s">
        <v>5785</v>
      </c>
      <c r="H35153">
        <v>87283</v>
      </c>
    </row>
    <row r="35154" spans="6:8" ht="13.5">
      <c r="F35154" s="156" t="s">
        <v>5786</v>
      </c>
      <c r="H35154">
        <v>87284</v>
      </c>
    </row>
    <row r="35155" spans="6:8" ht="13.5">
      <c r="F35155" s="156" t="s">
        <v>5786</v>
      </c>
      <c r="H35155">
        <v>87284</v>
      </c>
    </row>
    <row r="35156" spans="6:8" ht="13.5">
      <c r="F35156" s="156" t="s">
        <v>5786</v>
      </c>
      <c r="H35156">
        <v>87284</v>
      </c>
    </row>
    <row r="35157" spans="6:8" ht="13.5">
      <c r="F35157" s="156" t="s">
        <v>5786</v>
      </c>
      <c r="H35157">
        <v>87284</v>
      </c>
    </row>
    <row r="35158" spans="6:8" ht="13.5">
      <c r="F35158" s="156" t="s">
        <v>5786</v>
      </c>
      <c r="H35158">
        <v>87284</v>
      </c>
    </row>
    <row r="35159" spans="6:8" ht="13.5">
      <c r="F35159" s="156" t="s">
        <v>5786</v>
      </c>
      <c r="H35159">
        <v>87284</v>
      </c>
    </row>
    <row r="35160" spans="6:8" ht="13.5">
      <c r="F35160" s="156" t="s">
        <v>5786</v>
      </c>
      <c r="H35160">
        <v>87284</v>
      </c>
    </row>
    <row r="35161" spans="6:8" ht="13.5">
      <c r="F35161" s="156" t="s">
        <v>5786</v>
      </c>
      <c r="H35161">
        <v>87284</v>
      </c>
    </row>
    <row r="35162" spans="6:8" ht="13.5">
      <c r="F35162" s="156" t="s">
        <v>5787</v>
      </c>
      <c r="H35162">
        <v>87286</v>
      </c>
    </row>
    <row r="35163" spans="6:8" ht="13.5">
      <c r="F35163" s="156" t="s">
        <v>5787</v>
      </c>
      <c r="H35163">
        <v>87286</v>
      </c>
    </row>
    <row r="35164" spans="6:8" ht="13.5">
      <c r="F35164" s="156" t="s">
        <v>5787</v>
      </c>
      <c r="H35164">
        <v>87286</v>
      </c>
    </row>
    <row r="35165" spans="6:8" ht="13.5">
      <c r="F35165" s="156" t="s">
        <v>5787</v>
      </c>
      <c r="H35165">
        <v>87286</v>
      </c>
    </row>
    <row r="35166" spans="6:8" ht="13.5">
      <c r="F35166" s="156" t="s">
        <v>5787</v>
      </c>
      <c r="H35166">
        <v>87286</v>
      </c>
    </row>
    <row r="35167" spans="6:8" ht="13.5">
      <c r="F35167" s="156" t="s">
        <v>5787</v>
      </c>
      <c r="H35167">
        <v>87286</v>
      </c>
    </row>
    <row r="35168" spans="6:8" ht="13.5">
      <c r="F35168" s="156" t="s">
        <v>5787</v>
      </c>
      <c r="H35168">
        <v>87286</v>
      </c>
    </row>
    <row r="35169" spans="6:8" ht="13.5">
      <c r="F35169" s="156" t="s">
        <v>5788</v>
      </c>
      <c r="H35169">
        <v>87287</v>
      </c>
    </row>
    <row r="35170" spans="6:8" ht="13.5">
      <c r="F35170" s="156" t="s">
        <v>5788</v>
      </c>
      <c r="H35170">
        <v>87287</v>
      </c>
    </row>
    <row r="35171" spans="6:8" ht="13.5">
      <c r="F35171" s="156" t="s">
        <v>5788</v>
      </c>
      <c r="H35171">
        <v>87287</v>
      </c>
    </row>
    <row r="35172" spans="6:8" ht="13.5">
      <c r="F35172" s="156" t="s">
        <v>5788</v>
      </c>
      <c r="H35172">
        <v>87287</v>
      </c>
    </row>
    <row r="35173" spans="6:8" ht="13.5">
      <c r="F35173" s="156" t="s">
        <v>5788</v>
      </c>
      <c r="H35173">
        <v>87287</v>
      </c>
    </row>
    <row r="35174" spans="6:8" ht="13.5">
      <c r="F35174" s="156" t="s">
        <v>5788</v>
      </c>
      <c r="H35174">
        <v>87287</v>
      </c>
    </row>
    <row r="35175" spans="6:8" ht="13.5">
      <c r="F35175" s="156" t="s">
        <v>5788</v>
      </c>
      <c r="H35175">
        <v>87287</v>
      </c>
    </row>
    <row r="35176" spans="6:8" ht="13.5">
      <c r="F35176" s="156" t="s">
        <v>5788</v>
      </c>
      <c r="H35176">
        <v>87287</v>
      </c>
    </row>
    <row r="35177" spans="6:8" ht="13.5">
      <c r="F35177" s="156" t="s">
        <v>5789</v>
      </c>
      <c r="H35177">
        <v>87289</v>
      </c>
    </row>
    <row r="35178" spans="6:8" ht="13.5">
      <c r="F35178" s="156" t="s">
        <v>5789</v>
      </c>
      <c r="H35178">
        <v>87289</v>
      </c>
    </row>
    <row r="35179" spans="6:8" ht="13.5">
      <c r="F35179" s="156" t="s">
        <v>5789</v>
      </c>
      <c r="H35179">
        <v>87289</v>
      </c>
    </row>
    <row r="35180" spans="6:8" ht="13.5">
      <c r="F35180" s="156" t="s">
        <v>5789</v>
      </c>
      <c r="H35180">
        <v>87289</v>
      </c>
    </row>
    <row r="35181" spans="6:8" ht="13.5">
      <c r="F35181" s="156" t="s">
        <v>5789</v>
      </c>
      <c r="H35181">
        <v>87289</v>
      </c>
    </row>
    <row r="35182" spans="6:8" ht="13.5">
      <c r="F35182" s="156" t="s">
        <v>5789</v>
      </c>
      <c r="H35182">
        <v>87289</v>
      </c>
    </row>
    <row r="35183" spans="6:8" ht="13.5">
      <c r="F35183" s="156" t="s">
        <v>5789</v>
      </c>
      <c r="H35183">
        <v>87289</v>
      </c>
    </row>
    <row r="35184" spans="6:8" ht="13.5">
      <c r="F35184" s="156" t="s">
        <v>5790</v>
      </c>
      <c r="H35184">
        <v>87290</v>
      </c>
    </row>
    <row r="35185" spans="6:8" ht="13.5">
      <c r="F35185" s="156" t="s">
        <v>5790</v>
      </c>
      <c r="H35185">
        <v>87290</v>
      </c>
    </row>
    <row r="35186" spans="6:8" ht="13.5">
      <c r="F35186" s="156" t="s">
        <v>5790</v>
      </c>
      <c r="H35186">
        <v>87290</v>
      </c>
    </row>
    <row r="35187" spans="6:8" ht="13.5">
      <c r="F35187" s="156" t="s">
        <v>5790</v>
      </c>
      <c r="H35187">
        <v>87290</v>
      </c>
    </row>
    <row r="35188" spans="6:8" ht="13.5">
      <c r="F35188" s="156" t="s">
        <v>5790</v>
      </c>
      <c r="H35188">
        <v>87290</v>
      </c>
    </row>
    <row r="35189" spans="6:8" ht="13.5">
      <c r="F35189" s="156" t="s">
        <v>5790</v>
      </c>
      <c r="H35189">
        <v>87290</v>
      </c>
    </row>
    <row r="35190" spans="6:8" ht="13.5">
      <c r="F35190" s="156" t="s">
        <v>5790</v>
      </c>
      <c r="H35190">
        <v>87290</v>
      </c>
    </row>
    <row r="35191" spans="6:8" ht="13.5">
      <c r="F35191" s="156" t="s">
        <v>5790</v>
      </c>
      <c r="H35191">
        <v>87290</v>
      </c>
    </row>
    <row r="35192" spans="6:8" ht="13.5">
      <c r="F35192" s="156" t="s">
        <v>5791</v>
      </c>
      <c r="H35192">
        <v>87292</v>
      </c>
    </row>
    <row r="35193" spans="6:8" ht="13.5">
      <c r="F35193" s="156" t="s">
        <v>5791</v>
      </c>
      <c r="H35193">
        <v>87292</v>
      </c>
    </row>
    <row r="35194" spans="6:8" ht="13.5">
      <c r="F35194" s="156" t="s">
        <v>5791</v>
      </c>
      <c r="H35194">
        <v>87292</v>
      </c>
    </row>
    <row r="35195" spans="6:8" ht="13.5">
      <c r="F35195" s="156" t="s">
        <v>5791</v>
      </c>
      <c r="H35195">
        <v>87292</v>
      </c>
    </row>
    <row r="35196" spans="6:8" ht="13.5">
      <c r="F35196" s="156" t="s">
        <v>5791</v>
      </c>
      <c r="H35196">
        <v>87292</v>
      </c>
    </row>
    <row r="35197" spans="6:8" ht="13.5">
      <c r="F35197" s="156" t="s">
        <v>5791</v>
      </c>
      <c r="H35197">
        <v>87292</v>
      </c>
    </row>
    <row r="35198" spans="6:8" ht="13.5">
      <c r="F35198" s="156" t="s">
        <v>5791</v>
      </c>
      <c r="H35198">
        <v>87292</v>
      </c>
    </row>
    <row r="35199" spans="6:8" ht="13.5">
      <c r="F35199" s="156" t="s">
        <v>5792</v>
      </c>
      <c r="H35199">
        <v>87294</v>
      </c>
    </row>
    <row r="35200" spans="6:8" ht="13.5">
      <c r="F35200" s="156" t="s">
        <v>5792</v>
      </c>
      <c r="H35200">
        <v>87294</v>
      </c>
    </row>
    <row r="35201" spans="6:8" ht="13.5">
      <c r="F35201" s="156" t="s">
        <v>5792</v>
      </c>
      <c r="H35201">
        <v>87294</v>
      </c>
    </row>
    <row r="35202" spans="6:8" ht="13.5">
      <c r="F35202" s="156" t="s">
        <v>5792</v>
      </c>
      <c r="H35202">
        <v>87294</v>
      </c>
    </row>
    <row r="35203" spans="6:8" ht="13.5">
      <c r="F35203" s="156" t="s">
        <v>5792</v>
      </c>
      <c r="H35203">
        <v>87294</v>
      </c>
    </row>
    <row r="35204" spans="6:8" ht="13.5">
      <c r="F35204" s="156" t="s">
        <v>5792</v>
      </c>
      <c r="H35204">
        <v>87294</v>
      </c>
    </row>
    <row r="35205" spans="6:8" ht="13.5">
      <c r="F35205" s="156" t="s">
        <v>5792</v>
      </c>
      <c r="H35205">
        <v>87294</v>
      </c>
    </row>
    <row r="35206" spans="6:8" ht="13.5">
      <c r="F35206" s="156" t="s">
        <v>5792</v>
      </c>
      <c r="H35206">
        <v>87294</v>
      </c>
    </row>
    <row r="35207" spans="6:8" ht="13.5">
      <c r="F35207" s="156" t="s">
        <v>5793</v>
      </c>
      <c r="H35207">
        <v>87295</v>
      </c>
    </row>
    <row r="35208" spans="6:8" ht="13.5">
      <c r="F35208" s="156" t="s">
        <v>5793</v>
      </c>
      <c r="H35208">
        <v>87295</v>
      </c>
    </row>
    <row r="35209" spans="6:8" ht="13.5">
      <c r="F35209" s="156" t="s">
        <v>5793</v>
      </c>
      <c r="H35209">
        <v>87295</v>
      </c>
    </row>
    <row r="35210" spans="6:8" ht="13.5">
      <c r="F35210" s="156" t="s">
        <v>5793</v>
      </c>
      <c r="H35210">
        <v>87295</v>
      </c>
    </row>
    <row r="35211" spans="6:8" ht="13.5">
      <c r="F35211" s="156" t="s">
        <v>5793</v>
      </c>
      <c r="H35211">
        <v>87295</v>
      </c>
    </row>
    <row r="35212" spans="6:8" ht="13.5">
      <c r="F35212" s="156" t="s">
        <v>5793</v>
      </c>
      <c r="H35212">
        <v>87295</v>
      </c>
    </row>
    <row r="35213" spans="6:8" ht="13.5">
      <c r="F35213" s="156" t="s">
        <v>5793</v>
      </c>
      <c r="H35213">
        <v>87295</v>
      </c>
    </row>
    <row r="35214" spans="6:8" ht="13.5">
      <c r="F35214" s="156" t="s">
        <v>5794</v>
      </c>
      <c r="H35214">
        <v>87296</v>
      </c>
    </row>
    <row r="35215" spans="6:8" ht="13.5">
      <c r="F35215" s="156" t="s">
        <v>5794</v>
      </c>
      <c r="H35215">
        <v>87296</v>
      </c>
    </row>
    <row r="35216" spans="6:8" ht="13.5">
      <c r="F35216" s="156" t="s">
        <v>5794</v>
      </c>
      <c r="H35216">
        <v>87296</v>
      </c>
    </row>
    <row r="35217" spans="6:8" ht="13.5">
      <c r="F35217" s="156" t="s">
        <v>5794</v>
      </c>
      <c r="H35217">
        <v>87296</v>
      </c>
    </row>
    <row r="35218" spans="6:8" ht="13.5">
      <c r="F35218" s="156" t="s">
        <v>5794</v>
      </c>
      <c r="H35218">
        <v>87296</v>
      </c>
    </row>
    <row r="35219" spans="6:8" ht="13.5">
      <c r="F35219" s="156" t="s">
        <v>5794</v>
      </c>
      <c r="H35219">
        <v>87296</v>
      </c>
    </row>
    <row r="35220" spans="6:8" ht="13.5">
      <c r="F35220" s="156" t="s">
        <v>5794</v>
      </c>
      <c r="H35220">
        <v>87296</v>
      </c>
    </row>
    <row r="35221" spans="6:8" ht="13.5">
      <c r="F35221" s="156" t="s">
        <v>5794</v>
      </c>
      <c r="H35221">
        <v>87296</v>
      </c>
    </row>
    <row r="35222" spans="6:8" ht="13.5">
      <c r="F35222" s="156" t="s">
        <v>5795</v>
      </c>
      <c r="H35222">
        <v>87298</v>
      </c>
    </row>
    <row r="35223" spans="6:8" ht="13.5">
      <c r="F35223" s="156" t="s">
        <v>5795</v>
      </c>
      <c r="H35223">
        <v>87298</v>
      </c>
    </row>
    <row r="35224" spans="6:8" ht="13.5">
      <c r="F35224" s="156" t="s">
        <v>5795</v>
      </c>
      <c r="H35224">
        <v>87298</v>
      </c>
    </row>
    <row r="35225" spans="6:8" ht="13.5">
      <c r="F35225" s="156" t="s">
        <v>5795</v>
      </c>
      <c r="H35225">
        <v>87298</v>
      </c>
    </row>
    <row r="35226" spans="6:8" ht="13.5">
      <c r="F35226" s="156" t="s">
        <v>5795</v>
      </c>
      <c r="H35226">
        <v>87298</v>
      </c>
    </row>
    <row r="35227" spans="6:8" ht="13.5">
      <c r="F35227" s="156" t="s">
        <v>5795</v>
      </c>
      <c r="H35227">
        <v>87298</v>
      </c>
    </row>
    <row r="35228" spans="6:8" ht="13.5">
      <c r="F35228" s="156" t="s">
        <v>5796</v>
      </c>
      <c r="H35228">
        <v>87299</v>
      </c>
    </row>
    <row r="35229" spans="6:8" ht="13.5">
      <c r="F35229" s="156" t="s">
        <v>5796</v>
      </c>
      <c r="H35229">
        <v>87299</v>
      </c>
    </row>
    <row r="35230" spans="6:8" ht="13.5">
      <c r="F35230" s="156" t="s">
        <v>5796</v>
      </c>
      <c r="H35230">
        <v>87299</v>
      </c>
    </row>
    <row r="35231" spans="6:8" ht="13.5">
      <c r="F35231" s="156" t="s">
        <v>5796</v>
      </c>
      <c r="H35231">
        <v>87299</v>
      </c>
    </row>
    <row r="35232" spans="6:8" ht="13.5">
      <c r="F35232" s="156" t="s">
        <v>5796</v>
      </c>
      <c r="H35232">
        <v>87299</v>
      </c>
    </row>
    <row r="35233" spans="6:8" ht="13.5">
      <c r="F35233" s="156" t="s">
        <v>5796</v>
      </c>
      <c r="H35233">
        <v>87299</v>
      </c>
    </row>
    <row r="35234" spans="6:8" ht="13.5">
      <c r="F35234" s="156" t="s">
        <v>5796</v>
      </c>
      <c r="H35234">
        <v>87299</v>
      </c>
    </row>
    <row r="35235" spans="6:8" ht="13.5">
      <c r="F35235" s="156" t="s">
        <v>5797</v>
      </c>
      <c r="H35235">
        <v>87301</v>
      </c>
    </row>
    <row r="35236" spans="6:8" ht="13.5">
      <c r="F35236" s="156" t="s">
        <v>5797</v>
      </c>
      <c r="H35236">
        <v>87301</v>
      </c>
    </row>
    <row r="35237" spans="6:8" ht="13.5">
      <c r="F35237" s="156" t="s">
        <v>5797</v>
      </c>
      <c r="H35237">
        <v>87301</v>
      </c>
    </row>
    <row r="35238" spans="6:8" ht="13.5">
      <c r="F35238" s="156" t="s">
        <v>5797</v>
      </c>
      <c r="H35238">
        <v>87301</v>
      </c>
    </row>
    <row r="35239" spans="6:8" ht="13.5">
      <c r="F35239" s="156" t="s">
        <v>5797</v>
      </c>
      <c r="H35239">
        <v>87301</v>
      </c>
    </row>
    <row r="35240" spans="6:8" ht="13.5">
      <c r="F35240" s="156" t="s">
        <v>5797</v>
      </c>
      <c r="H35240">
        <v>87301</v>
      </c>
    </row>
    <row r="35241" spans="6:8" ht="13.5">
      <c r="F35241" s="156" t="s">
        <v>5798</v>
      </c>
      <c r="H35241">
        <v>87302</v>
      </c>
    </row>
    <row r="35242" spans="6:8" ht="13.5">
      <c r="F35242" s="156" t="s">
        <v>5798</v>
      </c>
      <c r="H35242">
        <v>87302</v>
      </c>
    </row>
    <row r="35243" spans="6:8" ht="13.5">
      <c r="F35243" s="156" t="s">
        <v>5798</v>
      </c>
      <c r="H35243">
        <v>87302</v>
      </c>
    </row>
    <row r="35244" spans="6:8" ht="13.5">
      <c r="F35244" s="156" t="s">
        <v>5798</v>
      </c>
      <c r="H35244">
        <v>87302</v>
      </c>
    </row>
    <row r="35245" spans="6:8" ht="13.5">
      <c r="F35245" s="156" t="s">
        <v>5798</v>
      </c>
      <c r="H35245">
        <v>87302</v>
      </c>
    </row>
    <row r="35246" spans="6:8" ht="13.5">
      <c r="F35246" s="156" t="s">
        <v>5798</v>
      </c>
      <c r="H35246">
        <v>87302</v>
      </c>
    </row>
    <row r="35247" spans="6:8" ht="13.5">
      <c r="F35247" s="156" t="s">
        <v>5798</v>
      </c>
      <c r="H35247">
        <v>87302</v>
      </c>
    </row>
    <row r="35248" spans="6:8" ht="13.5">
      <c r="F35248" s="156" t="s">
        <v>5799</v>
      </c>
      <c r="H35248">
        <v>87304</v>
      </c>
    </row>
    <row r="35249" spans="6:8" ht="13.5">
      <c r="F35249" s="156" t="s">
        <v>5799</v>
      </c>
      <c r="H35249">
        <v>87304</v>
      </c>
    </row>
    <row r="35250" spans="6:8" ht="13.5">
      <c r="F35250" s="156" t="s">
        <v>5799</v>
      </c>
      <c r="H35250">
        <v>87304</v>
      </c>
    </row>
    <row r="35251" spans="6:8" ht="13.5">
      <c r="F35251" s="156" t="s">
        <v>5799</v>
      </c>
      <c r="H35251">
        <v>87304</v>
      </c>
    </row>
    <row r="35252" spans="6:8" ht="13.5">
      <c r="F35252" s="156" t="s">
        <v>5799</v>
      </c>
      <c r="H35252">
        <v>87304</v>
      </c>
    </row>
    <row r="35253" spans="6:8" ht="13.5">
      <c r="F35253" s="156" t="s">
        <v>5799</v>
      </c>
      <c r="H35253">
        <v>87304</v>
      </c>
    </row>
    <row r="35254" spans="6:8" ht="13.5">
      <c r="F35254" s="156" t="s">
        <v>5800</v>
      </c>
      <c r="H35254">
        <v>87305</v>
      </c>
    </row>
    <row r="35255" spans="6:8" ht="13.5">
      <c r="F35255" s="156" t="s">
        <v>5800</v>
      </c>
      <c r="H35255">
        <v>87305</v>
      </c>
    </row>
    <row r="35256" spans="6:8" ht="13.5">
      <c r="F35256" s="156" t="s">
        <v>5800</v>
      </c>
      <c r="H35256">
        <v>87305</v>
      </c>
    </row>
    <row r="35257" spans="6:8" ht="13.5">
      <c r="F35257" s="156" t="s">
        <v>5800</v>
      </c>
      <c r="H35257">
        <v>87305</v>
      </c>
    </row>
    <row r="35258" spans="6:8" ht="13.5">
      <c r="F35258" s="156" t="s">
        <v>5800</v>
      </c>
      <c r="H35258">
        <v>87305</v>
      </c>
    </row>
    <row r="35259" spans="6:8" ht="13.5">
      <c r="F35259" s="156" t="s">
        <v>5800</v>
      </c>
      <c r="H35259">
        <v>87305</v>
      </c>
    </row>
    <row r="35260" spans="6:8" ht="13.5">
      <c r="F35260" s="156" t="s">
        <v>5800</v>
      </c>
      <c r="H35260">
        <v>87305</v>
      </c>
    </row>
    <row r="35261" spans="6:8" ht="13.5">
      <c r="F35261" s="156" t="s">
        <v>5801</v>
      </c>
      <c r="H35261">
        <v>87307</v>
      </c>
    </row>
    <row r="35262" spans="6:8" ht="13.5">
      <c r="F35262" s="156" t="s">
        <v>5801</v>
      </c>
      <c r="H35262">
        <v>87307</v>
      </c>
    </row>
    <row r="35263" spans="6:8" ht="13.5">
      <c r="F35263" s="156" t="s">
        <v>5801</v>
      </c>
      <c r="H35263">
        <v>87307</v>
      </c>
    </row>
    <row r="35264" spans="6:8" ht="13.5">
      <c r="F35264" s="156" t="s">
        <v>5801</v>
      </c>
      <c r="H35264">
        <v>87307</v>
      </c>
    </row>
    <row r="35265" spans="6:8" ht="13.5">
      <c r="F35265" s="156" t="s">
        <v>5801</v>
      </c>
      <c r="H35265">
        <v>87307</v>
      </c>
    </row>
    <row r="35266" spans="6:8" ht="13.5">
      <c r="F35266" s="156" t="s">
        <v>5801</v>
      </c>
      <c r="H35266">
        <v>87307</v>
      </c>
    </row>
    <row r="35267" spans="6:8" ht="13.5">
      <c r="F35267" s="156" t="s">
        <v>5802</v>
      </c>
      <c r="H35267">
        <v>87308</v>
      </c>
    </row>
    <row r="35268" spans="6:8" ht="13.5">
      <c r="F35268" s="156" t="s">
        <v>5802</v>
      </c>
      <c r="H35268">
        <v>87308</v>
      </c>
    </row>
    <row r="35269" spans="6:8" ht="13.5">
      <c r="F35269" s="156" t="s">
        <v>5802</v>
      </c>
      <c r="H35269">
        <v>87308</v>
      </c>
    </row>
    <row r="35270" spans="6:8" ht="13.5">
      <c r="F35270" s="156" t="s">
        <v>5802</v>
      </c>
      <c r="H35270">
        <v>87308</v>
      </c>
    </row>
    <row r="35271" spans="6:8" ht="13.5">
      <c r="F35271" s="156" t="s">
        <v>5802</v>
      </c>
      <c r="H35271">
        <v>87308</v>
      </c>
    </row>
    <row r="35272" spans="6:8" ht="13.5">
      <c r="F35272" s="156" t="s">
        <v>5802</v>
      </c>
      <c r="H35272">
        <v>87308</v>
      </c>
    </row>
    <row r="35273" spans="6:8" ht="13.5">
      <c r="F35273" s="156" t="s">
        <v>5802</v>
      </c>
      <c r="H35273">
        <v>87308</v>
      </c>
    </row>
    <row r="35274" spans="6:8" ht="13.5">
      <c r="F35274" s="156" t="s">
        <v>5803</v>
      </c>
      <c r="H35274">
        <v>87310</v>
      </c>
    </row>
    <row r="35275" spans="6:8" ht="13.5">
      <c r="F35275" s="156" t="s">
        <v>5803</v>
      </c>
      <c r="H35275">
        <v>87310</v>
      </c>
    </row>
    <row r="35276" spans="6:8" ht="13.5">
      <c r="F35276" s="156" t="s">
        <v>5803</v>
      </c>
      <c r="H35276">
        <v>87310</v>
      </c>
    </row>
    <row r="35277" spans="6:8" ht="13.5">
      <c r="F35277" s="156" t="s">
        <v>5803</v>
      </c>
      <c r="H35277">
        <v>87310</v>
      </c>
    </row>
    <row r="35278" spans="6:8" ht="13.5">
      <c r="F35278" s="156" t="s">
        <v>5803</v>
      </c>
      <c r="H35278">
        <v>87310</v>
      </c>
    </row>
    <row r="35279" spans="6:8" ht="13.5">
      <c r="F35279" s="156" t="s">
        <v>5803</v>
      </c>
      <c r="H35279">
        <v>87310</v>
      </c>
    </row>
    <row r="35280" spans="6:8" ht="13.5">
      <c r="F35280" s="156" t="s">
        <v>5804</v>
      </c>
      <c r="H35280">
        <v>87311</v>
      </c>
    </row>
    <row r="35281" spans="6:8" ht="13.5">
      <c r="F35281" s="156" t="s">
        <v>5804</v>
      </c>
      <c r="H35281">
        <v>87311</v>
      </c>
    </row>
    <row r="35282" spans="6:8" ht="13.5">
      <c r="F35282" s="156" t="s">
        <v>5804</v>
      </c>
      <c r="H35282">
        <v>87311</v>
      </c>
    </row>
    <row r="35283" spans="6:8" ht="13.5">
      <c r="F35283" s="156" t="s">
        <v>5804</v>
      </c>
      <c r="H35283">
        <v>87311</v>
      </c>
    </row>
    <row r="35284" spans="6:8" ht="13.5">
      <c r="F35284" s="156" t="s">
        <v>5804</v>
      </c>
      <c r="H35284">
        <v>87311</v>
      </c>
    </row>
    <row r="35285" spans="6:8" ht="13.5">
      <c r="F35285" s="156" t="s">
        <v>5804</v>
      </c>
      <c r="H35285">
        <v>87311</v>
      </c>
    </row>
    <row r="35286" spans="6:8" ht="13.5">
      <c r="F35286" s="156" t="s">
        <v>5804</v>
      </c>
      <c r="H35286">
        <v>87311</v>
      </c>
    </row>
    <row r="35287" spans="6:8" ht="13.5">
      <c r="F35287" s="156" t="s">
        <v>5805</v>
      </c>
      <c r="H35287">
        <v>87313</v>
      </c>
    </row>
    <row r="35288" spans="6:8" ht="13.5">
      <c r="F35288" s="156" t="s">
        <v>5805</v>
      </c>
      <c r="H35288">
        <v>87313</v>
      </c>
    </row>
    <row r="35289" spans="6:8" ht="13.5">
      <c r="F35289" s="156" t="s">
        <v>5805</v>
      </c>
      <c r="H35289">
        <v>87313</v>
      </c>
    </row>
    <row r="35290" spans="6:8" ht="13.5">
      <c r="F35290" s="156" t="s">
        <v>5805</v>
      </c>
      <c r="H35290">
        <v>87313</v>
      </c>
    </row>
    <row r="35291" spans="6:8" ht="13.5">
      <c r="F35291" s="156" t="s">
        <v>5805</v>
      </c>
      <c r="H35291">
        <v>87313</v>
      </c>
    </row>
    <row r="35292" spans="6:8" ht="13.5">
      <c r="F35292" s="156" t="s">
        <v>5805</v>
      </c>
      <c r="H35292">
        <v>87313</v>
      </c>
    </row>
    <row r="35293" spans="6:8" ht="13.5">
      <c r="F35293" s="156" t="s">
        <v>5806</v>
      </c>
      <c r="H35293">
        <v>87314</v>
      </c>
    </row>
    <row r="35294" spans="6:8" ht="13.5">
      <c r="F35294" s="156" t="s">
        <v>5806</v>
      </c>
      <c r="H35294">
        <v>87314</v>
      </c>
    </row>
    <row r="35295" spans="6:8" ht="13.5">
      <c r="F35295" s="156" t="s">
        <v>5806</v>
      </c>
      <c r="H35295">
        <v>87314</v>
      </c>
    </row>
    <row r="35296" spans="6:8" ht="13.5">
      <c r="F35296" s="156" t="s">
        <v>5806</v>
      </c>
      <c r="H35296">
        <v>87314</v>
      </c>
    </row>
    <row r="35297" spans="6:8" ht="13.5">
      <c r="F35297" s="156" t="s">
        <v>5806</v>
      </c>
      <c r="H35297">
        <v>87314</v>
      </c>
    </row>
    <row r="35298" spans="6:8" ht="13.5">
      <c r="F35298" s="156" t="s">
        <v>5806</v>
      </c>
      <c r="H35298">
        <v>87314</v>
      </c>
    </row>
    <row r="35299" spans="6:8" ht="13.5">
      <c r="F35299" s="156" t="s">
        <v>5806</v>
      </c>
      <c r="H35299">
        <v>87314</v>
      </c>
    </row>
    <row r="35300" spans="6:8" ht="13.5">
      <c r="F35300" s="156" t="s">
        <v>5807</v>
      </c>
      <c r="H35300">
        <v>87316</v>
      </c>
    </row>
    <row r="35301" spans="6:8" ht="13.5">
      <c r="F35301" s="156" t="s">
        <v>5807</v>
      </c>
      <c r="H35301">
        <v>87316</v>
      </c>
    </row>
    <row r="35302" spans="6:8" ht="13.5">
      <c r="F35302" s="156" t="s">
        <v>5807</v>
      </c>
      <c r="H35302">
        <v>87316</v>
      </c>
    </row>
    <row r="35303" spans="6:8" ht="13.5">
      <c r="F35303" s="156" t="s">
        <v>5807</v>
      </c>
      <c r="H35303">
        <v>87316</v>
      </c>
    </row>
    <row r="35304" spans="6:8" ht="13.5">
      <c r="F35304" s="156" t="s">
        <v>5807</v>
      </c>
      <c r="H35304">
        <v>87316</v>
      </c>
    </row>
    <row r="35305" spans="6:8" ht="13.5">
      <c r="F35305" s="156" t="s">
        <v>5807</v>
      </c>
      <c r="H35305">
        <v>87316</v>
      </c>
    </row>
    <row r="35306" spans="6:8" ht="13.5">
      <c r="F35306" s="156" t="s">
        <v>5808</v>
      </c>
      <c r="H35306">
        <v>87317</v>
      </c>
    </row>
    <row r="35307" spans="6:8" ht="13.5">
      <c r="F35307" s="156" t="s">
        <v>5808</v>
      </c>
      <c r="H35307">
        <v>87317</v>
      </c>
    </row>
    <row r="35308" spans="6:8" ht="13.5">
      <c r="F35308" s="156" t="s">
        <v>5808</v>
      </c>
      <c r="H35308">
        <v>87317</v>
      </c>
    </row>
    <row r="35309" spans="6:8" ht="13.5">
      <c r="F35309" s="156" t="s">
        <v>5808</v>
      </c>
      <c r="H35309">
        <v>87317</v>
      </c>
    </row>
    <row r="35310" spans="6:8" ht="13.5">
      <c r="F35310" s="156" t="s">
        <v>5808</v>
      </c>
      <c r="H35310">
        <v>87317</v>
      </c>
    </row>
    <row r="35311" spans="6:8" ht="13.5">
      <c r="F35311" s="156" t="s">
        <v>5808</v>
      </c>
      <c r="H35311">
        <v>87317</v>
      </c>
    </row>
    <row r="35312" spans="6:8" ht="13.5">
      <c r="F35312" s="156" t="s">
        <v>5808</v>
      </c>
      <c r="H35312">
        <v>87317</v>
      </c>
    </row>
    <row r="35313" spans="6:8" ht="13.5">
      <c r="F35313" s="156" t="s">
        <v>5809</v>
      </c>
      <c r="H35313">
        <v>87319</v>
      </c>
    </row>
    <row r="35314" spans="6:8" ht="13.5">
      <c r="F35314" s="156" t="s">
        <v>5809</v>
      </c>
      <c r="H35314">
        <v>87319</v>
      </c>
    </row>
    <row r="35315" spans="6:8" ht="13.5">
      <c r="F35315" s="156" t="s">
        <v>5809</v>
      </c>
      <c r="H35315">
        <v>87319</v>
      </c>
    </row>
    <row r="35316" spans="6:8" ht="13.5">
      <c r="F35316" s="156" t="s">
        <v>5809</v>
      </c>
      <c r="H35316">
        <v>87319</v>
      </c>
    </row>
    <row r="35317" spans="6:8" ht="13.5">
      <c r="F35317" s="156" t="s">
        <v>5809</v>
      </c>
      <c r="H35317">
        <v>87319</v>
      </c>
    </row>
    <row r="35318" spans="6:8" ht="13.5">
      <c r="F35318" s="156" t="s">
        <v>5809</v>
      </c>
      <c r="H35318">
        <v>87319</v>
      </c>
    </row>
    <row r="35319" spans="6:8" ht="13.5">
      <c r="F35319" s="156" t="s">
        <v>5809</v>
      </c>
      <c r="H35319">
        <v>87319</v>
      </c>
    </row>
    <row r="35320" spans="6:8" ht="13.5">
      <c r="F35320" s="156" t="s">
        <v>5810</v>
      </c>
      <c r="H35320">
        <v>87320</v>
      </c>
    </row>
    <row r="35321" spans="6:8" ht="13.5">
      <c r="F35321" s="156" t="s">
        <v>5810</v>
      </c>
      <c r="H35321">
        <v>87320</v>
      </c>
    </row>
    <row r="35322" spans="6:8" ht="13.5">
      <c r="F35322" s="156" t="s">
        <v>5810</v>
      </c>
      <c r="H35322">
        <v>87320</v>
      </c>
    </row>
    <row r="35323" spans="6:8" ht="13.5">
      <c r="F35323" s="156" t="s">
        <v>5810</v>
      </c>
      <c r="H35323">
        <v>87320</v>
      </c>
    </row>
    <row r="35324" spans="6:8" ht="13.5">
      <c r="F35324" s="156" t="s">
        <v>5810</v>
      </c>
      <c r="H35324">
        <v>87320</v>
      </c>
    </row>
    <row r="35325" spans="6:8" ht="13.5">
      <c r="F35325" s="156" t="s">
        <v>5810</v>
      </c>
      <c r="H35325">
        <v>87320</v>
      </c>
    </row>
    <row r="35326" spans="6:8" ht="13.5">
      <c r="F35326" s="156" t="s">
        <v>5810</v>
      </c>
      <c r="H35326">
        <v>87320</v>
      </c>
    </row>
    <row r="35327" spans="6:8" ht="13.5">
      <c r="F35327" s="156" t="s">
        <v>5810</v>
      </c>
      <c r="H35327">
        <v>87320</v>
      </c>
    </row>
    <row r="35328" spans="6:8" ht="13.5">
      <c r="F35328" s="156" t="s">
        <v>5811</v>
      </c>
      <c r="H35328">
        <v>87322</v>
      </c>
    </row>
    <row r="35329" spans="6:8" ht="13.5">
      <c r="F35329" s="156" t="s">
        <v>5811</v>
      </c>
      <c r="H35329">
        <v>87322</v>
      </c>
    </row>
    <row r="35330" spans="6:8" ht="13.5">
      <c r="F35330" s="156" t="s">
        <v>5811</v>
      </c>
      <c r="H35330">
        <v>87322</v>
      </c>
    </row>
    <row r="35331" spans="6:8" ht="13.5">
      <c r="F35331" s="156" t="s">
        <v>5811</v>
      </c>
      <c r="H35331">
        <v>87322</v>
      </c>
    </row>
    <row r="35332" spans="6:8" ht="13.5">
      <c r="F35332" s="156" t="s">
        <v>5811</v>
      </c>
      <c r="H35332">
        <v>87322</v>
      </c>
    </row>
    <row r="35333" spans="6:8" ht="13.5">
      <c r="F35333" s="156" t="s">
        <v>5811</v>
      </c>
      <c r="H35333">
        <v>87322</v>
      </c>
    </row>
    <row r="35334" spans="6:8" ht="13.5">
      <c r="F35334" s="156" t="s">
        <v>5811</v>
      </c>
      <c r="H35334">
        <v>87322</v>
      </c>
    </row>
    <row r="35335" spans="6:8" ht="13.5">
      <c r="F35335" s="156" t="s">
        <v>5812</v>
      </c>
      <c r="H35335">
        <v>87323</v>
      </c>
    </row>
    <row r="35336" spans="6:8" ht="13.5">
      <c r="F35336" s="156" t="s">
        <v>5812</v>
      </c>
      <c r="H35336">
        <v>87323</v>
      </c>
    </row>
    <row r="35337" spans="6:8" ht="13.5">
      <c r="F35337" s="156" t="s">
        <v>5812</v>
      </c>
      <c r="H35337">
        <v>87323</v>
      </c>
    </row>
    <row r="35338" spans="6:8" ht="13.5">
      <c r="F35338" s="156" t="s">
        <v>5812</v>
      </c>
      <c r="H35338">
        <v>87323</v>
      </c>
    </row>
    <row r="35339" spans="6:8" ht="13.5">
      <c r="F35339" s="156" t="s">
        <v>5812</v>
      </c>
      <c r="H35339">
        <v>87323</v>
      </c>
    </row>
    <row r="35340" spans="6:8" ht="13.5">
      <c r="F35340" s="156" t="s">
        <v>5812</v>
      </c>
      <c r="H35340">
        <v>87323</v>
      </c>
    </row>
    <row r="35341" spans="6:8" ht="13.5">
      <c r="F35341" s="156" t="s">
        <v>5812</v>
      </c>
      <c r="H35341">
        <v>87323</v>
      </c>
    </row>
    <row r="35342" spans="6:8" ht="13.5">
      <c r="F35342" s="156" t="s">
        <v>5812</v>
      </c>
      <c r="H35342">
        <v>87323</v>
      </c>
    </row>
    <row r="35343" spans="6:8" ht="13.5">
      <c r="F35343" s="156" t="s">
        <v>5813</v>
      </c>
      <c r="H35343">
        <v>87325</v>
      </c>
    </row>
    <row r="35344" spans="6:8" ht="13.5">
      <c r="F35344" s="156" t="s">
        <v>5813</v>
      </c>
      <c r="H35344">
        <v>87325</v>
      </c>
    </row>
    <row r="35345" spans="6:8" ht="13.5">
      <c r="F35345" s="156" t="s">
        <v>5813</v>
      </c>
      <c r="H35345">
        <v>87325</v>
      </c>
    </row>
    <row r="35346" spans="6:8" ht="13.5">
      <c r="F35346" s="156" t="s">
        <v>5813</v>
      </c>
      <c r="H35346">
        <v>87325</v>
      </c>
    </row>
    <row r="35347" spans="6:8" ht="13.5">
      <c r="F35347" s="156" t="s">
        <v>5813</v>
      </c>
      <c r="H35347">
        <v>87325</v>
      </c>
    </row>
    <row r="35348" spans="6:8" ht="13.5">
      <c r="F35348" s="156" t="s">
        <v>5813</v>
      </c>
      <c r="H35348">
        <v>87325</v>
      </c>
    </row>
    <row r="35349" spans="6:8" ht="13.5">
      <c r="F35349" s="156" t="s">
        <v>5813</v>
      </c>
      <c r="H35349">
        <v>87325</v>
      </c>
    </row>
    <row r="35350" spans="6:8" ht="13.5">
      <c r="F35350" s="156" t="s">
        <v>5814</v>
      </c>
      <c r="H35350">
        <v>87326</v>
      </c>
    </row>
    <row r="35351" spans="6:8" ht="13.5">
      <c r="F35351" s="156" t="s">
        <v>5814</v>
      </c>
      <c r="H35351">
        <v>87326</v>
      </c>
    </row>
    <row r="35352" spans="6:8" ht="13.5">
      <c r="F35352" s="156" t="s">
        <v>5814</v>
      </c>
      <c r="H35352">
        <v>87326</v>
      </c>
    </row>
    <row r="35353" spans="6:8" ht="13.5">
      <c r="F35353" s="156" t="s">
        <v>5814</v>
      </c>
      <c r="H35353">
        <v>87326</v>
      </c>
    </row>
    <row r="35354" spans="6:8" ht="13.5">
      <c r="F35354" s="156" t="s">
        <v>5814</v>
      </c>
      <c r="H35354">
        <v>87326</v>
      </c>
    </row>
    <row r="35355" spans="6:8" ht="13.5">
      <c r="F35355" s="156" t="s">
        <v>5814</v>
      </c>
      <c r="H35355">
        <v>87326</v>
      </c>
    </row>
    <row r="35356" spans="6:8" ht="13.5">
      <c r="F35356" s="156" t="s">
        <v>5814</v>
      </c>
      <c r="H35356">
        <v>87326</v>
      </c>
    </row>
    <row r="35357" spans="6:8" ht="13.5">
      <c r="F35357" s="156" t="s">
        <v>5814</v>
      </c>
      <c r="H35357">
        <v>87326</v>
      </c>
    </row>
    <row r="35358" spans="6:8" ht="13.5">
      <c r="F35358" s="156" t="s">
        <v>5815</v>
      </c>
      <c r="H35358">
        <v>87327</v>
      </c>
    </row>
    <row r="35359" spans="6:8" ht="13.5">
      <c r="F35359" s="156" t="s">
        <v>5815</v>
      </c>
      <c r="H35359">
        <v>87327</v>
      </c>
    </row>
    <row r="35360" spans="6:8" ht="13.5">
      <c r="F35360" s="156" t="s">
        <v>5815</v>
      </c>
      <c r="H35360">
        <v>87327</v>
      </c>
    </row>
    <row r="35361" spans="6:8" ht="13.5">
      <c r="F35361" s="156" t="s">
        <v>5815</v>
      </c>
      <c r="H35361">
        <v>87327</v>
      </c>
    </row>
    <row r="35362" spans="6:8" ht="13.5">
      <c r="F35362" s="156" t="s">
        <v>5815</v>
      </c>
      <c r="H35362">
        <v>87327</v>
      </c>
    </row>
    <row r="35363" spans="6:8" ht="13.5">
      <c r="F35363" s="156" t="s">
        <v>5815</v>
      </c>
      <c r="H35363">
        <v>87327</v>
      </c>
    </row>
    <row r="35364" spans="6:8" ht="13.5">
      <c r="F35364" s="156" t="s">
        <v>5815</v>
      </c>
      <c r="H35364">
        <v>87327</v>
      </c>
    </row>
    <row r="35365" spans="6:8" ht="13.5">
      <c r="F35365" s="156" t="s">
        <v>5816</v>
      </c>
      <c r="H35365">
        <v>87328</v>
      </c>
    </row>
    <row r="35366" spans="6:8" ht="13.5">
      <c r="F35366" s="156" t="s">
        <v>5816</v>
      </c>
      <c r="H35366">
        <v>87328</v>
      </c>
    </row>
    <row r="35367" spans="6:8" ht="13.5">
      <c r="F35367" s="156" t="s">
        <v>5816</v>
      </c>
      <c r="H35367">
        <v>87328</v>
      </c>
    </row>
    <row r="35368" spans="6:8" ht="13.5">
      <c r="F35368" s="156" t="s">
        <v>5816</v>
      </c>
      <c r="H35368">
        <v>87328</v>
      </c>
    </row>
    <row r="35369" spans="6:8" ht="13.5">
      <c r="F35369" s="156" t="s">
        <v>5816</v>
      </c>
      <c r="H35369">
        <v>87328</v>
      </c>
    </row>
    <row r="35370" spans="6:8" ht="13.5">
      <c r="F35370" s="156" t="s">
        <v>5816</v>
      </c>
      <c r="H35370">
        <v>87328</v>
      </c>
    </row>
    <row r="35371" spans="6:8" ht="13.5">
      <c r="F35371" s="156" t="s">
        <v>5816</v>
      </c>
      <c r="H35371">
        <v>87328</v>
      </c>
    </row>
    <row r="35372" spans="6:8" ht="13.5">
      <c r="F35372" s="156" t="s">
        <v>5816</v>
      </c>
      <c r="H35372">
        <v>87328</v>
      </c>
    </row>
    <row r="35373" spans="6:8" ht="13.5">
      <c r="F35373" s="156" t="s">
        <v>5817</v>
      </c>
      <c r="H35373">
        <v>87329</v>
      </c>
    </row>
    <row r="35374" spans="6:8" ht="13.5">
      <c r="F35374" s="156" t="s">
        <v>5817</v>
      </c>
      <c r="H35374">
        <v>87329</v>
      </c>
    </row>
    <row r="35375" spans="6:8" ht="13.5">
      <c r="F35375" s="156" t="s">
        <v>5817</v>
      </c>
      <c r="H35375">
        <v>87329</v>
      </c>
    </row>
    <row r="35376" spans="6:8" ht="13.5">
      <c r="F35376" s="156" t="s">
        <v>5817</v>
      </c>
      <c r="H35376">
        <v>87329</v>
      </c>
    </row>
    <row r="35377" spans="6:8" ht="13.5">
      <c r="F35377" s="156" t="s">
        <v>5817</v>
      </c>
      <c r="H35377">
        <v>87329</v>
      </c>
    </row>
    <row r="35378" spans="6:8" ht="13.5">
      <c r="F35378" s="156" t="s">
        <v>5817</v>
      </c>
      <c r="H35378">
        <v>87329</v>
      </c>
    </row>
    <row r="35379" spans="6:8" ht="13.5">
      <c r="F35379" s="156" t="s">
        <v>5817</v>
      </c>
      <c r="H35379">
        <v>87329</v>
      </c>
    </row>
    <row r="35380" spans="6:8" ht="13.5">
      <c r="F35380" s="156" t="s">
        <v>5818</v>
      </c>
      <c r="H35380">
        <v>87330</v>
      </c>
    </row>
    <row r="35381" spans="6:8" ht="13.5">
      <c r="F35381" s="156" t="s">
        <v>5818</v>
      </c>
      <c r="H35381">
        <v>87330</v>
      </c>
    </row>
    <row r="35382" spans="6:8" ht="13.5">
      <c r="F35382" s="156" t="s">
        <v>5818</v>
      </c>
      <c r="H35382">
        <v>87330</v>
      </c>
    </row>
    <row r="35383" spans="6:8" ht="13.5">
      <c r="F35383" s="156" t="s">
        <v>5818</v>
      </c>
      <c r="H35383">
        <v>87330</v>
      </c>
    </row>
    <row r="35384" spans="6:8" ht="13.5">
      <c r="F35384" s="156" t="s">
        <v>5818</v>
      </c>
      <c r="H35384">
        <v>87330</v>
      </c>
    </row>
    <row r="35385" spans="6:8" ht="13.5">
      <c r="F35385" s="156" t="s">
        <v>5818</v>
      </c>
      <c r="H35385">
        <v>87330</v>
      </c>
    </row>
    <row r="35386" spans="6:8" ht="13.5">
      <c r="F35386" s="156" t="s">
        <v>5818</v>
      </c>
      <c r="H35386">
        <v>87330</v>
      </c>
    </row>
    <row r="35387" spans="6:8" ht="13.5">
      <c r="F35387" s="156" t="s">
        <v>5818</v>
      </c>
      <c r="H35387">
        <v>87330</v>
      </c>
    </row>
    <row r="35388" spans="6:8" ht="13.5">
      <c r="F35388" s="156" t="s">
        <v>5819</v>
      </c>
      <c r="H35388">
        <v>87331</v>
      </c>
    </row>
    <row r="35389" spans="6:8" ht="13.5">
      <c r="F35389" s="156" t="s">
        <v>5819</v>
      </c>
      <c r="H35389">
        <v>87331</v>
      </c>
    </row>
    <row r="35390" spans="6:8" ht="13.5">
      <c r="F35390" s="156" t="s">
        <v>5819</v>
      </c>
      <c r="H35390">
        <v>87331</v>
      </c>
    </row>
    <row r="35391" spans="6:8" ht="13.5">
      <c r="F35391" s="156" t="s">
        <v>5819</v>
      </c>
      <c r="H35391">
        <v>87331</v>
      </c>
    </row>
    <row r="35392" spans="6:8" ht="13.5">
      <c r="F35392" s="156" t="s">
        <v>5819</v>
      </c>
      <c r="H35392">
        <v>87331</v>
      </c>
    </row>
    <row r="35393" spans="6:8" ht="13.5">
      <c r="F35393" s="156" t="s">
        <v>5819</v>
      </c>
      <c r="H35393">
        <v>87331</v>
      </c>
    </row>
    <row r="35394" spans="6:8" ht="13.5">
      <c r="F35394" s="156" t="s">
        <v>5819</v>
      </c>
      <c r="H35394">
        <v>87331</v>
      </c>
    </row>
    <row r="35395" spans="6:8" ht="13.5">
      <c r="F35395" s="156" t="s">
        <v>5820</v>
      </c>
      <c r="H35395">
        <v>87332</v>
      </c>
    </row>
    <row r="35396" spans="6:8" ht="13.5">
      <c r="F35396" s="156" t="s">
        <v>5820</v>
      </c>
      <c r="H35396">
        <v>87332</v>
      </c>
    </row>
    <row r="35397" spans="6:8" ht="13.5">
      <c r="F35397" s="156" t="s">
        <v>5820</v>
      </c>
      <c r="H35397">
        <v>87332</v>
      </c>
    </row>
    <row r="35398" spans="6:8" ht="13.5">
      <c r="F35398" s="156" t="s">
        <v>5820</v>
      </c>
      <c r="H35398">
        <v>87332</v>
      </c>
    </row>
    <row r="35399" spans="6:8" ht="13.5">
      <c r="F35399" s="156" t="s">
        <v>5820</v>
      </c>
      <c r="H35399">
        <v>87332</v>
      </c>
    </row>
    <row r="35400" spans="6:8" ht="13.5">
      <c r="F35400" s="156" t="s">
        <v>5820</v>
      </c>
      <c r="H35400">
        <v>87332</v>
      </c>
    </row>
    <row r="35401" spans="6:8" ht="13.5">
      <c r="F35401" s="156" t="s">
        <v>5820</v>
      </c>
      <c r="H35401">
        <v>87332</v>
      </c>
    </row>
    <row r="35402" spans="6:8" ht="13.5">
      <c r="F35402" s="156" t="s">
        <v>5820</v>
      </c>
      <c r="H35402">
        <v>87332</v>
      </c>
    </row>
    <row r="35403" spans="6:8" ht="13.5">
      <c r="F35403" s="156" t="s">
        <v>5821</v>
      </c>
      <c r="H35403">
        <v>87333</v>
      </c>
    </row>
    <row r="35404" spans="6:8" ht="13.5">
      <c r="F35404" s="156" t="s">
        <v>5821</v>
      </c>
      <c r="H35404">
        <v>87333</v>
      </c>
    </row>
    <row r="35405" spans="6:8" ht="13.5">
      <c r="F35405" s="156" t="s">
        <v>5821</v>
      </c>
      <c r="H35405">
        <v>87333</v>
      </c>
    </row>
    <row r="35406" spans="6:8" ht="13.5">
      <c r="F35406" s="156" t="s">
        <v>5821</v>
      </c>
      <c r="H35406">
        <v>87333</v>
      </c>
    </row>
    <row r="35407" spans="6:8" ht="13.5">
      <c r="F35407" s="156" t="s">
        <v>5821</v>
      </c>
      <c r="H35407">
        <v>87333</v>
      </c>
    </row>
    <row r="35408" spans="6:8" ht="13.5">
      <c r="F35408" s="156" t="s">
        <v>5821</v>
      </c>
      <c r="H35408">
        <v>87333</v>
      </c>
    </row>
    <row r="35409" spans="6:8" ht="13.5">
      <c r="F35409" s="156" t="s">
        <v>5821</v>
      </c>
      <c r="H35409">
        <v>87333</v>
      </c>
    </row>
    <row r="35410" spans="6:8" ht="13.5">
      <c r="F35410" s="156" t="s">
        <v>5822</v>
      </c>
      <c r="H35410">
        <v>87334</v>
      </c>
    </row>
    <row r="35411" spans="6:8" ht="13.5">
      <c r="F35411" s="156" t="s">
        <v>5822</v>
      </c>
      <c r="H35411">
        <v>87334</v>
      </c>
    </row>
    <row r="35412" spans="6:8" ht="13.5">
      <c r="F35412" s="156" t="s">
        <v>5822</v>
      </c>
      <c r="H35412">
        <v>87334</v>
      </c>
    </row>
    <row r="35413" spans="6:8" ht="13.5">
      <c r="F35413" s="156" t="s">
        <v>5822</v>
      </c>
      <c r="H35413">
        <v>87334</v>
      </c>
    </row>
    <row r="35414" spans="6:8" ht="13.5">
      <c r="F35414" s="156" t="s">
        <v>5822</v>
      </c>
      <c r="H35414">
        <v>87334</v>
      </c>
    </row>
    <row r="35415" spans="6:8" ht="13.5">
      <c r="F35415" s="156" t="s">
        <v>5822</v>
      </c>
      <c r="H35415">
        <v>87334</v>
      </c>
    </row>
    <row r="35416" spans="6:8" ht="13.5">
      <c r="F35416" s="156" t="s">
        <v>5822</v>
      </c>
      <c r="H35416">
        <v>87334</v>
      </c>
    </row>
    <row r="35417" spans="6:8" ht="13.5">
      <c r="F35417" s="156" t="s">
        <v>5822</v>
      </c>
      <c r="H35417">
        <v>87334</v>
      </c>
    </row>
    <row r="35418" spans="6:8" ht="13.5">
      <c r="F35418" s="156" t="s">
        <v>5823</v>
      </c>
      <c r="H35418">
        <v>87335</v>
      </c>
    </row>
    <row r="35419" spans="6:8" ht="13.5">
      <c r="F35419" s="156" t="s">
        <v>5823</v>
      </c>
      <c r="H35419">
        <v>87335</v>
      </c>
    </row>
    <row r="35420" spans="6:8" ht="13.5">
      <c r="F35420" s="156" t="s">
        <v>5823</v>
      </c>
      <c r="H35420">
        <v>87335</v>
      </c>
    </row>
    <row r="35421" spans="6:8" ht="13.5">
      <c r="F35421" s="156" t="s">
        <v>5823</v>
      </c>
      <c r="H35421">
        <v>87335</v>
      </c>
    </row>
    <row r="35422" spans="6:8" ht="13.5">
      <c r="F35422" s="156" t="s">
        <v>5823</v>
      </c>
      <c r="H35422">
        <v>87335</v>
      </c>
    </row>
    <row r="35423" spans="6:8" ht="13.5">
      <c r="F35423" s="156" t="s">
        <v>5823</v>
      </c>
      <c r="H35423">
        <v>87335</v>
      </c>
    </row>
    <row r="35424" spans="6:8" ht="13.5">
      <c r="F35424" s="156" t="s">
        <v>5823</v>
      </c>
      <c r="H35424">
        <v>87335</v>
      </c>
    </row>
    <row r="35425" spans="6:8" ht="13.5">
      <c r="F35425" s="156" t="s">
        <v>5824</v>
      </c>
      <c r="H35425">
        <v>87336</v>
      </c>
    </row>
    <row r="35426" spans="6:8" ht="13.5">
      <c r="F35426" s="156" t="s">
        <v>5824</v>
      </c>
      <c r="H35426">
        <v>87336</v>
      </c>
    </row>
    <row r="35427" spans="6:8" ht="13.5">
      <c r="F35427" s="156" t="s">
        <v>5824</v>
      </c>
      <c r="H35427">
        <v>87336</v>
      </c>
    </row>
    <row r="35428" spans="6:8" ht="13.5">
      <c r="F35428" s="156" t="s">
        <v>5824</v>
      </c>
      <c r="H35428">
        <v>87336</v>
      </c>
    </row>
    <row r="35429" spans="6:8" ht="13.5">
      <c r="F35429" s="156" t="s">
        <v>5824</v>
      </c>
      <c r="H35429">
        <v>87336</v>
      </c>
    </row>
    <row r="35430" spans="6:8" ht="13.5">
      <c r="F35430" s="156" t="s">
        <v>5824</v>
      </c>
      <c r="H35430">
        <v>87336</v>
      </c>
    </row>
    <row r="35431" spans="6:8" ht="13.5">
      <c r="F35431" s="156" t="s">
        <v>5824</v>
      </c>
      <c r="H35431">
        <v>87336</v>
      </c>
    </row>
    <row r="35432" spans="6:8" ht="13.5">
      <c r="F35432" s="156" t="s">
        <v>5824</v>
      </c>
      <c r="H35432">
        <v>87336</v>
      </c>
    </row>
    <row r="35433" spans="6:8" ht="13.5">
      <c r="F35433" s="156" t="s">
        <v>5825</v>
      </c>
      <c r="H35433">
        <v>87337</v>
      </c>
    </row>
    <row r="35434" spans="6:8" ht="13.5">
      <c r="F35434" s="156" t="s">
        <v>5825</v>
      </c>
      <c r="H35434">
        <v>87337</v>
      </c>
    </row>
    <row r="35435" spans="6:8" ht="13.5">
      <c r="F35435" s="156" t="s">
        <v>5825</v>
      </c>
      <c r="H35435">
        <v>87337</v>
      </c>
    </row>
    <row r="35436" spans="6:8" ht="13.5">
      <c r="F35436" s="156" t="s">
        <v>5825</v>
      </c>
      <c r="H35436">
        <v>87337</v>
      </c>
    </row>
    <row r="35437" spans="6:8" ht="13.5">
      <c r="F35437" s="156" t="s">
        <v>5825</v>
      </c>
      <c r="H35437">
        <v>87337</v>
      </c>
    </row>
    <row r="35438" spans="6:8" ht="13.5">
      <c r="F35438" s="156" t="s">
        <v>5825</v>
      </c>
      <c r="H35438">
        <v>87337</v>
      </c>
    </row>
    <row r="35439" spans="6:8" ht="13.5">
      <c r="F35439" s="156" t="s">
        <v>5825</v>
      </c>
      <c r="H35439">
        <v>87337</v>
      </c>
    </row>
    <row r="35440" spans="6:8" ht="13.5">
      <c r="F35440" s="156" t="s">
        <v>5826</v>
      </c>
      <c r="H35440">
        <v>87338</v>
      </c>
    </row>
    <row r="35441" spans="6:8" ht="13.5">
      <c r="F35441" s="156" t="s">
        <v>5826</v>
      </c>
      <c r="H35441">
        <v>87338</v>
      </c>
    </row>
    <row r="35442" spans="6:8" ht="13.5">
      <c r="F35442" s="156" t="s">
        <v>5826</v>
      </c>
      <c r="H35442">
        <v>87338</v>
      </c>
    </row>
    <row r="35443" spans="6:8" ht="13.5">
      <c r="F35443" s="156" t="s">
        <v>5826</v>
      </c>
      <c r="H35443">
        <v>87338</v>
      </c>
    </row>
    <row r="35444" spans="6:8" ht="13.5">
      <c r="F35444" s="156" t="s">
        <v>5826</v>
      </c>
      <c r="H35444">
        <v>87338</v>
      </c>
    </row>
    <row r="35445" spans="6:8" ht="13.5">
      <c r="F35445" s="156" t="s">
        <v>5826</v>
      </c>
      <c r="H35445">
        <v>87338</v>
      </c>
    </row>
    <row r="35446" spans="6:8" ht="13.5">
      <c r="F35446" s="156" t="s">
        <v>5826</v>
      </c>
      <c r="H35446">
        <v>87338</v>
      </c>
    </row>
    <row r="35447" spans="6:8" ht="13.5">
      <c r="F35447" s="156" t="s">
        <v>5826</v>
      </c>
      <c r="H35447">
        <v>87338</v>
      </c>
    </row>
    <row r="35448" spans="6:8" ht="13.5">
      <c r="F35448" s="156" t="s">
        <v>5827</v>
      </c>
      <c r="H35448">
        <v>87339</v>
      </c>
    </row>
    <row r="35449" spans="6:8" ht="13.5">
      <c r="F35449" s="156" t="s">
        <v>5827</v>
      </c>
      <c r="H35449">
        <v>87339</v>
      </c>
    </row>
    <row r="35450" spans="6:8" ht="13.5">
      <c r="F35450" s="156" t="s">
        <v>5827</v>
      </c>
      <c r="H35450">
        <v>87339</v>
      </c>
    </row>
    <row r="35451" spans="6:8" ht="13.5">
      <c r="F35451" s="156" t="s">
        <v>5827</v>
      </c>
      <c r="H35451">
        <v>87339</v>
      </c>
    </row>
    <row r="35452" spans="6:8" ht="13.5">
      <c r="F35452" s="156" t="s">
        <v>5827</v>
      </c>
      <c r="H35452">
        <v>87339</v>
      </c>
    </row>
    <row r="35453" spans="6:8" ht="13.5">
      <c r="F35453" s="156" t="s">
        <v>5827</v>
      </c>
      <c r="H35453">
        <v>87339</v>
      </c>
    </row>
    <row r="35454" spans="6:8" ht="13.5">
      <c r="F35454" s="156" t="s">
        <v>5828</v>
      </c>
      <c r="H35454">
        <v>87340</v>
      </c>
    </row>
    <row r="35455" spans="6:8" ht="13.5">
      <c r="F35455" s="156" t="s">
        <v>5828</v>
      </c>
      <c r="H35455">
        <v>87340</v>
      </c>
    </row>
    <row r="35456" spans="6:8" ht="13.5">
      <c r="F35456" s="156" t="s">
        <v>5828</v>
      </c>
      <c r="H35456">
        <v>87340</v>
      </c>
    </row>
    <row r="35457" spans="6:8" ht="13.5">
      <c r="F35457" s="156" t="s">
        <v>5828</v>
      </c>
      <c r="H35457">
        <v>87340</v>
      </c>
    </row>
    <row r="35458" spans="6:8" ht="13.5">
      <c r="F35458" s="156" t="s">
        <v>5828</v>
      </c>
      <c r="H35458">
        <v>87340</v>
      </c>
    </row>
    <row r="35459" spans="6:8" ht="13.5">
      <c r="F35459" s="156" t="s">
        <v>5828</v>
      </c>
      <c r="H35459">
        <v>87340</v>
      </c>
    </row>
    <row r="35460" spans="6:8" ht="13.5">
      <c r="F35460" s="156" t="s">
        <v>5829</v>
      </c>
      <c r="H35460">
        <v>87341</v>
      </c>
    </row>
    <row r="35461" spans="6:8" ht="13.5">
      <c r="F35461" s="156" t="s">
        <v>5829</v>
      </c>
      <c r="H35461">
        <v>87341</v>
      </c>
    </row>
    <row r="35462" spans="6:8" ht="13.5">
      <c r="F35462" s="156" t="s">
        <v>5829</v>
      </c>
      <c r="H35462">
        <v>87341</v>
      </c>
    </row>
    <row r="35463" spans="6:8" ht="13.5">
      <c r="F35463" s="156" t="s">
        <v>5829</v>
      </c>
      <c r="H35463">
        <v>87341</v>
      </c>
    </row>
    <row r="35464" spans="6:8" ht="13.5">
      <c r="F35464" s="156" t="s">
        <v>5829</v>
      </c>
      <c r="H35464">
        <v>87341</v>
      </c>
    </row>
    <row r="35465" spans="6:8" ht="13.5">
      <c r="F35465" s="156" t="s">
        <v>5829</v>
      </c>
      <c r="H35465">
        <v>87341</v>
      </c>
    </row>
    <row r="35466" spans="6:8" ht="13.5">
      <c r="F35466" s="156" t="s">
        <v>5829</v>
      </c>
      <c r="H35466">
        <v>87341</v>
      </c>
    </row>
    <row r="35467" spans="6:8" ht="13.5">
      <c r="F35467" s="156" t="s">
        <v>5830</v>
      </c>
      <c r="H35467">
        <v>87342</v>
      </c>
    </row>
    <row r="35468" spans="6:8" ht="13.5">
      <c r="F35468" s="156" t="s">
        <v>5830</v>
      </c>
      <c r="H35468">
        <v>87342</v>
      </c>
    </row>
    <row r="35469" spans="6:8" ht="13.5">
      <c r="F35469" s="156" t="s">
        <v>5830</v>
      </c>
      <c r="H35469">
        <v>87342</v>
      </c>
    </row>
    <row r="35470" spans="6:8" ht="13.5">
      <c r="F35470" s="156" t="s">
        <v>5830</v>
      </c>
      <c r="H35470">
        <v>87342</v>
      </c>
    </row>
    <row r="35471" spans="6:8" ht="13.5">
      <c r="F35471" s="156" t="s">
        <v>5830</v>
      </c>
      <c r="H35471">
        <v>87342</v>
      </c>
    </row>
    <row r="35472" spans="6:8" ht="13.5">
      <c r="F35472" s="156" t="s">
        <v>5830</v>
      </c>
      <c r="H35472">
        <v>87342</v>
      </c>
    </row>
    <row r="35473" spans="6:8" ht="13.5">
      <c r="F35473" s="156" t="s">
        <v>5831</v>
      </c>
      <c r="H35473">
        <v>87343</v>
      </c>
    </row>
    <row r="35474" spans="6:8" ht="13.5">
      <c r="F35474" s="156" t="s">
        <v>5831</v>
      </c>
      <c r="H35474">
        <v>87343</v>
      </c>
    </row>
    <row r="35475" spans="6:8" ht="13.5">
      <c r="F35475" s="156" t="s">
        <v>5831</v>
      </c>
      <c r="H35475">
        <v>87343</v>
      </c>
    </row>
    <row r="35476" spans="6:8" ht="13.5">
      <c r="F35476" s="156" t="s">
        <v>5831</v>
      </c>
      <c r="H35476">
        <v>87343</v>
      </c>
    </row>
    <row r="35477" spans="6:8" ht="13.5">
      <c r="F35477" s="156" t="s">
        <v>5831</v>
      </c>
      <c r="H35477">
        <v>87343</v>
      </c>
    </row>
    <row r="35478" spans="6:8" ht="13.5">
      <c r="F35478" s="156" t="s">
        <v>5831</v>
      </c>
      <c r="H35478">
        <v>87343</v>
      </c>
    </row>
    <row r="35479" spans="6:8" ht="13.5">
      <c r="F35479" s="156" t="s">
        <v>5832</v>
      </c>
      <c r="H35479">
        <v>87344</v>
      </c>
    </row>
    <row r="35480" spans="6:8" ht="13.5">
      <c r="F35480" s="156" t="s">
        <v>5832</v>
      </c>
      <c r="H35480">
        <v>87344</v>
      </c>
    </row>
    <row r="35481" spans="6:8" ht="13.5">
      <c r="F35481" s="156" t="s">
        <v>5832</v>
      </c>
      <c r="H35481">
        <v>87344</v>
      </c>
    </row>
    <row r="35482" spans="6:8" ht="13.5">
      <c r="F35482" s="156" t="s">
        <v>5832</v>
      </c>
      <c r="H35482">
        <v>87344</v>
      </c>
    </row>
    <row r="35483" spans="6:8" ht="13.5">
      <c r="F35483" s="156" t="s">
        <v>5832</v>
      </c>
      <c r="H35483">
        <v>87344</v>
      </c>
    </row>
    <row r="35484" spans="6:8" ht="13.5">
      <c r="F35484" s="156" t="s">
        <v>5832</v>
      </c>
      <c r="H35484">
        <v>87344</v>
      </c>
    </row>
    <row r="35485" spans="6:8" ht="13.5">
      <c r="F35485" s="156" t="s">
        <v>5832</v>
      </c>
      <c r="H35485">
        <v>87344</v>
      </c>
    </row>
    <row r="35486" spans="6:8" ht="13.5">
      <c r="F35486" s="156" t="s">
        <v>5833</v>
      </c>
      <c r="H35486">
        <v>87345</v>
      </c>
    </row>
    <row r="35487" spans="6:8" ht="13.5">
      <c r="F35487" s="156" t="s">
        <v>5833</v>
      </c>
      <c r="H35487">
        <v>87345</v>
      </c>
    </row>
    <row r="35488" spans="6:8" ht="13.5">
      <c r="F35488" s="156" t="s">
        <v>5833</v>
      </c>
      <c r="H35488">
        <v>87345</v>
      </c>
    </row>
    <row r="35489" spans="6:8" ht="13.5">
      <c r="F35489" s="156" t="s">
        <v>5833</v>
      </c>
      <c r="H35489">
        <v>87345</v>
      </c>
    </row>
    <row r="35490" spans="6:8" ht="13.5">
      <c r="F35490" s="156" t="s">
        <v>5833</v>
      </c>
      <c r="H35490">
        <v>87345</v>
      </c>
    </row>
    <row r="35491" spans="6:8" ht="13.5">
      <c r="F35491" s="156" t="s">
        <v>5833</v>
      </c>
      <c r="H35491">
        <v>87345</v>
      </c>
    </row>
    <row r="35492" spans="6:8" ht="13.5">
      <c r="F35492" s="156" t="s">
        <v>5834</v>
      </c>
      <c r="H35492">
        <v>87346</v>
      </c>
    </row>
    <row r="35493" spans="6:8" ht="13.5">
      <c r="F35493" s="156" t="s">
        <v>5834</v>
      </c>
      <c r="H35493">
        <v>87346</v>
      </c>
    </row>
    <row r="35494" spans="6:8" ht="13.5">
      <c r="F35494" s="156" t="s">
        <v>5834</v>
      </c>
      <c r="H35494">
        <v>87346</v>
      </c>
    </row>
    <row r="35495" spans="6:8" ht="13.5">
      <c r="F35495" s="156" t="s">
        <v>5834</v>
      </c>
      <c r="H35495">
        <v>87346</v>
      </c>
    </row>
    <row r="35496" spans="6:8" ht="13.5">
      <c r="F35496" s="156" t="s">
        <v>5834</v>
      </c>
      <c r="H35496">
        <v>87346</v>
      </c>
    </row>
    <row r="35497" spans="6:8" ht="13.5">
      <c r="F35497" s="156" t="s">
        <v>5834</v>
      </c>
      <c r="H35497">
        <v>87346</v>
      </c>
    </row>
    <row r="35498" spans="6:8" ht="13.5">
      <c r="F35498" s="156" t="s">
        <v>5835</v>
      </c>
      <c r="H35498">
        <v>87347</v>
      </c>
    </row>
    <row r="35499" spans="6:8" ht="13.5">
      <c r="F35499" s="156" t="s">
        <v>5835</v>
      </c>
      <c r="H35499">
        <v>87347</v>
      </c>
    </row>
    <row r="35500" spans="6:8" ht="13.5">
      <c r="F35500" s="156" t="s">
        <v>5835</v>
      </c>
      <c r="H35500">
        <v>87347</v>
      </c>
    </row>
    <row r="35501" spans="6:8" ht="13.5">
      <c r="F35501" s="156" t="s">
        <v>5835</v>
      </c>
      <c r="H35501">
        <v>87347</v>
      </c>
    </row>
    <row r="35502" spans="6:8" ht="13.5">
      <c r="F35502" s="156" t="s">
        <v>5835</v>
      </c>
      <c r="H35502">
        <v>87347</v>
      </c>
    </row>
    <row r="35503" spans="6:8" ht="13.5">
      <c r="F35503" s="156" t="s">
        <v>5835</v>
      </c>
      <c r="H35503">
        <v>87347</v>
      </c>
    </row>
    <row r="35504" spans="6:8" ht="13.5">
      <c r="F35504" s="156" t="s">
        <v>5835</v>
      </c>
      <c r="H35504">
        <v>87347</v>
      </c>
    </row>
    <row r="35505" spans="6:8" ht="13.5">
      <c r="F35505" s="156" t="s">
        <v>5836</v>
      </c>
      <c r="H35505">
        <v>87348</v>
      </c>
    </row>
    <row r="35506" spans="6:8" ht="13.5">
      <c r="F35506" s="156" t="s">
        <v>5836</v>
      </c>
      <c r="H35506">
        <v>87348</v>
      </c>
    </row>
    <row r="35507" spans="6:8" ht="13.5">
      <c r="F35507" s="156" t="s">
        <v>5836</v>
      </c>
      <c r="H35507">
        <v>87348</v>
      </c>
    </row>
    <row r="35508" spans="6:8" ht="13.5">
      <c r="F35508" s="156" t="s">
        <v>5836</v>
      </c>
      <c r="H35508">
        <v>87348</v>
      </c>
    </row>
    <row r="35509" spans="6:8" ht="13.5">
      <c r="F35509" s="156" t="s">
        <v>5836</v>
      </c>
      <c r="H35509">
        <v>87348</v>
      </c>
    </row>
    <row r="35510" spans="6:8" ht="13.5">
      <c r="F35510" s="156" t="s">
        <v>5836</v>
      </c>
      <c r="H35510">
        <v>87348</v>
      </c>
    </row>
    <row r="35511" spans="6:8" ht="13.5">
      <c r="F35511" s="156" t="s">
        <v>5837</v>
      </c>
      <c r="H35511">
        <v>87349</v>
      </c>
    </row>
    <row r="35512" spans="6:8" ht="13.5">
      <c r="F35512" s="156" t="s">
        <v>5837</v>
      </c>
      <c r="H35512">
        <v>87349</v>
      </c>
    </row>
    <row r="35513" spans="6:8" ht="13.5">
      <c r="F35513" s="156" t="s">
        <v>5837</v>
      </c>
      <c r="H35513">
        <v>87349</v>
      </c>
    </row>
    <row r="35514" spans="6:8" ht="13.5">
      <c r="F35514" s="156" t="s">
        <v>5837</v>
      </c>
      <c r="H35514">
        <v>87349</v>
      </c>
    </row>
    <row r="35515" spans="6:8" ht="13.5">
      <c r="F35515" s="156" t="s">
        <v>5837</v>
      </c>
      <c r="H35515">
        <v>87349</v>
      </c>
    </row>
    <row r="35516" spans="6:8" ht="13.5">
      <c r="F35516" s="156" t="s">
        <v>5837</v>
      </c>
      <c r="H35516">
        <v>87349</v>
      </c>
    </row>
    <row r="35517" spans="6:8" ht="13.5">
      <c r="F35517" s="156" t="s">
        <v>5837</v>
      </c>
      <c r="H35517">
        <v>87349</v>
      </c>
    </row>
    <row r="35518" spans="6:8" ht="13.5">
      <c r="F35518" s="156" t="s">
        <v>5838</v>
      </c>
      <c r="H35518">
        <v>87350</v>
      </c>
    </row>
    <row r="35519" spans="6:8" ht="13.5">
      <c r="F35519" s="156" t="s">
        <v>5838</v>
      </c>
      <c r="H35519">
        <v>87350</v>
      </c>
    </row>
    <row r="35520" spans="6:8" ht="13.5">
      <c r="F35520" s="156" t="s">
        <v>5838</v>
      </c>
      <c r="H35520">
        <v>87350</v>
      </c>
    </row>
    <row r="35521" spans="6:8" ht="13.5">
      <c r="F35521" s="156" t="s">
        <v>5838</v>
      </c>
      <c r="H35521">
        <v>87350</v>
      </c>
    </row>
    <row r="35522" spans="6:8" ht="13.5">
      <c r="F35522" s="156" t="s">
        <v>5838</v>
      </c>
      <c r="H35522">
        <v>87350</v>
      </c>
    </row>
    <row r="35523" spans="6:8" ht="13.5">
      <c r="F35523" s="156" t="s">
        <v>5838</v>
      </c>
      <c r="H35523">
        <v>87350</v>
      </c>
    </row>
    <row r="35524" spans="6:8" ht="13.5">
      <c r="F35524" s="156" t="s">
        <v>5839</v>
      </c>
      <c r="H35524">
        <v>87351</v>
      </c>
    </row>
    <row r="35525" spans="6:8" ht="13.5">
      <c r="F35525" s="156" t="s">
        <v>5839</v>
      </c>
      <c r="H35525">
        <v>87351</v>
      </c>
    </row>
    <row r="35526" spans="6:8" ht="13.5">
      <c r="F35526" s="156" t="s">
        <v>5839</v>
      </c>
      <c r="H35526">
        <v>87351</v>
      </c>
    </row>
    <row r="35527" spans="6:8" ht="13.5">
      <c r="F35527" s="156" t="s">
        <v>5839</v>
      </c>
      <c r="H35527">
        <v>87351</v>
      </c>
    </row>
    <row r="35528" spans="6:8" ht="13.5">
      <c r="F35528" s="156" t="s">
        <v>5839</v>
      </c>
      <c r="H35528">
        <v>87351</v>
      </c>
    </row>
    <row r="35529" spans="6:8" ht="13.5">
      <c r="F35529" s="156" t="s">
        <v>5839</v>
      </c>
      <c r="H35529">
        <v>87351</v>
      </c>
    </row>
    <row r="35530" spans="6:8" ht="13.5">
      <c r="F35530" s="156" t="s">
        <v>5839</v>
      </c>
      <c r="H35530">
        <v>87351</v>
      </c>
    </row>
    <row r="35531" spans="6:8" ht="13.5">
      <c r="F35531" s="156" t="s">
        <v>5840</v>
      </c>
      <c r="H35531">
        <v>87352</v>
      </c>
    </row>
    <row r="35532" spans="6:8" ht="13.5">
      <c r="F35532" s="156" t="s">
        <v>5840</v>
      </c>
      <c r="H35532">
        <v>87352</v>
      </c>
    </row>
    <row r="35533" spans="6:8" ht="13.5">
      <c r="F35533" s="156" t="s">
        <v>5840</v>
      </c>
      <c r="H35533">
        <v>87352</v>
      </c>
    </row>
    <row r="35534" spans="6:8" ht="13.5">
      <c r="F35534" s="156" t="s">
        <v>5840</v>
      </c>
      <c r="H35534">
        <v>87352</v>
      </c>
    </row>
    <row r="35535" spans="6:8" ht="13.5">
      <c r="F35535" s="156" t="s">
        <v>5840</v>
      </c>
      <c r="H35535">
        <v>87352</v>
      </c>
    </row>
    <row r="35536" spans="6:8" ht="13.5">
      <c r="F35536" s="156" t="s">
        <v>5840</v>
      </c>
      <c r="H35536">
        <v>87352</v>
      </c>
    </row>
    <row r="35537" spans="6:8" ht="13.5">
      <c r="F35537" s="156" t="s">
        <v>5841</v>
      </c>
      <c r="H35537">
        <v>87353</v>
      </c>
    </row>
    <row r="35538" spans="6:8" ht="13.5">
      <c r="F35538" s="156" t="s">
        <v>5841</v>
      </c>
      <c r="H35538">
        <v>87353</v>
      </c>
    </row>
    <row r="35539" spans="6:8" ht="13.5">
      <c r="F35539" s="156" t="s">
        <v>5841</v>
      </c>
      <c r="H35539">
        <v>87353</v>
      </c>
    </row>
    <row r="35540" spans="6:8" ht="13.5">
      <c r="F35540" s="156" t="s">
        <v>5841</v>
      </c>
      <c r="H35540">
        <v>87353</v>
      </c>
    </row>
    <row r="35541" spans="6:8" ht="13.5">
      <c r="F35541" s="156" t="s">
        <v>5841</v>
      </c>
      <c r="H35541">
        <v>87353</v>
      </c>
    </row>
    <row r="35542" spans="6:8" ht="13.5">
      <c r="F35542" s="156" t="s">
        <v>5841</v>
      </c>
      <c r="H35542">
        <v>87353</v>
      </c>
    </row>
    <row r="35543" spans="6:8" ht="13.5">
      <c r="F35543" s="156" t="s">
        <v>5842</v>
      </c>
      <c r="H35543">
        <v>87354</v>
      </c>
    </row>
    <row r="35544" spans="6:8" ht="13.5">
      <c r="F35544" s="156" t="s">
        <v>5842</v>
      </c>
      <c r="H35544">
        <v>87354</v>
      </c>
    </row>
    <row r="35545" spans="6:8" ht="13.5">
      <c r="F35545" s="156" t="s">
        <v>5842</v>
      </c>
      <c r="H35545">
        <v>87354</v>
      </c>
    </row>
    <row r="35546" spans="6:8" ht="13.5">
      <c r="F35546" s="156" t="s">
        <v>5842</v>
      </c>
      <c r="H35546">
        <v>87354</v>
      </c>
    </row>
    <row r="35547" spans="6:8" ht="13.5">
      <c r="F35547" s="156" t="s">
        <v>5842</v>
      </c>
      <c r="H35547">
        <v>87354</v>
      </c>
    </row>
    <row r="35548" spans="6:8" ht="13.5">
      <c r="F35548" s="156" t="s">
        <v>5842</v>
      </c>
      <c r="H35548">
        <v>87354</v>
      </c>
    </row>
    <row r="35549" spans="6:8" ht="13.5">
      <c r="F35549" s="156" t="s">
        <v>5842</v>
      </c>
      <c r="H35549">
        <v>87354</v>
      </c>
    </row>
    <row r="35550" spans="6:8" ht="13.5">
      <c r="F35550" s="156" t="s">
        <v>5843</v>
      </c>
      <c r="H35550">
        <v>87355</v>
      </c>
    </row>
    <row r="35551" spans="6:8" ht="13.5">
      <c r="F35551" s="156" t="s">
        <v>5843</v>
      </c>
      <c r="H35551">
        <v>87355</v>
      </c>
    </row>
    <row r="35552" spans="6:8" ht="13.5">
      <c r="F35552" s="156" t="s">
        <v>5843</v>
      </c>
      <c r="H35552">
        <v>87355</v>
      </c>
    </row>
    <row r="35553" spans="6:8" ht="13.5">
      <c r="F35553" s="156" t="s">
        <v>5843</v>
      </c>
      <c r="H35553">
        <v>87355</v>
      </c>
    </row>
    <row r="35554" spans="6:8" ht="13.5">
      <c r="F35554" s="156" t="s">
        <v>5843</v>
      </c>
      <c r="H35554">
        <v>87355</v>
      </c>
    </row>
    <row r="35555" spans="6:8" ht="13.5">
      <c r="F35555" s="156" t="s">
        <v>5843</v>
      </c>
      <c r="H35555">
        <v>87355</v>
      </c>
    </row>
    <row r="35556" spans="6:8" ht="13.5">
      <c r="F35556" s="156" t="s">
        <v>5844</v>
      </c>
      <c r="H35556">
        <v>87356</v>
      </c>
    </row>
    <row r="35557" spans="6:8" ht="13.5">
      <c r="F35557" s="156" t="s">
        <v>5844</v>
      </c>
      <c r="H35557">
        <v>87356</v>
      </c>
    </row>
    <row r="35558" spans="6:8" ht="13.5">
      <c r="F35558" s="156" t="s">
        <v>5844</v>
      </c>
      <c r="H35558">
        <v>87356</v>
      </c>
    </row>
    <row r="35559" spans="6:8" ht="13.5">
      <c r="F35559" s="156" t="s">
        <v>5844</v>
      </c>
      <c r="H35559">
        <v>87356</v>
      </c>
    </row>
    <row r="35560" spans="6:8" ht="13.5">
      <c r="F35560" s="156" t="s">
        <v>5844</v>
      </c>
      <c r="H35560">
        <v>87356</v>
      </c>
    </row>
    <row r="35561" spans="6:8" ht="13.5">
      <c r="F35561" s="156" t="s">
        <v>5844</v>
      </c>
      <c r="H35561">
        <v>87356</v>
      </c>
    </row>
    <row r="35562" spans="6:8" ht="13.5">
      <c r="F35562" s="156" t="s">
        <v>5845</v>
      </c>
      <c r="H35562">
        <v>87357</v>
      </c>
    </row>
    <row r="35563" spans="6:8" ht="13.5">
      <c r="F35563" s="156" t="s">
        <v>5845</v>
      </c>
      <c r="H35563">
        <v>87357</v>
      </c>
    </row>
    <row r="35564" spans="6:8" ht="13.5">
      <c r="F35564" s="156" t="s">
        <v>5845</v>
      </c>
      <c r="H35564">
        <v>87357</v>
      </c>
    </row>
    <row r="35565" spans="6:8" ht="13.5">
      <c r="F35565" s="156" t="s">
        <v>5845</v>
      </c>
      <c r="H35565">
        <v>87357</v>
      </c>
    </row>
    <row r="35566" spans="6:8" ht="13.5">
      <c r="F35566" s="156" t="s">
        <v>5845</v>
      </c>
      <c r="H35566">
        <v>87357</v>
      </c>
    </row>
    <row r="35567" spans="6:8" ht="13.5">
      <c r="F35567" s="156" t="s">
        <v>5845</v>
      </c>
      <c r="H35567">
        <v>87357</v>
      </c>
    </row>
    <row r="35568" spans="6:8" ht="13.5">
      <c r="F35568" s="156" t="s">
        <v>5845</v>
      </c>
      <c r="H35568">
        <v>87357</v>
      </c>
    </row>
    <row r="35569" spans="6:8" ht="13.5">
      <c r="F35569" s="156" t="s">
        <v>5846</v>
      </c>
      <c r="H35569">
        <v>87358</v>
      </c>
    </row>
    <row r="35570" spans="6:8" ht="13.5">
      <c r="F35570" s="156" t="s">
        <v>5846</v>
      </c>
      <c r="H35570">
        <v>87358</v>
      </c>
    </row>
    <row r="35571" spans="6:8" ht="13.5">
      <c r="F35571" s="156" t="s">
        <v>5846</v>
      </c>
      <c r="H35571">
        <v>87358</v>
      </c>
    </row>
    <row r="35572" spans="6:8" ht="13.5">
      <c r="F35572" s="156" t="s">
        <v>5846</v>
      </c>
      <c r="H35572">
        <v>87358</v>
      </c>
    </row>
    <row r="35573" spans="6:8" ht="13.5">
      <c r="F35573" s="156" t="s">
        <v>5846</v>
      </c>
      <c r="H35573">
        <v>87358</v>
      </c>
    </row>
    <row r="35574" spans="6:8" ht="13.5">
      <c r="F35574" s="156" t="s">
        <v>5846</v>
      </c>
      <c r="H35574">
        <v>87358</v>
      </c>
    </row>
    <row r="35575" spans="6:8" ht="13.5">
      <c r="F35575" s="156" t="s">
        <v>5846</v>
      </c>
      <c r="H35575">
        <v>87358</v>
      </c>
    </row>
    <row r="35576" spans="6:8" ht="13.5">
      <c r="F35576" s="156" t="s">
        <v>5847</v>
      </c>
      <c r="H35576">
        <v>87359</v>
      </c>
    </row>
    <row r="35577" spans="6:8" ht="13.5">
      <c r="F35577" s="156" t="s">
        <v>5847</v>
      </c>
      <c r="H35577">
        <v>87359</v>
      </c>
    </row>
    <row r="35578" spans="6:8" ht="13.5">
      <c r="F35578" s="156" t="s">
        <v>5847</v>
      </c>
      <c r="H35578">
        <v>87359</v>
      </c>
    </row>
    <row r="35579" spans="6:8" ht="13.5">
      <c r="F35579" s="156" t="s">
        <v>5847</v>
      </c>
      <c r="H35579">
        <v>87359</v>
      </c>
    </row>
    <row r="35580" spans="6:8" ht="13.5">
      <c r="F35580" s="156" t="s">
        <v>5847</v>
      </c>
      <c r="H35580">
        <v>87359</v>
      </c>
    </row>
    <row r="35581" spans="6:8" ht="13.5">
      <c r="F35581" s="156" t="s">
        <v>5847</v>
      </c>
      <c r="H35581">
        <v>87359</v>
      </c>
    </row>
    <row r="35582" spans="6:8" ht="13.5">
      <c r="F35582" s="156" t="s">
        <v>5847</v>
      </c>
      <c r="H35582">
        <v>87359</v>
      </c>
    </row>
    <row r="35583" spans="6:8" ht="13.5">
      <c r="F35583" s="156" t="s">
        <v>5847</v>
      </c>
      <c r="H35583">
        <v>87359</v>
      </c>
    </row>
    <row r="35584" spans="6:8" ht="13.5">
      <c r="F35584" s="156" t="s">
        <v>5848</v>
      </c>
      <c r="H35584">
        <v>87360</v>
      </c>
    </row>
    <row r="35585" spans="6:8" ht="13.5">
      <c r="F35585" s="156" t="s">
        <v>5848</v>
      </c>
      <c r="H35585">
        <v>87360</v>
      </c>
    </row>
    <row r="35586" spans="6:8" ht="13.5">
      <c r="F35586" s="156" t="s">
        <v>5848</v>
      </c>
      <c r="H35586">
        <v>87360</v>
      </c>
    </row>
    <row r="35587" spans="6:8" ht="13.5">
      <c r="F35587" s="156" t="s">
        <v>5848</v>
      </c>
      <c r="H35587">
        <v>87360</v>
      </c>
    </row>
    <row r="35588" spans="6:8" ht="13.5">
      <c r="F35588" s="156" t="s">
        <v>5848</v>
      </c>
      <c r="H35588">
        <v>87360</v>
      </c>
    </row>
    <row r="35589" spans="6:8" ht="13.5">
      <c r="F35589" s="156" t="s">
        <v>5848</v>
      </c>
      <c r="H35589">
        <v>87360</v>
      </c>
    </row>
    <row r="35590" spans="6:8" ht="13.5">
      <c r="F35590" s="156" t="s">
        <v>5848</v>
      </c>
      <c r="H35590">
        <v>87360</v>
      </c>
    </row>
    <row r="35591" spans="6:8" ht="13.5">
      <c r="F35591" s="156" t="s">
        <v>5849</v>
      </c>
      <c r="H35591">
        <v>87361</v>
      </c>
    </row>
    <row r="35592" spans="6:8" ht="13.5">
      <c r="F35592" s="156" t="s">
        <v>5849</v>
      </c>
      <c r="H35592">
        <v>87361</v>
      </c>
    </row>
    <row r="35593" spans="6:8" ht="13.5">
      <c r="F35593" s="156" t="s">
        <v>5849</v>
      </c>
      <c r="H35593">
        <v>87361</v>
      </c>
    </row>
    <row r="35594" spans="6:8" ht="13.5">
      <c r="F35594" s="156" t="s">
        <v>5849</v>
      </c>
      <c r="H35594">
        <v>87361</v>
      </c>
    </row>
    <row r="35595" spans="6:8" ht="13.5">
      <c r="F35595" s="156" t="s">
        <v>5849</v>
      </c>
      <c r="H35595">
        <v>87361</v>
      </c>
    </row>
    <row r="35596" spans="6:8" ht="13.5">
      <c r="F35596" s="156" t="s">
        <v>5849</v>
      </c>
      <c r="H35596">
        <v>87361</v>
      </c>
    </row>
    <row r="35597" spans="6:8" ht="13.5">
      <c r="F35597" s="156" t="s">
        <v>5849</v>
      </c>
      <c r="H35597">
        <v>87361</v>
      </c>
    </row>
    <row r="35598" spans="6:8" ht="13.5">
      <c r="F35598" s="156" t="s">
        <v>5850</v>
      </c>
      <c r="H35598">
        <v>87362</v>
      </c>
    </row>
    <row r="35599" spans="6:8" ht="13.5">
      <c r="F35599" s="156" t="s">
        <v>5850</v>
      </c>
      <c r="H35599">
        <v>87362</v>
      </c>
    </row>
    <row r="35600" spans="6:8" ht="13.5">
      <c r="F35600" s="156" t="s">
        <v>5850</v>
      </c>
      <c r="H35600">
        <v>87362</v>
      </c>
    </row>
    <row r="35601" spans="6:8" ht="13.5">
      <c r="F35601" s="156" t="s">
        <v>5850</v>
      </c>
      <c r="H35601">
        <v>87362</v>
      </c>
    </row>
    <row r="35602" spans="6:8" ht="13.5">
      <c r="F35602" s="156" t="s">
        <v>5850</v>
      </c>
      <c r="H35602">
        <v>87362</v>
      </c>
    </row>
    <row r="35603" spans="6:8" ht="13.5">
      <c r="F35603" s="156" t="s">
        <v>5850</v>
      </c>
      <c r="H35603">
        <v>87362</v>
      </c>
    </row>
    <row r="35604" spans="6:8" ht="13.5">
      <c r="F35604" s="156" t="s">
        <v>5850</v>
      </c>
      <c r="H35604">
        <v>87362</v>
      </c>
    </row>
    <row r="35605" spans="6:8" ht="13.5">
      <c r="F35605" s="156" t="s">
        <v>5850</v>
      </c>
      <c r="H35605">
        <v>87362</v>
      </c>
    </row>
    <row r="35606" spans="6:8" ht="13.5">
      <c r="F35606" s="156" t="s">
        <v>5851</v>
      </c>
      <c r="H35606">
        <v>87363</v>
      </c>
    </row>
    <row r="35607" spans="6:8" ht="13.5">
      <c r="F35607" s="156" t="s">
        <v>5851</v>
      </c>
      <c r="H35607">
        <v>87363</v>
      </c>
    </row>
    <row r="35608" spans="6:8" ht="13.5">
      <c r="F35608" s="156" t="s">
        <v>5851</v>
      </c>
      <c r="H35608">
        <v>87363</v>
      </c>
    </row>
    <row r="35609" spans="6:8" ht="13.5">
      <c r="F35609" s="156" t="s">
        <v>5851</v>
      </c>
      <c r="H35609">
        <v>87363</v>
      </c>
    </row>
    <row r="35610" spans="6:8" ht="13.5">
      <c r="F35610" s="156" t="s">
        <v>5851</v>
      </c>
      <c r="H35610">
        <v>87363</v>
      </c>
    </row>
    <row r="35611" spans="6:8" ht="13.5">
      <c r="F35611" s="156" t="s">
        <v>5851</v>
      </c>
      <c r="H35611">
        <v>87363</v>
      </c>
    </row>
    <row r="35612" spans="6:8" ht="13.5">
      <c r="F35612" s="156" t="s">
        <v>5851</v>
      </c>
      <c r="H35612">
        <v>87363</v>
      </c>
    </row>
    <row r="35613" spans="6:8" ht="13.5">
      <c r="F35613" s="156" t="s">
        <v>5852</v>
      </c>
      <c r="H35613">
        <v>87364</v>
      </c>
    </row>
    <row r="35614" spans="6:8" ht="13.5">
      <c r="F35614" s="156" t="s">
        <v>5852</v>
      </c>
      <c r="H35614">
        <v>87364</v>
      </c>
    </row>
    <row r="35615" spans="6:8" ht="13.5">
      <c r="F35615" s="156" t="s">
        <v>5852</v>
      </c>
      <c r="H35615">
        <v>87364</v>
      </c>
    </row>
    <row r="35616" spans="6:8" ht="13.5">
      <c r="F35616" s="156" t="s">
        <v>5852</v>
      </c>
      <c r="H35616">
        <v>87364</v>
      </c>
    </row>
    <row r="35617" spans="6:8" ht="13.5">
      <c r="F35617" s="156" t="s">
        <v>5852</v>
      </c>
      <c r="H35617">
        <v>87364</v>
      </c>
    </row>
    <row r="35618" spans="6:8" ht="13.5">
      <c r="F35618" s="156" t="s">
        <v>5852</v>
      </c>
      <c r="H35618">
        <v>87364</v>
      </c>
    </row>
    <row r="35619" spans="6:8" ht="13.5">
      <c r="F35619" s="156" t="s">
        <v>5852</v>
      </c>
      <c r="H35619">
        <v>87364</v>
      </c>
    </row>
    <row r="35620" spans="6:8" ht="13.5">
      <c r="F35620" s="156" t="s">
        <v>5852</v>
      </c>
      <c r="H35620">
        <v>87364</v>
      </c>
    </row>
    <row r="35621" spans="6:8" ht="13.5">
      <c r="F35621" s="156" t="s">
        <v>5853</v>
      </c>
      <c r="H35621">
        <v>87365</v>
      </c>
    </row>
    <row r="35622" spans="6:8" ht="13.5">
      <c r="F35622" s="156" t="s">
        <v>5853</v>
      </c>
      <c r="H35622">
        <v>87365</v>
      </c>
    </row>
    <row r="35623" spans="6:8" ht="13.5">
      <c r="F35623" s="156" t="s">
        <v>5853</v>
      </c>
      <c r="H35623">
        <v>87365</v>
      </c>
    </row>
    <row r="35624" spans="6:8" ht="13.5">
      <c r="F35624" s="156" t="s">
        <v>5853</v>
      </c>
      <c r="H35624">
        <v>87365</v>
      </c>
    </row>
    <row r="35625" spans="6:8" ht="13.5">
      <c r="F35625" s="156" t="s">
        <v>5853</v>
      </c>
      <c r="H35625">
        <v>87365</v>
      </c>
    </row>
    <row r="35626" spans="6:8" ht="13.5">
      <c r="F35626" s="156" t="s">
        <v>5854</v>
      </c>
      <c r="H35626">
        <v>87366</v>
      </c>
    </row>
    <row r="35627" spans="6:8" ht="13.5">
      <c r="F35627" s="156" t="s">
        <v>5854</v>
      </c>
      <c r="H35627">
        <v>87366</v>
      </c>
    </row>
    <row r="35628" spans="6:8" ht="13.5">
      <c r="F35628" s="156" t="s">
        <v>5854</v>
      </c>
      <c r="H35628">
        <v>87366</v>
      </c>
    </row>
    <row r="35629" spans="6:8" ht="13.5">
      <c r="F35629" s="156" t="s">
        <v>5854</v>
      </c>
      <c r="H35629">
        <v>87366</v>
      </c>
    </row>
    <row r="35630" spans="6:8" ht="13.5">
      <c r="F35630" s="156" t="s">
        <v>5854</v>
      </c>
      <c r="H35630">
        <v>87366</v>
      </c>
    </row>
    <row r="35631" spans="6:8" ht="13.5">
      <c r="F35631" s="156" t="s">
        <v>5855</v>
      </c>
      <c r="H35631">
        <v>87367</v>
      </c>
    </row>
    <row r="35632" spans="6:8" ht="13.5">
      <c r="F35632" s="156" t="s">
        <v>5855</v>
      </c>
      <c r="H35632">
        <v>87367</v>
      </c>
    </row>
    <row r="35633" spans="6:8" ht="13.5">
      <c r="F35633" s="156" t="s">
        <v>5855</v>
      </c>
      <c r="H35633">
        <v>87367</v>
      </c>
    </row>
    <row r="35634" spans="6:8" ht="13.5">
      <c r="F35634" s="156" t="s">
        <v>5855</v>
      </c>
      <c r="H35634">
        <v>87367</v>
      </c>
    </row>
    <row r="35635" spans="6:8" ht="13.5">
      <c r="F35635" s="156" t="s">
        <v>5855</v>
      </c>
      <c r="H35635">
        <v>87367</v>
      </c>
    </row>
    <row r="35636" spans="6:8" ht="13.5">
      <c r="F35636" s="156" t="s">
        <v>5856</v>
      </c>
      <c r="H35636">
        <v>87368</v>
      </c>
    </row>
    <row r="35637" spans="6:8" ht="13.5">
      <c r="F35637" s="156" t="s">
        <v>5856</v>
      </c>
      <c r="H35637">
        <v>87368</v>
      </c>
    </row>
    <row r="35638" spans="6:8" ht="13.5">
      <c r="F35638" s="156" t="s">
        <v>5856</v>
      </c>
      <c r="H35638">
        <v>87368</v>
      </c>
    </row>
    <row r="35639" spans="6:8" ht="13.5">
      <c r="F35639" s="156" t="s">
        <v>5856</v>
      </c>
      <c r="H35639">
        <v>87368</v>
      </c>
    </row>
    <row r="35640" spans="6:8" ht="13.5">
      <c r="F35640" s="156" t="s">
        <v>5856</v>
      </c>
      <c r="H35640">
        <v>87368</v>
      </c>
    </row>
    <row r="35641" spans="6:8" ht="13.5">
      <c r="F35641" s="156" t="s">
        <v>5857</v>
      </c>
      <c r="H35641">
        <v>87369</v>
      </c>
    </row>
    <row r="35642" spans="6:8" ht="13.5">
      <c r="F35642" s="156" t="s">
        <v>5857</v>
      </c>
      <c r="H35642">
        <v>87369</v>
      </c>
    </row>
    <row r="35643" spans="6:8" ht="13.5">
      <c r="F35643" s="156" t="s">
        <v>5857</v>
      </c>
      <c r="H35643">
        <v>87369</v>
      </c>
    </row>
    <row r="35644" spans="6:8" ht="13.5">
      <c r="F35644" s="156" t="s">
        <v>5857</v>
      </c>
      <c r="H35644">
        <v>87369</v>
      </c>
    </row>
    <row r="35645" spans="6:8" ht="13.5">
      <c r="F35645" s="156" t="s">
        <v>5857</v>
      </c>
      <c r="H35645">
        <v>87369</v>
      </c>
    </row>
    <row r="35646" spans="6:8" ht="13.5">
      <c r="F35646" s="156" t="s">
        <v>5858</v>
      </c>
      <c r="H35646">
        <v>87370</v>
      </c>
    </row>
    <row r="35647" spans="6:8" ht="13.5">
      <c r="F35647" s="156" t="s">
        <v>5858</v>
      </c>
      <c r="H35647">
        <v>87370</v>
      </c>
    </row>
    <row r="35648" spans="6:8" ht="13.5">
      <c r="F35648" s="156" t="s">
        <v>5858</v>
      </c>
      <c r="H35648">
        <v>87370</v>
      </c>
    </row>
    <row r="35649" spans="6:8" ht="13.5">
      <c r="F35649" s="156" t="s">
        <v>5858</v>
      </c>
      <c r="H35649">
        <v>87370</v>
      </c>
    </row>
    <row r="35650" spans="6:8" ht="13.5">
      <c r="F35650" s="156" t="s">
        <v>5858</v>
      </c>
      <c r="H35650">
        <v>87370</v>
      </c>
    </row>
    <row r="35651" spans="6:8" ht="13.5">
      <c r="F35651" s="156" t="s">
        <v>5859</v>
      </c>
      <c r="H35651">
        <v>87371</v>
      </c>
    </row>
    <row r="35652" spans="6:8" ht="13.5">
      <c r="F35652" s="156" t="s">
        <v>5859</v>
      </c>
      <c r="H35652">
        <v>87371</v>
      </c>
    </row>
    <row r="35653" spans="6:8" ht="13.5">
      <c r="F35653" s="156" t="s">
        <v>5859</v>
      </c>
      <c r="H35653">
        <v>87371</v>
      </c>
    </row>
    <row r="35654" spans="6:8" ht="13.5">
      <c r="F35654" s="156" t="s">
        <v>5859</v>
      </c>
      <c r="H35654">
        <v>87371</v>
      </c>
    </row>
    <row r="35655" spans="6:8" ht="13.5">
      <c r="F35655" s="156" t="s">
        <v>5859</v>
      </c>
      <c r="H35655">
        <v>87371</v>
      </c>
    </row>
    <row r="35656" spans="6:8" ht="13.5">
      <c r="F35656" s="156" t="s">
        <v>5860</v>
      </c>
      <c r="H35656">
        <v>87372</v>
      </c>
    </row>
    <row r="35657" spans="6:8" ht="13.5">
      <c r="F35657" s="156" t="s">
        <v>5860</v>
      </c>
      <c r="H35657">
        <v>87372</v>
      </c>
    </row>
    <row r="35658" spans="6:8" ht="13.5">
      <c r="F35658" s="156" t="s">
        <v>5860</v>
      </c>
      <c r="H35658">
        <v>87372</v>
      </c>
    </row>
    <row r="35659" spans="6:8" ht="13.5">
      <c r="F35659" s="156" t="s">
        <v>5860</v>
      </c>
      <c r="H35659">
        <v>87372</v>
      </c>
    </row>
    <row r="35660" spans="6:8" ht="13.5">
      <c r="F35660" s="156" t="s">
        <v>5861</v>
      </c>
      <c r="H35660">
        <v>87373</v>
      </c>
    </row>
    <row r="35661" spans="6:8" ht="13.5">
      <c r="F35661" s="156" t="s">
        <v>5861</v>
      </c>
      <c r="H35661">
        <v>87373</v>
      </c>
    </row>
    <row r="35662" spans="6:8" ht="13.5">
      <c r="F35662" s="156" t="s">
        <v>5861</v>
      </c>
      <c r="H35662">
        <v>87373</v>
      </c>
    </row>
    <row r="35663" spans="6:8" ht="13.5">
      <c r="F35663" s="156" t="s">
        <v>5861</v>
      </c>
      <c r="H35663">
        <v>87373</v>
      </c>
    </row>
    <row r="35664" spans="6:8" ht="13.5">
      <c r="F35664" s="156" t="s">
        <v>5862</v>
      </c>
      <c r="H35664">
        <v>87374</v>
      </c>
    </row>
    <row r="35665" spans="6:8" ht="13.5">
      <c r="F35665" s="156" t="s">
        <v>5862</v>
      </c>
      <c r="H35665">
        <v>87374</v>
      </c>
    </row>
    <row r="35666" spans="6:8" ht="13.5">
      <c r="F35666" s="156" t="s">
        <v>5862</v>
      </c>
      <c r="H35666">
        <v>87374</v>
      </c>
    </row>
    <row r="35667" spans="6:8" ht="13.5">
      <c r="F35667" s="156" t="s">
        <v>5862</v>
      </c>
      <c r="H35667">
        <v>87374</v>
      </c>
    </row>
    <row r="35668" spans="6:8" ht="13.5">
      <c r="F35668" s="156" t="s">
        <v>5863</v>
      </c>
      <c r="H35668">
        <v>87375</v>
      </c>
    </row>
    <row r="35669" spans="6:8" ht="13.5">
      <c r="F35669" s="156" t="s">
        <v>5863</v>
      </c>
      <c r="H35669">
        <v>87375</v>
      </c>
    </row>
    <row r="35670" spans="6:8" ht="13.5">
      <c r="F35670" s="156" t="s">
        <v>5863</v>
      </c>
      <c r="H35670">
        <v>87375</v>
      </c>
    </row>
    <row r="35671" spans="6:8" ht="13.5">
      <c r="F35671" s="156" t="s">
        <v>5863</v>
      </c>
      <c r="H35671">
        <v>87375</v>
      </c>
    </row>
    <row r="35672" spans="6:8" ht="13.5">
      <c r="F35672" s="156" t="s">
        <v>5864</v>
      </c>
      <c r="H35672">
        <v>87376</v>
      </c>
    </row>
    <row r="35673" spans="6:8" ht="13.5">
      <c r="F35673" s="156" t="s">
        <v>5864</v>
      </c>
      <c r="H35673">
        <v>87376</v>
      </c>
    </row>
    <row r="35674" spans="6:8" ht="13.5">
      <c r="F35674" s="156" t="s">
        <v>5864</v>
      </c>
      <c r="H35674">
        <v>87376</v>
      </c>
    </row>
    <row r="35675" spans="6:8" ht="13.5">
      <c r="F35675" s="156" t="s">
        <v>5864</v>
      </c>
      <c r="H35675">
        <v>87376</v>
      </c>
    </row>
    <row r="35676" spans="6:8" ht="13.5">
      <c r="F35676" s="156" t="s">
        <v>5865</v>
      </c>
      <c r="H35676">
        <v>87377</v>
      </c>
    </row>
    <row r="35677" spans="6:8" ht="13.5">
      <c r="F35677" s="156" t="s">
        <v>5865</v>
      </c>
      <c r="H35677">
        <v>87377</v>
      </c>
    </row>
    <row r="35678" spans="6:8" ht="13.5">
      <c r="F35678" s="156" t="s">
        <v>5865</v>
      </c>
      <c r="H35678">
        <v>87377</v>
      </c>
    </row>
    <row r="35679" spans="6:8" ht="13.5">
      <c r="F35679" s="156" t="s">
        <v>5865</v>
      </c>
      <c r="H35679">
        <v>87377</v>
      </c>
    </row>
    <row r="35680" spans="6:8" ht="13.5">
      <c r="F35680" s="156" t="s">
        <v>5866</v>
      </c>
      <c r="H35680">
        <v>87378</v>
      </c>
    </row>
    <row r="35681" spans="6:8" ht="13.5">
      <c r="F35681" s="156" t="s">
        <v>5866</v>
      </c>
      <c r="H35681">
        <v>87378</v>
      </c>
    </row>
    <row r="35682" spans="6:8" ht="13.5">
      <c r="F35682" s="156" t="s">
        <v>5866</v>
      </c>
      <c r="H35682">
        <v>87378</v>
      </c>
    </row>
    <row r="35683" spans="6:8" ht="13.5">
      <c r="F35683" s="156" t="s">
        <v>5866</v>
      </c>
      <c r="H35683">
        <v>87378</v>
      </c>
    </row>
    <row r="35684" spans="6:8" ht="13.5">
      <c r="F35684" s="156" t="s">
        <v>5867</v>
      </c>
      <c r="H35684">
        <v>87379</v>
      </c>
    </row>
    <row r="35685" spans="6:8" ht="13.5">
      <c r="F35685" s="156" t="s">
        <v>5867</v>
      </c>
      <c r="H35685">
        <v>87379</v>
      </c>
    </row>
    <row r="35686" spans="6:8" ht="13.5">
      <c r="F35686" s="156" t="s">
        <v>5867</v>
      </c>
      <c r="H35686">
        <v>87379</v>
      </c>
    </row>
    <row r="35687" spans="6:8" ht="13.5">
      <c r="F35687" s="156" t="s">
        <v>5867</v>
      </c>
      <c r="H35687">
        <v>87379</v>
      </c>
    </row>
    <row r="35688" spans="6:8" ht="13.5">
      <c r="F35688" s="156" t="s">
        <v>5867</v>
      </c>
      <c r="H35688">
        <v>87379</v>
      </c>
    </row>
    <row r="35689" spans="6:8" ht="13.5">
      <c r="F35689" s="156" t="s">
        <v>5868</v>
      </c>
      <c r="H35689">
        <v>87380</v>
      </c>
    </row>
    <row r="35690" spans="6:8" ht="13.5">
      <c r="F35690" s="156" t="s">
        <v>5868</v>
      </c>
      <c r="H35690">
        <v>87380</v>
      </c>
    </row>
    <row r="35691" spans="6:8" ht="13.5">
      <c r="F35691" s="156" t="s">
        <v>5868</v>
      </c>
      <c r="H35691">
        <v>87380</v>
      </c>
    </row>
    <row r="35692" spans="6:8" ht="13.5">
      <c r="F35692" s="156" t="s">
        <v>5868</v>
      </c>
      <c r="H35692">
        <v>87380</v>
      </c>
    </row>
    <row r="35693" spans="6:8" ht="13.5">
      <c r="F35693" s="156" t="s">
        <v>5868</v>
      </c>
      <c r="H35693">
        <v>87380</v>
      </c>
    </row>
    <row r="35694" spans="6:8" ht="13.5">
      <c r="F35694" s="156" t="s">
        <v>5869</v>
      </c>
      <c r="H35694">
        <v>87381</v>
      </c>
    </row>
    <row r="35695" spans="6:8" ht="13.5">
      <c r="F35695" s="156" t="s">
        <v>5869</v>
      </c>
      <c r="H35695">
        <v>87381</v>
      </c>
    </row>
    <row r="35696" spans="6:8" ht="13.5">
      <c r="F35696" s="156" t="s">
        <v>5869</v>
      </c>
      <c r="H35696">
        <v>87381</v>
      </c>
    </row>
    <row r="35697" spans="6:8" ht="13.5">
      <c r="F35697" s="156" t="s">
        <v>5869</v>
      </c>
      <c r="H35697">
        <v>87381</v>
      </c>
    </row>
    <row r="35698" spans="6:8" ht="13.5">
      <c r="F35698" s="156" t="s">
        <v>5869</v>
      </c>
      <c r="H35698">
        <v>87381</v>
      </c>
    </row>
    <row r="35699" spans="6:8" ht="13.5">
      <c r="F35699" s="156" t="s">
        <v>5870</v>
      </c>
      <c r="H35699">
        <v>87382</v>
      </c>
    </row>
    <row r="35700" spans="6:8" ht="13.5">
      <c r="F35700" s="156" t="s">
        <v>5870</v>
      </c>
      <c r="H35700">
        <v>87382</v>
      </c>
    </row>
    <row r="35701" spans="6:8" ht="13.5">
      <c r="F35701" s="156" t="s">
        <v>5870</v>
      </c>
      <c r="H35701">
        <v>87382</v>
      </c>
    </row>
    <row r="35702" spans="6:8" ht="13.5">
      <c r="F35702" s="156" t="s">
        <v>5870</v>
      </c>
      <c r="H35702">
        <v>87382</v>
      </c>
    </row>
    <row r="35703" spans="6:8" ht="13.5">
      <c r="F35703" s="156" t="s">
        <v>5870</v>
      </c>
      <c r="H35703">
        <v>87382</v>
      </c>
    </row>
    <row r="35704" spans="6:8" ht="13.5">
      <c r="F35704" s="156" t="s">
        <v>5871</v>
      </c>
      <c r="H35704">
        <v>87383</v>
      </c>
    </row>
    <row r="35705" spans="6:8" ht="13.5">
      <c r="F35705" s="156" t="s">
        <v>5871</v>
      </c>
      <c r="H35705">
        <v>87383</v>
      </c>
    </row>
    <row r="35706" spans="6:8" ht="13.5">
      <c r="F35706" s="156" t="s">
        <v>5871</v>
      </c>
      <c r="H35706">
        <v>87383</v>
      </c>
    </row>
    <row r="35707" spans="6:8" ht="13.5">
      <c r="F35707" s="156" t="s">
        <v>5871</v>
      </c>
      <c r="H35707">
        <v>87383</v>
      </c>
    </row>
    <row r="35708" spans="6:8" ht="13.5">
      <c r="F35708" s="156" t="s">
        <v>5871</v>
      </c>
      <c r="H35708">
        <v>87383</v>
      </c>
    </row>
    <row r="35709" spans="6:8" ht="13.5">
      <c r="F35709" s="156" t="s">
        <v>5872</v>
      </c>
      <c r="H35709">
        <v>87384</v>
      </c>
    </row>
    <row r="35710" spans="6:8" ht="13.5">
      <c r="F35710" s="156" t="s">
        <v>5872</v>
      </c>
      <c r="H35710">
        <v>87384</v>
      </c>
    </row>
    <row r="35711" spans="6:8" ht="13.5">
      <c r="F35711" s="156" t="s">
        <v>5872</v>
      </c>
      <c r="H35711">
        <v>87384</v>
      </c>
    </row>
    <row r="35712" spans="6:8" ht="13.5">
      <c r="F35712" s="156" t="s">
        <v>5872</v>
      </c>
      <c r="H35712">
        <v>87384</v>
      </c>
    </row>
    <row r="35713" spans="6:8" ht="13.5">
      <c r="F35713" s="156" t="s">
        <v>5872</v>
      </c>
      <c r="H35713">
        <v>87384</v>
      </c>
    </row>
    <row r="35714" spans="6:8" ht="13.5">
      <c r="F35714" s="156" t="s">
        <v>5872</v>
      </c>
      <c r="H35714">
        <v>87384</v>
      </c>
    </row>
    <row r="35715" spans="6:8" ht="13.5">
      <c r="F35715" s="156" t="s">
        <v>5873</v>
      </c>
      <c r="H35715">
        <v>87385</v>
      </c>
    </row>
    <row r="35716" spans="6:8" ht="13.5">
      <c r="F35716" s="156" t="s">
        <v>5873</v>
      </c>
      <c r="H35716">
        <v>87385</v>
      </c>
    </row>
    <row r="35717" spans="6:8" ht="13.5">
      <c r="F35717" s="156" t="s">
        <v>5873</v>
      </c>
      <c r="H35717">
        <v>87385</v>
      </c>
    </row>
    <row r="35718" spans="6:8" ht="13.5">
      <c r="F35718" s="156" t="s">
        <v>5873</v>
      </c>
      <c r="H35718">
        <v>87385</v>
      </c>
    </row>
    <row r="35719" spans="6:8" ht="13.5">
      <c r="F35719" s="156" t="s">
        <v>5873</v>
      </c>
      <c r="H35719">
        <v>87385</v>
      </c>
    </row>
    <row r="35720" spans="6:8" ht="13.5">
      <c r="F35720" s="156" t="s">
        <v>5874</v>
      </c>
      <c r="H35720">
        <v>87386</v>
      </c>
    </row>
    <row r="35721" spans="6:8" ht="13.5">
      <c r="F35721" s="156" t="s">
        <v>5874</v>
      </c>
      <c r="H35721">
        <v>87386</v>
      </c>
    </row>
    <row r="35722" spans="6:8" ht="13.5">
      <c r="F35722" s="156" t="s">
        <v>5874</v>
      </c>
      <c r="H35722">
        <v>87386</v>
      </c>
    </row>
    <row r="35723" spans="6:8" ht="13.5">
      <c r="F35723" s="156" t="s">
        <v>5874</v>
      </c>
      <c r="H35723">
        <v>87386</v>
      </c>
    </row>
    <row r="35724" spans="6:8" ht="13.5">
      <c r="F35724" s="156" t="s">
        <v>5874</v>
      </c>
      <c r="H35724">
        <v>87386</v>
      </c>
    </row>
    <row r="35725" spans="6:8" ht="13.5">
      <c r="F35725" s="156" t="s">
        <v>5875</v>
      </c>
      <c r="H35725">
        <v>87387</v>
      </c>
    </row>
    <row r="35726" spans="6:8" ht="13.5">
      <c r="F35726" s="156" t="s">
        <v>5875</v>
      </c>
      <c r="H35726">
        <v>87387</v>
      </c>
    </row>
    <row r="35727" spans="6:8" ht="13.5">
      <c r="F35727" s="156" t="s">
        <v>5875</v>
      </c>
      <c r="H35727">
        <v>87387</v>
      </c>
    </row>
    <row r="35728" spans="6:8" ht="13.5">
      <c r="F35728" s="156" t="s">
        <v>5875</v>
      </c>
      <c r="H35728">
        <v>87387</v>
      </c>
    </row>
    <row r="35729" spans="6:8" ht="13.5">
      <c r="F35729" s="156" t="s">
        <v>5875</v>
      </c>
      <c r="H35729">
        <v>87387</v>
      </c>
    </row>
    <row r="35730" spans="6:8" ht="13.5">
      <c r="F35730" s="156" t="s">
        <v>5875</v>
      </c>
      <c r="H35730">
        <v>87387</v>
      </c>
    </row>
    <row r="35731" spans="6:8" ht="13.5">
      <c r="F35731" s="156" t="s">
        <v>5876</v>
      </c>
      <c r="H35731">
        <v>87388</v>
      </c>
    </row>
    <row r="35732" spans="6:8" ht="13.5">
      <c r="F35732" s="156" t="s">
        <v>5876</v>
      </c>
      <c r="H35732">
        <v>87388</v>
      </c>
    </row>
    <row r="35733" spans="6:8" ht="13.5">
      <c r="F35733" s="156" t="s">
        <v>5876</v>
      </c>
      <c r="H35733">
        <v>87388</v>
      </c>
    </row>
    <row r="35734" spans="6:8" ht="13.5">
      <c r="F35734" s="156" t="s">
        <v>5876</v>
      </c>
      <c r="H35734">
        <v>87388</v>
      </c>
    </row>
    <row r="35735" spans="6:8" ht="13.5">
      <c r="F35735" s="156" t="s">
        <v>5876</v>
      </c>
      <c r="H35735">
        <v>87388</v>
      </c>
    </row>
    <row r="35736" spans="6:8" ht="13.5">
      <c r="F35736" s="156" t="s">
        <v>5877</v>
      </c>
      <c r="H35736">
        <v>87389</v>
      </c>
    </row>
    <row r="35737" spans="6:8" ht="13.5">
      <c r="F35737" s="156" t="s">
        <v>5877</v>
      </c>
      <c r="H35737">
        <v>87389</v>
      </c>
    </row>
    <row r="35738" spans="6:8" ht="13.5">
      <c r="F35738" s="156" t="s">
        <v>5877</v>
      </c>
      <c r="H35738">
        <v>87389</v>
      </c>
    </row>
    <row r="35739" spans="6:8" ht="13.5">
      <c r="F35739" s="156" t="s">
        <v>5877</v>
      </c>
      <c r="H35739">
        <v>87389</v>
      </c>
    </row>
    <row r="35740" spans="6:8" ht="13.5">
      <c r="F35740" s="156" t="s">
        <v>5877</v>
      </c>
      <c r="H35740">
        <v>87389</v>
      </c>
    </row>
    <row r="35741" spans="6:8" ht="13.5">
      <c r="F35741" s="156" t="s">
        <v>5878</v>
      </c>
      <c r="H35741">
        <v>87390</v>
      </c>
    </row>
    <row r="35742" spans="6:8" ht="13.5">
      <c r="F35742" s="156" t="s">
        <v>5878</v>
      </c>
      <c r="H35742">
        <v>87390</v>
      </c>
    </row>
    <row r="35743" spans="6:8" ht="13.5">
      <c r="F35743" s="156" t="s">
        <v>5878</v>
      </c>
      <c r="H35743">
        <v>87390</v>
      </c>
    </row>
    <row r="35744" spans="6:8" ht="13.5">
      <c r="F35744" s="156" t="s">
        <v>5878</v>
      </c>
      <c r="H35744">
        <v>87390</v>
      </c>
    </row>
    <row r="35745" spans="6:8" ht="13.5">
      <c r="F35745" s="156" t="s">
        <v>5878</v>
      </c>
      <c r="H35745">
        <v>87390</v>
      </c>
    </row>
    <row r="35746" spans="6:8" ht="13.5">
      <c r="F35746" s="156" t="s">
        <v>5878</v>
      </c>
      <c r="H35746">
        <v>87390</v>
      </c>
    </row>
    <row r="35747" spans="6:8" ht="13.5">
      <c r="F35747" s="156" t="s">
        <v>5879</v>
      </c>
      <c r="H35747">
        <v>87391</v>
      </c>
    </row>
    <row r="35748" spans="6:8" ht="13.5">
      <c r="F35748" s="156" t="s">
        <v>5879</v>
      </c>
      <c r="H35748">
        <v>87391</v>
      </c>
    </row>
    <row r="35749" spans="6:8" ht="13.5">
      <c r="F35749" s="156" t="s">
        <v>5879</v>
      </c>
      <c r="H35749">
        <v>87391</v>
      </c>
    </row>
    <row r="35750" spans="6:8" ht="13.5">
      <c r="F35750" s="156" t="s">
        <v>5879</v>
      </c>
      <c r="H35750">
        <v>87391</v>
      </c>
    </row>
    <row r="35751" spans="6:8" ht="13.5">
      <c r="F35751" s="156" t="s">
        <v>5879</v>
      </c>
      <c r="H35751">
        <v>87391</v>
      </c>
    </row>
    <row r="35752" spans="6:8" ht="13.5">
      <c r="F35752" s="156" t="s">
        <v>5880</v>
      </c>
      <c r="H35752">
        <v>87393</v>
      </c>
    </row>
    <row r="35753" spans="6:8" ht="13.5">
      <c r="F35753" s="156" t="s">
        <v>5880</v>
      </c>
      <c r="H35753">
        <v>87393</v>
      </c>
    </row>
    <row r="35754" spans="6:8" ht="13.5">
      <c r="F35754" s="156" t="s">
        <v>5880</v>
      </c>
      <c r="H35754">
        <v>87393</v>
      </c>
    </row>
    <row r="35755" spans="6:8" ht="13.5">
      <c r="F35755" s="156" t="s">
        <v>5880</v>
      </c>
      <c r="H35755">
        <v>87393</v>
      </c>
    </row>
    <row r="35756" spans="6:8" ht="13.5">
      <c r="F35756" s="156" t="s">
        <v>5880</v>
      </c>
      <c r="H35756">
        <v>87393</v>
      </c>
    </row>
    <row r="35757" spans="6:8" ht="13.5">
      <c r="F35757" s="156" t="s">
        <v>5881</v>
      </c>
      <c r="H35757">
        <v>87394</v>
      </c>
    </row>
    <row r="35758" spans="6:8" ht="13.5">
      <c r="F35758" s="156" t="s">
        <v>5881</v>
      </c>
      <c r="H35758">
        <v>87394</v>
      </c>
    </row>
    <row r="35759" spans="6:8" ht="13.5">
      <c r="F35759" s="156" t="s">
        <v>5881</v>
      </c>
      <c r="H35759">
        <v>87394</v>
      </c>
    </row>
    <row r="35760" spans="6:8" ht="13.5">
      <c r="F35760" s="156" t="s">
        <v>5881</v>
      </c>
      <c r="H35760">
        <v>87394</v>
      </c>
    </row>
    <row r="35761" spans="6:8" ht="13.5">
      <c r="F35761" s="156" t="s">
        <v>5881</v>
      </c>
      <c r="H35761">
        <v>87394</v>
      </c>
    </row>
    <row r="35762" spans="6:8" ht="13.5">
      <c r="F35762" s="156" t="s">
        <v>5881</v>
      </c>
      <c r="H35762">
        <v>87394</v>
      </c>
    </row>
    <row r="35763" spans="6:8" ht="13.5">
      <c r="F35763" s="156" t="s">
        <v>5882</v>
      </c>
      <c r="H35763">
        <v>87395</v>
      </c>
    </row>
    <row r="35764" spans="6:8" ht="13.5">
      <c r="F35764" s="156" t="s">
        <v>5882</v>
      </c>
      <c r="H35764">
        <v>87395</v>
      </c>
    </row>
    <row r="35765" spans="6:8" ht="13.5">
      <c r="F35765" s="156" t="s">
        <v>5882</v>
      </c>
      <c r="H35765">
        <v>87395</v>
      </c>
    </row>
    <row r="35766" spans="6:8" ht="13.5">
      <c r="F35766" s="156" t="s">
        <v>5882</v>
      </c>
      <c r="H35766">
        <v>87395</v>
      </c>
    </row>
    <row r="35767" spans="6:8" ht="13.5">
      <c r="F35767" s="156" t="s">
        <v>5882</v>
      </c>
      <c r="H35767">
        <v>87395</v>
      </c>
    </row>
    <row r="35768" spans="6:8" ht="13.5">
      <c r="F35768" s="156" t="s">
        <v>5883</v>
      </c>
      <c r="H35768">
        <v>87396</v>
      </c>
    </row>
    <row r="35769" spans="6:8" ht="13.5">
      <c r="F35769" s="156" t="s">
        <v>5883</v>
      </c>
      <c r="H35769">
        <v>87396</v>
      </c>
    </row>
    <row r="35770" spans="6:8" ht="13.5">
      <c r="F35770" s="156" t="s">
        <v>5883</v>
      </c>
      <c r="H35770">
        <v>87396</v>
      </c>
    </row>
    <row r="35771" spans="6:8" ht="13.5">
      <c r="F35771" s="156" t="s">
        <v>5883</v>
      </c>
      <c r="H35771">
        <v>87396</v>
      </c>
    </row>
    <row r="35772" spans="6:8" ht="13.5">
      <c r="F35772" s="156" t="s">
        <v>5883</v>
      </c>
      <c r="H35772">
        <v>87396</v>
      </c>
    </row>
    <row r="35773" spans="6:8" ht="13.5">
      <c r="F35773" s="156" t="s">
        <v>5884</v>
      </c>
      <c r="H35773">
        <v>87397</v>
      </c>
    </row>
    <row r="35774" spans="6:8" ht="13.5">
      <c r="F35774" s="156" t="s">
        <v>5884</v>
      </c>
      <c r="H35774">
        <v>87397</v>
      </c>
    </row>
    <row r="35775" spans="6:8" ht="13.5">
      <c r="F35775" s="156" t="s">
        <v>5884</v>
      </c>
      <c r="H35775">
        <v>87397</v>
      </c>
    </row>
    <row r="35776" spans="6:8" ht="13.5">
      <c r="F35776" s="156" t="s">
        <v>5884</v>
      </c>
      <c r="H35776">
        <v>87397</v>
      </c>
    </row>
    <row r="35777" spans="6:8" ht="13.5">
      <c r="F35777" s="156" t="s">
        <v>5884</v>
      </c>
      <c r="H35777">
        <v>87397</v>
      </c>
    </row>
    <row r="35778" spans="6:8" ht="13.5">
      <c r="F35778" s="156" t="s">
        <v>5884</v>
      </c>
      <c r="H35778">
        <v>87397</v>
      </c>
    </row>
    <row r="35779" spans="6:8" ht="13.5">
      <c r="F35779" s="156" t="s">
        <v>5885</v>
      </c>
      <c r="H35779">
        <v>87398</v>
      </c>
    </row>
    <row r="35780" spans="6:8" ht="13.5">
      <c r="F35780" s="156" t="s">
        <v>5885</v>
      </c>
      <c r="H35780">
        <v>87398</v>
      </c>
    </row>
    <row r="35781" spans="6:8" ht="13.5">
      <c r="F35781" s="156" t="s">
        <v>5885</v>
      </c>
      <c r="H35781">
        <v>87398</v>
      </c>
    </row>
    <row r="35782" spans="6:8" ht="13.5">
      <c r="F35782" s="156" t="s">
        <v>5886</v>
      </c>
      <c r="H35782">
        <v>87399</v>
      </c>
    </row>
    <row r="35783" spans="6:8" ht="13.5">
      <c r="F35783" s="156" t="s">
        <v>5886</v>
      </c>
      <c r="H35783">
        <v>87399</v>
      </c>
    </row>
    <row r="35784" spans="6:8" ht="13.5">
      <c r="F35784" s="156" t="s">
        <v>5886</v>
      </c>
      <c r="H35784">
        <v>87399</v>
      </c>
    </row>
    <row r="35785" spans="6:8" ht="13.5">
      <c r="F35785" s="156" t="s">
        <v>5887</v>
      </c>
      <c r="H35785">
        <v>87401</v>
      </c>
    </row>
    <row r="35786" spans="6:8" ht="13.5">
      <c r="F35786" s="156" t="s">
        <v>5887</v>
      </c>
      <c r="H35786">
        <v>87401</v>
      </c>
    </row>
    <row r="35787" spans="6:8" ht="13.5">
      <c r="F35787" s="156" t="s">
        <v>5887</v>
      </c>
      <c r="H35787">
        <v>87401</v>
      </c>
    </row>
    <row r="35788" spans="6:8" ht="13.5">
      <c r="F35788" s="156" t="s">
        <v>5888</v>
      </c>
      <c r="H35788">
        <v>87402</v>
      </c>
    </row>
    <row r="35789" spans="6:8" ht="13.5">
      <c r="F35789" s="156" t="s">
        <v>5888</v>
      </c>
      <c r="H35789">
        <v>87402</v>
      </c>
    </row>
    <row r="35790" spans="6:8" ht="13.5">
      <c r="F35790" s="156" t="s">
        <v>5888</v>
      </c>
      <c r="H35790">
        <v>87402</v>
      </c>
    </row>
    <row r="35791" spans="6:8" ht="13.5">
      <c r="F35791" s="156" t="s">
        <v>5889</v>
      </c>
      <c r="H35791">
        <v>87404</v>
      </c>
    </row>
    <row r="35792" spans="6:8" ht="13.5">
      <c r="F35792" s="156" t="s">
        <v>5889</v>
      </c>
      <c r="H35792">
        <v>87404</v>
      </c>
    </row>
    <row r="35793" spans="6:8" ht="13.5">
      <c r="F35793" s="156" t="s">
        <v>5889</v>
      </c>
      <c r="H35793">
        <v>87404</v>
      </c>
    </row>
    <row r="35794" spans="6:8" ht="13.5">
      <c r="F35794" s="156" t="s">
        <v>5889</v>
      </c>
      <c r="H35794">
        <v>87404</v>
      </c>
    </row>
    <row r="35795" spans="6:8" ht="13.5">
      <c r="F35795" s="156" t="s">
        <v>5889</v>
      </c>
      <c r="H35795">
        <v>87404</v>
      </c>
    </row>
    <row r="35796" spans="6:8" ht="13.5">
      <c r="F35796" s="156" t="s">
        <v>5890</v>
      </c>
      <c r="H35796">
        <v>87405</v>
      </c>
    </row>
    <row r="35797" spans="6:8" ht="13.5">
      <c r="F35797" s="156" t="s">
        <v>5890</v>
      </c>
      <c r="H35797">
        <v>87405</v>
      </c>
    </row>
    <row r="35798" spans="6:8" ht="13.5">
      <c r="F35798" s="156" t="s">
        <v>5890</v>
      </c>
      <c r="H35798">
        <v>87405</v>
      </c>
    </row>
    <row r="35799" spans="6:8" ht="13.5">
      <c r="F35799" s="156" t="s">
        <v>5890</v>
      </c>
      <c r="H35799">
        <v>87405</v>
      </c>
    </row>
    <row r="35800" spans="6:8" ht="13.5">
      <c r="F35800" s="156" t="s">
        <v>5890</v>
      </c>
      <c r="H35800">
        <v>87405</v>
      </c>
    </row>
    <row r="35801" spans="6:8" ht="13.5">
      <c r="F35801" s="156" t="s">
        <v>5891</v>
      </c>
      <c r="H35801">
        <v>87407</v>
      </c>
    </row>
    <row r="35802" spans="6:8" ht="13.5">
      <c r="F35802" s="156" t="s">
        <v>5891</v>
      </c>
      <c r="H35802">
        <v>87407</v>
      </c>
    </row>
    <row r="35803" spans="6:8" ht="13.5">
      <c r="F35803" s="156" t="s">
        <v>5891</v>
      </c>
      <c r="H35803">
        <v>87407</v>
      </c>
    </row>
    <row r="35804" spans="6:8" ht="13.5">
      <c r="F35804" s="156" t="s">
        <v>5891</v>
      </c>
      <c r="H35804">
        <v>87407</v>
      </c>
    </row>
    <row r="35805" spans="6:8" ht="13.5">
      <c r="F35805" s="156" t="s">
        <v>5891</v>
      </c>
      <c r="H35805">
        <v>87407</v>
      </c>
    </row>
    <row r="35806" spans="6:8" ht="13.5">
      <c r="F35806" s="156" t="s">
        <v>5892</v>
      </c>
      <c r="H35806">
        <v>87408</v>
      </c>
    </row>
    <row r="35807" spans="6:8" ht="13.5">
      <c r="F35807" s="156" t="s">
        <v>5892</v>
      </c>
      <c r="H35807">
        <v>87408</v>
      </c>
    </row>
    <row r="35808" spans="6:8" ht="13.5">
      <c r="F35808" s="156" t="s">
        <v>5892</v>
      </c>
      <c r="H35808">
        <v>87408</v>
      </c>
    </row>
    <row r="35809" spans="6:8" ht="13.5">
      <c r="F35809" s="156" t="s">
        <v>5892</v>
      </c>
      <c r="H35809">
        <v>87408</v>
      </c>
    </row>
    <row r="35810" spans="6:8" ht="13.5">
      <c r="F35810" s="156" t="s">
        <v>5892</v>
      </c>
      <c r="H35810">
        <v>87408</v>
      </c>
    </row>
    <row r="35811" spans="6:8" ht="13.5">
      <c r="F35811" s="156" t="s">
        <v>5893</v>
      </c>
      <c r="H35811">
        <v>87410</v>
      </c>
    </row>
    <row r="35812" spans="6:8" ht="13.5">
      <c r="F35812" s="156" t="s">
        <v>5893</v>
      </c>
      <c r="H35812">
        <v>87410</v>
      </c>
    </row>
    <row r="35813" spans="6:8" ht="13.5">
      <c r="F35813" s="156" t="s">
        <v>5893</v>
      </c>
      <c r="H35813">
        <v>87410</v>
      </c>
    </row>
    <row r="35814" spans="6:8" ht="13.5">
      <c r="F35814" s="156" t="s">
        <v>5893</v>
      </c>
      <c r="H35814">
        <v>87410</v>
      </c>
    </row>
    <row r="35815" spans="6:8" ht="13.5">
      <c r="F35815" s="156" t="s">
        <v>5893</v>
      </c>
      <c r="H35815">
        <v>87410</v>
      </c>
    </row>
    <row r="35816" spans="6:8" ht="13.5">
      <c r="F35816" s="156" t="s">
        <v>5894</v>
      </c>
      <c r="H35816">
        <v>88626</v>
      </c>
    </row>
    <row r="35817" spans="6:8" ht="13.5">
      <c r="F35817" s="156" t="s">
        <v>5894</v>
      </c>
      <c r="H35817">
        <v>88626</v>
      </c>
    </row>
    <row r="35818" spans="6:8" ht="13.5">
      <c r="F35818" s="156" t="s">
        <v>5894</v>
      </c>
      <c r="H35818">
        <v>88626</v>
      </c>
    </row>
    <row r="35819" spans="6:8" ht="13.5">
      <c r="F35819" s="156" t="s">
        <v>5894</v>
      </c>
      <c r="H35819">
        <v>88626</v>
      </c>
    </row>
    <row r="35820" spans="6:8" ht="13.5">
      <c r="F35820" s="156" t="s">
        <v>5894</v>
      </c>
      <c r="H35820">
        <v>88626</v>
      </c>
    </row>
    <row r="35821" spans="6:8" ht="13.5">
      <c r="F35821" s="156" t="s">
        <v>5894</v>
      </c>
      <c r="H35821">
        <v>88626</v>
      </c>
    </row>
    <row r="35822" spans="6:8" ht="13.5">
      <c r="F35822" s="156" t="s">
        <v>5894</v>
      </c>
      <c r="H35822">
        <v>88626</v>
      </c>
    </row>
    <row r="35823" spans="6:8" ht="13.5">
      <c r="F35823" s="156" t="s">
        <v>5895</v>
      </c>
      <c r="H35823">
        <v>88627</v>
      </c>
    </row>
    <row r="35824" spans="6:8" ht="13.5">
      <c r="F35824" s="156" t="s">
        <v>5895</v>
      </c>
      <c r="H35824">
        <v>88627</v>
      </c>
    </row>
    <row r="35825" spans="6:8" ht="13.5">
      <c r="F35825" s="156" t="s">
        <v>5895</v>
      </c>
      <c r="H35825">
        <v>88627</v>
      </c>
    </row>
    <row r="35826" spans="6:8" ht="13.5">
      <c r="F35826" s="156" t="s">
        <v>5895</v>
      </c>
      <c r="H35826">
        <v>88627</v>
      </c>
    </row>
    <row r="35827" spans="6:8" ht="13.5">
      <c r="F35827" s="156" t="s">
        <v>5895</v>
      </c>
      <c r="H35827">
        <v>88627</v>
      </c>
    </row>
    <row r="35828" spans="6:8" ht="13.5">
      <c r="F35828" s="156" t="s">
        <v>5896</v>
      </c>
      <c r="H35828">
        <v>88628</v>
      </c>
    </row>
    <row r="35829" spans="6:8" ht="13.5">
      <c r="F35829" s="156" t="s">
        <v>5896</v>
      </c>
      <c r="H35829">
        <v>88628</v>
      </c>
    </row>
    <row r="35830" spans="6:8" ht="13.5">
      <c r="F35830" s="156" t="s">
        <v>5896</v>
      </c>
      <c r="H35830">
        <v>88628</v>
      </c>
    </row>
    <row r="35831" spans="6:8" ht="13.5">
      <c r="F35831" s="156" t="s">
        <v>5896</v>
      </c>
      <c r="H35831">
        <v>88628</v>
      </c>
    </row>
    <row r="35832" spans="6:8" ht="13.5">
      <c r="F35832" s="156" t="s">
        <v>5896</v>
      </c>
      <c r="H35832">
        <v>88628</v>
      </c>
    </row>
    <row r="35833" spans="6:8" ht="13.5">
      <c r="F35833" s="156" t="s">
        <v>5896</v>
      </c>
      <c r="H35833">
        <v>88628</v>
      </c>
    </row>
    <row r="35834" spans="6:8" ht="13.5">
      <c r="F35834" s="156" t="s">
        <v>5897</v>
      </c>
      <c r="H35834">
        <v>88629</v>
      </c>
    </row>
    <row r="35835" spans="6:8" ht="13.5">
      <c r="F35835" s="156" t="s">
        <v>5897</v>
      </c>
      <c r="H35835">
        <v>88629</v>
      </c>
    </row>
    <row r="35836" spans="6:8" ht="13.5">
      <c r="F35836" s="156" t="s">
        <v>5897</v>
      </c>
      <c r="H35836">
        <v>88629</v>
      </c>
    </row>
    <row r="35837" spans="6:8" ht="13.5">
      <c r="F35837" s="156" t="s">
        <v>5897</v>
      </c>
      <c r="H35837">
        <v>88629</v>
      </c>
    </row>
    <row r="35838" spans="6:8" ht="13.5">
      <c r="F35838" s="156" t="s">
        <v>5898</v>
      </c>
      <c r="H35838">
        <v>88630</v>
      </c>
    </row>
    <row r="35839" spans="6:8" ht="13.5">
      <c r="F35839" s="156" t="s">
        <v>5898</v>
      </c>
      <c r="H35839">
        <v>88630</v>
      </c>
    </row>
    <row r="35840" spans="6:8" ht="13.5">
      <c r="F35840" s="156" t="s">
        <v>5898</v>
      </c>
      <c r="H35840">
        <v>88630</v>
      </c>
    </row>
    <row r="35841" spans="6:8" ht="13.5">
      <c r="F35841" s="156" t="s">
        <v>5898</v>
      </c>
      <c r="H35841">
        <v>88630</v>
      </c>
    </row>
    <row r="35842" spans="6:8" ht="13.5">
      <c r="F35842" s="156" t="s">
        <v>5898</v>
      </c>
      <c r="H35842">
        <v>88630</v>
      </c>
    </row>
    <row r="35843" spans="6:8" ht="13.5">
      <c r="F35843" s="156" t="s">
        <v>5898</v>
      </c>
      <c r="H35843">
        <v>88630</v>
      </c>
    </row>
    <row r="35844" spans="6:8" ht="13.5">
      <c r="F35844" s="156" t="s">
        <v>5899</v>
      </c>
      <c r="H35844">
        <v>88631</v>
      </c>
    </row>
    <row r="35845" spans="6:8" ht="13.5">
      <c r="F35845" s="156" t="s">
        <v>5899</v>
      </c>
      <c r="H35845">
        <v>88631</v>
      </c>
    </row>
    <row r="35846" spans="6:8" ht="13.5">
      <c r="F35846" s="156" t="s">
        <v>5899</v>
      </c>
      <c r="H35846">
        <v>88631</v>
      </c>
    </row>
    <row r="35847" spans="6:8" ht="13.5">
      <c r="F35847" s="156" t="s">
        <v>5899</v>
      </c>
      <c r="H35847">
        <v>88631</v>
      </c>
    </row>
    <row r="35848" spans="6:8" ht="13.5">
      <c r="F35848" s="156" t="s">
        <v>5900</v>
      </c>
      <c r="H35848">
        <v>88715</v>
      </c>
    </row>
    <row r="35849" spans="6:8" ht="13.5">
      <c r="F35849" s="156" t="s">
        <v>5900</v>
      </c>
      <c r="H35849">
        <v>88715</v>
      </c>
    </row>
    <row r="35850" spans="6:8" ht="13.5">
      <c r="F35850" s="156" t="s">
        <v>5900</v>
      </c>
      <c r="H35850">
        <v>88715</v>
      </c>
    </row>
    <row r="35851" spans="6:8" ht="13.5">
      <c r="F35851" s="156" t="s">
        <v>5900</v>
      </c>
      <c r="H35851">
        <v>88715</v>
      </c>
    </row>
    <row r="35852" spans="6:8" ht="13.5">
      <c r="F35852" s="156" t="s">
        <v>5900</v>
      </c>
      <c r="H35852">
        <v>88715</v>
      </c>
    </row>
    <row r="35853" spans="6:8" ht="13.5">
      <c r="F35853" s="156" t="s">
        <v>5900</v>
      </c>
      <c r="H35853">
        <v>88715</v>
      </c>
    </row>
    <row r="35854" spans="6:8" ht="13.5">
      <c r="F35854" s="156" t="s">
        <v>5900</v>
      </c>
      <c r="H35854">
        <v>88715</v>
      </c>
    </row>
    <row r="35855" spans="6:8" ht="13.5">
      <c r="F35855" s="156" t="s">
        <v>5901</v>
      </c>
      <c r="H35855">
        <v>95563</v>
      </c>
    </row>
    <row r="35856" spans="6:8" ht="13.5">
      <c r="F35856" s="156" t="s">
        <v>5901</v>
      </c>
      <c r="H35856">
        <v>95563</v>
      </c>
    </row>
    <row r="35857" spans="6:8" ht="13.5">
      <c r="F35857" s="156" t="s">
        <v>5901</v>
      </c>
      <c r="H35857">
        <v>95563</v>
      </c>
    </row>
    <row r="35858" spans="6:8" ht="13.5">
      <c r="F35858" s="156" t="s">
        <v>5901</v>
      </c>
      <c r="H35858">
        <v>95563</v>
      </c>
    </row>
    <row r="35859" spans="6:8" ht="13.5">
      <c r="F35859" s="156" t="s">
        <v>5901</v>
      </c>
      <c r="H35859">
        <v>95563</v>
      </c>
    </row>
    <row r="35860" spans="6:8" ht="13.5">
      <c r="F35860" s="156" t="s">
        <v>5901</v>
      </c>
      <c r="H35860">
        <v>95563</v>
      </c>
    </row>
    <row r="35861" spans="6:8" ht="13.5">
      <c r="F35861" s="156" t="s">
        <v>5901</v>
      </c>
      <c r="H35861">
        <v>95563</v>
      </c>
    </row>
    <row r="35862" spans="6:8" ht="13.5">
      <c r="F35862" s="156" t="s">
        <v>5902</v>
      </c>
      <c r="H35862">
        <v>100464</v>
      </c>
    </row>
    <row r="35863" spans="6:8" ht="13.5">
      <c r="F35863" s="156" t="s">
        <v>5902</v>
      </c>
      <c r="H35863">
        <v>100464</v>
      </c>
    </row>
    <row r="35864" spans="6:8" ht="13.5">
      <c r="F35864" s="156" t="s">
        <v>5902</v>
      </c>
      <c r="H35864">
        <v>100464</v>
      </c>
    </row>
    <row r="35865" spans="6:8" ht="13.5">
      <c r="F35865" s="156" t="s">
        <v>5902</v>
      </c>
      <c r="H35865">
        <v>100464</v>
      </c>
    </row>
    <row r="35866" spans="6:8" ht="13.5">
      <c r="F35866" s="156" t="s">
        <v>5902</v>
      </c>
      <c r="H35866">
        <v>100464</v>
      </c>
    </row>
    <row r="35867" spans="6:8" ht="13.5">
      <c r="F35867" s="156" t="s">
        <v>5902</v>
      </c>
      <c r="H35867">
        <v>100464</v>
      </c>
    </row>
    <row r="35868" spans="6:8" ht="13.5">
      <c r="F35868" s="156" t="s">
        <v>5902</v>
      </c>
      <c r="H35868">
        <v>100464</v>
      </c>
    </row>
    <row r="35869" spans="6:8" ht="13.5">
      <c r="F35869" s="156" t="s">
        <v>5903</v>
      </c>
      <c r="H35869">
        <v>100465</v>
      </c>
    </row>
    <row r="35870" spans="6:8" ht="13.5">
      <c r="F35870" s="156" t="s">
        <v>5903</v>
      </c>
      <c r="H35870">
        <v>100465</v>
      </c>
    </row>
    <row r="35871" spans="6:8" ht="13.5">
      <c r="F35871" s="156" t="s">
        <v>5903</v>
      </c>
      <c r="H35871">
        <v>100465</v>
      </c>
    </row>
    <row r="35872" spans="6:8" ht="13.5">
      <c r="F35872" s="156" t="s">
        <v>5903</v>
      </c>
      <c r="H35872">
        <v>100465</v>
      </c>
    </row>
    <row r="35873" spans="6:8" ht="13.5">
      <c r="F35873" s="156" t="s">
        <v>5903</v>
      </c>
      <c r="H35873">
        <v>100465</v>
      </c>
    </row>
    <row r="35874" spans="6:8" ht="13.5">
      <c r="F35874" s="156" t="s">
        <v>5903</v>
      </c>
      <c r="H35874">
        <v>100465</v>
      </c>
    </row>
    <row r="35875" spans="6:8" ht="13.5">
      <c r="F35875" s="156" t="s">
        <v>5903</v>
      </c>
      <c r="H35875">
        <v>100465</v>
      </c>
    </row>
    <row r="35876" spans="6:8" ht="13.5">
      <c r="F35876" s="156" t="s">
        <v>5904</v>
      </c>
      <c r="H35876">
        <v>100466</v>
      </c>
    </row>
    <row r="35877" spans="6:8" ht="13.5">
      <c r="F35877" s="156" t="s">
        <v>5904</v>
      </c>
      <c r="H35877">
        <v>100466</v>
      </c>
    </row>
    <row r="35878" spans="6:8" ht="13.5">
      <c r="F35878" s="156" t="s">
        <v>5904</v>
      </c>
      <c r="H35878">
        <v>100466</v>
      </c>
    </row>
    <row r="35879" spans="6:8" ht="13.5">
      <c r="F35879" s="156" t="s">
        <v>5904</v>
      </c>
      <c r="H35879">
        <v>100466</v>
      </c>
    </row>
    <row r="35880" spans="6:8" ht="13.5">
      <c r="F35880" s="156" t="s">
        <v>5904</v>
      </c>
      <c r="H35880">
        <v>100466</v>
      </c>
    </row>
    <row r="35881" spans="6:8" ht="13.5">
      <c r="F35881" s="156" t="s">
        <v>5904</v>
      </c>
      <c r="H35881">
        <v>100466</v>
      </c>
    </row>
    <row r="35882" spans="6:8" ht="13.5">
      <c r="F35882" s="156" t="s">
        <v>5904</v>
      </c>
      <c r="H35882">
        <v>100466</v>
      </c>
    </row>
    <row r="35883" spans="6:8" ht="13.5">
      <c r="F35883" s="156" t="s">
        <v>5904</v>
      </c>
      <c r="H35883">
        <v>100466</v>
      </c>
    </row>
    <row r="35884" spans="6:8" ht="13.5">
      <c r="F35884" s="156" t="s">
        <v>5905</v>
      </c>
      <c r="H35884">
        <v>100468</v>
      </c>
    </row>
    <row r="35885" spans="6:8" ht="13.5">
      <c r="F35885" s="156" t="s">
        <v>5905</v>
      </c>
      <c r="H35885">
        <v>100468</v>
      </c>
    </row>
    <row r="35886" spans="6:8" ht="13.5">
      <c r="F35886" s="156" t="s">
        <v>5905</v>
      </c>
      <c r="H35886">
        <v>100468</v>
      </c>
    </row>
    <row r="35887" spans="6:8" ht="13.5">
      <c r="F35887" s="156" t="s">
        <v>5905</v>
      </c>
      <c r="H35887">
        <v>100468</v>
      </c>
    </row>
    <row r="35888" spans="6:8" ht="13.5">
      <c r="F35888" s="156" t="s">
        <v>5905</v>
      </c>
      <c r="H35888">
        <v>100468</v>
      </c>
    </row>
    <row r="35889" spans="6:8" ht="13.5">
      <c r="F35889" s="156" t="s">
        <v>5905</v>
      </c>
      <c r="H35889">
        <v>100468</v>
      </c>
    </row>
    <row r="35890" spans="6:8" ht="13.5">
      <c r="F35890" s="156" t="s">
        <v>5906</v>
      </c>
      <c r="H35890">
        <v>100469</v>
      </c>
    </row>
    <row r="35891" spans="6:8" ht="13.5">
      <c r="F35891" s="156" t="s">
        <v>5906</v>
      </c>
      <c r="H35891">
        <v>100469</v>
      </c>
    </row>
    <row r="35892" spans="6:8" ht="13.5">
      <c r="F35892" s="156" t="s">
        <v>5906</v>
      </c>
      <c r="H35892">
        <v>100469</v>
      </c>
    </row>
    <row r="35893" spans="6:8" ht="13.5">
      <c r="F35893" s="156" t="s">
        <v>5906</v>
      </c>
      <c r="H35893">
        <v>100469</v>
      </c>
    </row>
    <row r="35894" spans="6:8" ht="13.5">
      <c r="F35894" s="156" t="s">
        <v>5906</v>
      </c>
      <c r="H35894">
        <v>100469</v>
      </c>
    </row>
    <row r="35895" spans="6:8" ht="13.5">
      <c r="F35895" s="156" t="s">
        <v>5906</v>
      </c>
      <c r="H35895">
        <v>100469</v>
      </c>
    </row>
    <row r="35896" spans="6:8" ht="13.5">
      <c r="F35896" s="156" t="s">
        <v>5907</v>
      </c>
      <c r="H35896">
        <v>100470</v>
      </c>
    </row>
    <row r="35897" spans="6:8" ht="13.5">
      <c r="F35897" s="156" t="s">
        <v>5907</v>
      </c>
      <c r="H35897">
        <v>100470</v>
      </c>
    </row>
    <row r="35898" spans="6:8" ht="13.5">
      <c r="F35898" s="156" t="s">
        <v>5907</v>
      </c>
      <c r="H35898">
        <v>100470</v>
      </c>
    </row>
    <row r="35899" spans="6:8" ht="13.5">
      <c r="F35899" s="156" t="s">
        <v>5907</v>
      </c>
      <c r="H35899">
        <v>100470</v>
      </c>
    </row>
    <row r="35900" spans="6:8" ht="13.5">
      <c r="F35900" s="156" t="s">
        <v>5907</v>
      </c>
      <c r="H35900">
        <v>100470</v>
      </c>
    </row>
    <row r="35901" spans="6:8" ht="13.5">
      <c r="F35901" s="156" t="s">
        <v>5907</v>
      </c>
      <c r="H35901">
        <v>100470</v>
      </c>
    </row>
    <row r="35902" spans="6:8" ht="13.5">
      <c r="F35902" s="156" t="s">
        <v>5908</v>
      </c>
      <c r="H35902">
        <v>100472</v>
      </c>
    </row>
    <row r="35903" spans="6:8" ht="13.5">
      <c r="F35903" s="156" t="s">
        <v>5908</v>
      </c>
      <c r="H35903">
        <v>100472</v>
      </c>
    </row>
    <row r="35904" spans="6:8" ht="13.5">
      <c r="F35904" s="156" t="s">
        <v>5908</v>
      </c>
      <c r="H35904">
        <v>100472</v>
      </c>
    </row>
    <row r="35905" spans="6:8" ht="13.5">
      <c r="F35905" s="156" t="s">
        <v>5908</v>
      </c>
      <c r="H35905">
        <v>100472</v>
      </c>
    </row>
    <row r="35906" spans="6:8" ht="13.5">
      <c r="F35906" s="156" t="s">
        <v>5908</v>
      </c>
      <c r="H35906">
        <v>100472</v>
      </c>
    </row>
    <row r="35907" spans="6:8" ht="13.5">
      <c r="F35907" s="156" t="s">
        <v>5908</v>
      </c>
      <c r="H35907">
        <v>100472</v>
      </c>
    </row>
    <row r="35908" spans="6:8" ht="13.5">
      <c r="F35908" s="156" t="s">
        <v>5909</v>
      </c>
      <c r="H35908">
        <v>100473</v>
      </c>
    </row>
    <row r="35909" spans="6:8" ht="13.5">
      <c r="F35909" s="156" t="s">
        <v>5909</v>
      </c>
      <c r="H35909">
        <v>100473</v>
      </c>
    </row>
    <row r="35910" spans="6:8" ht="13.5">
      <c r="F35910" s="156" t="s">
        <v>5909</v>
      </c>
      <c r="H35910">
        <v>100473</v>
      </c>
    </row>
    <row r="35911" spans="6:8" ht="13.5">
      <c r="F35911" s="156" t="s">
        <v>5909</v>
      </c>
      <c r="H35911">
        <v>100473</v>
      </c>
    </row>
    <row r="35912" spans="6:8" ht="13.5">
      <c r="F35912" s="156" t="s">
        <v>5909</v>
      </c>
      <c r="H35912">
        <v>100473</v>
      </c>
    </row>
    <row r="35913" spans="6:8" ht="13.5">
      <c r="F35913" s="156" t="s">
        <v>5909</v>
      </c>
      <c r="H35913">
        <v>100473</v>
      </c>
    </row>
    <row r="35914" spans="6:8" ht="13.5">
      <c r="F35914" s="156" t="s">
        <v>5910</v>
      </c>
      <c r="H35914">
        <v>100474</v>
      </c>
    </row>
    <row r="35915" spans="6:8" ht="13.5">
      <c r="F35915" s="156" t="s">
        <v>5910</v>
      </c>
      <c r="H35915">
        <v>100474</v>
      </c>
    </row>
    <row r="35916" spans="6:8" ht="13.5">
      <c r="F35916" s="156" t="s">
        <v>5910</v>
      </c>
      <c r="H35916">
        <v>100474</v>
      </c>
    </row>
    <row r="35917" spans="6:8" ht="13.5">
      <c r="F35917" s="156" t="s">
        <v>5910</v>
      </c>
      <c r="H35917">
        <v>100474</v>
      </c>
    </row>
    <row r="35918" spans="6:8" ht="13.5">
      <c r="F35918" s="156" t="s">
        <v>5910</v>
      </c>
      <c r="H35918">
        <v>100474</v>
      </c>
    </row>
    <row r="35919" spans="6:8" ht="13.5">
      <c r="F35919" s="156" t="s">
        <v>5910</v>
      </c>
      <c r="H35919">
        <v>100474</v>
      </c>
    </row>
    <row r="35920" spans="6:8" ht="13.5">
      <c r="F35920" s="156" t="s">
        <v>5910</v>
      </c>
      <c r="H35920">
        <v>100474</v>
      </c>
    </row>
    <row r="35921" spans="6:8" ht="13.5">
      <c r="F35921" s="156" t="s">
        <v>5911</v>
      </c>
      <c r="H35921">
        <v>100475</v>
      </c>
    </row>
    <row r="35922" spans="6:8" ht="13.5">
      <c r="F35922" s="156" t="s">
        <v>5911</v>
      </c>
      <c r="H35922">
        <v>100475</v>
      </c>
    </row>
    <row r="35923" spans="6:8" ht="13.5">
      <c r="F35923" s="156" t="s">
        <v>5911</v>
      </c>
      <c r="H35923">
        <v>100475</v>
      </c>
    </row>
    <row r="35924" spans="6:8" ht="13.5">
      <c r="F35924" s="156" t="s">
        <v>5911</v>
      </c>
      <c r="H35924">
        <v>100475</v>
      </c>
    </row>
    <row r="35925" spans="6:8" ht="13.5">
      <c r="F35925" s="156" t="s">
        <v>5911</v>
      </c>
      <c r="H35925">
        <v>100475</v>
      </c>
    </row>
    <row r="35926" spans="6:8" ht="13.5">
      <c r="F35926" s="156" t="s">
        <v>5911</v>
      </c>
      <c r="H35926">
        <v>100475</v>
      </c>
    </row>
    <row r="35927" spans="6:8" ht="13.5">
      <c r="F35927" s="156" t="s">
        <v>5911</v>
      </c>
      <c r="H35927">
        <v>100475</v>
      </c>
    </row>
    <row r="35928" spans="6:8" ht="13.5">
      <c r="F35928" s="156" t="s">
        <v>5912</v>
      </c>
      <c r="H35928">
        <v>100477</v>
      </c>
    </row>
    <row r="35929" spans="6:8" ht="13.5">
      <c r="F35929" s="156" t="s">
        <v>5912</v>
      </c>
      <c r="H35929">
        <v>100477</v>
      </c>
    </row>
    <row r="35930" spans="6:8" ht="13.5">
      <c r="F35930" s="156" t="s">
        <v>5912</v>
      </c>
      <c r="H35930">
        <v>100477</v>
      </c>
    </row>
    <row r="35931" spans="6:8" ht="13.5">
      <c r="F35931" s="156" t="s">
        <v>5912</v>
      </c>
      <c r="H35931">
        <v>100477</v>
      </c>
    </row>
    <row r="35932" spans="6:8" ht="13.5">
      <c r="F35932" s="156" t="s">
        <v>5912</v>
      </c>
      <c r="H35932">
        <v>100477</v>
      </c>
    </row>
    <row r="35933" spans="6:8" ht="13.5">
      <c r="F35933" s="156" t="s">
        <v>5912</v>
      </c>
      <c r="H35933">
        <v>100477</v>
      </c>
    </row>
    <row r="35934" spans="6:8" ht="13.5">
      <c r="F35934" s="156" t="s">
        <v>5912</v>
      </c>
      <c r="H35934">
        <v>100477</v>
      </c>
    </row>
    <row r="35935" spans="6:8" ht="13.5">
      <c r="F35935" s="156" t="s">
        <v>5913</v>
      </c>
      <c r="H35935">
        <v>100478</v>
      </c>
    </row>
    <row r="35936" spans="6:8" ht="13.5">
      <c r="F35936" s="156" t="s">
        <v>5913</v>
      </c>
      <c r="H35936">
        <v>100478</v>
      </c>
    </row>
    <row r="35937" spans="6:8" ht="13.5">
      <c r="F35937" s="156" t="s">
        <v>5913</v>
      </c>
      <c r="H35937">
        <v>100478</v>
      </c>
    </row>
    <row r="35938" spans="6:8" ht="13.5">
      <c r="F35938" s="156" t="s">
        <v>5913</v>
      </c>
      <c r="H35938">
        <v>100478</v>
      </c>
    </row>
    <row r="35939" spans="6:8" ht="13.5">
      <c r="F35939" s="156" t="s">
        <v>5913</v>
      </c>
      <c r="H35939">
        <v>100478</v>
      </c>
    </row>
    <row r="35940" spans="6:8" ht="13.5">
      <c r="F35940" s="156" t="s">
        <v>5913</v>
      </c>
      <c r="H35940">
        <v>100478</v>
      </c>
    </row>
    <row r="35941" spans="6:8" ht="13.5">
      <c r="F35941" s="156" t="s">
        <v>5913</v>
      </c>
      <c r="H35941">
        <v>100478</v>
      </c>
    </row>
    <row r="35942" spans="6:8" ht="13.5">
      <c r="F35942" s="156" t="s">
        <v>5914</v>
      </c>
      <c r="H35942">
        <v>100479</v>
      </c>
    </row>
    <row r="35943" spans="6:8" ht="13.5">
      <c r="F35943" s="156" t="s">
        <v>5914</v>
      </c>
      <c r="H35943">
        <v>100479</v>
      </c>
    </row>
    <row r="35944" spans="6:8" ht="13.5">
      <c r="F35944" s="156" t="s">
        <v>5914</v>
      </c>
      <c r="H35944">
        <v>100479</v>
      </c>
    </row>
    <row r="35945" spans="6:8" ht="13.5">
      <c r="F35945" s="156" t="s">
        <v>5914</v>
      </c>
      <c r="H35945">
        <v>100479</v>
      </c>
    </row>
    <row r="35946" spans="6:8" ht="13.5">
      <c r="F35946" s="156" t="s">
        <v>5914</v>
      </c>
      <c r="H35946">
        <v>100479</v>
      </c>
    </row>
    <row r="35947" spans="6:8" ht="13.5">
      <c r="F35947" s="156" t="s">
        <v>5914</v>
      </c>
      <c r="H35947">
        <v>100479</v>
      </c>
    </row>
    <row r="35948" spans="6:8" ht="13.5">
      <c r="F35948" s="156" t="s">
        <v>5914</v>
      </c>
      <c r="H35948">
        <v>100479</v>
      </c>
    </row>
    <row r="35949" spans="6:8" ht="13.5">
      <c r="F35949" s="156" t="s">
        <v>5914</v>
      </c>
      <c r="H35949">
        <v>100479</v>
      </c>
    </row>
    <row r="35950" spans="6:8" ht="13.5">
      <c r="F35950" s="156" t="s">
        <v>5915</v>
      </c>
      <c r="H35950">
        <v>100480</v>
      </c>
    </row>
    <row r="35951" spans="6:8" ht="13.5">
      <c r="F35951" s="156" t="s">
        <v>5915</v>
      </c>
      <c r="H35951">
        <v>100480</v>
      </c>
    </row>
    <row r="35952" spans="6:8" ht="13.5">
      <c r="F35952" s="156" t="s">
        <v>5915</v>
      </c>
      <c r="H35952">
        <v>100480</v>
      </c>
    </row>
    <row r="35953" spans="6:8" ht="13.5">
      <c r="F35953" s="156" t="s">
        <v>5915</v>
      </c>
      <c r="H35953">
        <v>100480</v>
      </c>
    </row>
    <row r="35954" spans="6:8" ht="13.5">
      <c r="F35954" s="156" t="s">
        <v>5915</v>
      </c>
      <c r="H35954">
        <v>100480</v>
      </c>
    </row>
    <row r="35955" spans="6:8" ht="13.5">
      <c r="F35955" s="156" t="s">
        <v>5916</v>
      </c>
      <c r="H35955">
        <v>100481</v>
      </c>
    </row>
    <row r="35956" spans="6:8" ht="13.5">
      <c r="F35956" s="156" t="s">
        <v>5916</v>
      </c>
      <c r="H35956">
        <v>100481</v>
      </c>
    </row>
    <row r="35957" spans="6:8" ht="13.5">
      <c r="F35957" s="156" t="s">
        <v>5916</v>
      </c>
      <c r="H35957">
        <v>100481</v>
      </c>
    </row>
    <row r="35958" spans="6:8" ht="13.5">
      <c r="F35958" s="156" t="s">
        <v>5916</v>
      </c>
      <c r="H35958">
        <v>100481</v>
      </c>
    </row>
    <row r="35959" spans="6:8" ht="13.5">
      <c r="F35959" s="156" t="s">
        <v>5916</v>
      </c>
      <c r="H35959">
        <v>100481</v>
      </c>
    </row>
    <row r="35960" spans="6:8" ht="13.5">
      <c r="F35960" s="156" t="s">
        <v>5916</v>
      </c>
      <c r="H35960">
        <v>100481</v>
      </c>
    </row>
    <row r="35961" spans="6:8" ht="13.5">
      <c r="F35961" s="156" t="s">
        <v>5916</v>
      </c>
      <c r="H35961">
        <v>100481</v>
      </c>
    </row>
    <row r="35962" spans="6:8" ht="13.5">
      <c r="F35962" s="156" t="s">
        <v>5917</v>
      </c>
      <c r="H35962">
        <v>100483</v>
      </c>
    </row>
    <row r="35963" spans="6:8" ht="13.5">
      <c r="F35963" s="156" t="s">
        <v>5917</v>
      </c>
      <c r="H35963">
        <v>100483</v>
      </c>
    </row>
    <row r="35964" spans="6:8" ht="13.5">
      <c r="F35964" s="156" t="s">
        <v>5917</v>
      </c>
      <c r="H35964">
        <v>100483</v>
      </c>
    </row>
    <row r="35965" spans="6:8" ht="13.5">
      <c r="F35965" s="156" t="s">
        <v>5917</v>
      </c>
      <c r="H35965">
        <v>100483</v>
      </c>
    </row>
    <row r="35966" spans="6:8" ht="13.5">
      <c r="F35966" s="156" t="s">
        <v>5917</v>
      </c>
      <c r="H35966">
        <v>100483</v>
      </c>
    </row>
    <row r="35967" spans="6:8" ht="13.5">
      <c r="F35967" s="156" t="s">
        <v>5917</v>
      </c>
      <c r="H35967">
        <v>100483</v>
      </c>
    </row>
    <row r="35968" spans="6:8" ht="13.5">
      <c r="F35968" s="156" t="s">
        <v>5917</v>
      </c>
      <c r="H35968">
        <v>100483</v>
      </c>
    </row>
    <row r="35969" spans="6:8" ht="13.5">
      <c r="F35969" s="156" t="s">
        <v>5918</v>
      </c>
      <c r="H35969">
        <v>100484</v>
      </c>
    </row>
    <row r="35970" spans="6:8" ht="13.5">
      <c r="F35970" s="156" t="s">
        <v>5918</v>
      </c>
      <c r="H35970">
        <v>100484</v>
      </c>
    </row>
    <row r="35971" spans="6:8" ht="13.5">
      <c r="F35971" s="156" t="s">
        <v>5918</v>
      </c>
      <c r="H35971">
        <v>100484</v>
      </c>
    </row>
    <row r="35972" spans="6:8" ht="13.5">
      <c r="F35972" s="156" t="s">
        <v>5918</v>
      </c>
      <c r="H35972">
        <v>100484</v>
      </c>
    </row>
    <row r="35973" spans="6:8" ht="13.5">
      <c r="F35973" s="156" t="s">
        <v>5918</v>
      </c>
      <c r="H35973">
        <v>100484</v>
      </c>
    </row>
    <row r="35974" spans="6:8" ht="13.5">
      <c r="F35974" s="156" t="s">
        <v>5918</v>
      </c>
      <c r="H35974">
        <v>100484</v>
      </c>
    </row>
    <row r="35975" spans="6:8" ht="13.5">
      <c r="F35975" s="156" t="s">
        <v>5918</v>
      </c>
      <c r="H35975">
        <v>100484</v>
      </c>
    </row>
    <row r="35976" spans="6:8" ht="13.5">
      <c r="F35976" s="156" t="s">
        <v>5919</v>
      </c>
      <c r="H35976">
        <v>100485</v>
      </c>
    </row>
    <row r="35977" spans="6:8" ht="13.5">
      <c r="F35977" s="156" t="s">
        <v>5919</v>
      </c>
      <c r="H35977">
        <v>100485</v>
      </c>
    </row>
    <row r="35978" spans="6:8" ht="13.5">
      <c r="F35978" s="156" t="s">
        <v>5919</v>
      </c>
      <c r="H35978">
        <v>100485</v>
      </c>
    </row>
    <row r="35979" spans="6:8" ht="13.5">
      <c r="F35979" s="156" t="s">
        <v>5919</v>
      </c>
      <c r="H35979">
        <v>100485</v>
      </c>
    </row>
    <row r="35980" spans="6:8" ht="13.5">
      <c r="F35980" s="156" t="s">
        <v>5919</v>
      </c>
      <c r="H35980">
        <v>100485</v>
      </c>
    </row>
    <row r="35981" spans="6:8" ht="13.5">
      <c r="F35981" s="156" t="s">
        <v>5919</v>
      </c>
      <c r="H35981">
        <v>100485</v>
      </c>
    </row>
    <row r="35982" spans="6:8" ht="13.5">
      <c r="F35982" s="156" t="s">
        <v>5919</v>
      </c>
      <c r="H35982">
        <v>100485</v>
      </c>
    </row>
    <row r="35983" spans="6:8" ht="13.5">
      <c r="F35983" s="156" t="s">
        <v>5919</v>
      </c>
      <c r="H35983">
        <v>100485</v>
      </c>
    </row>
    <row r="35984" spans="6:8" ht="13.5">
      <c r="F35984" s="156" t="s">
        <v>5920</v>
      </c>
      <c r="H35984">
        <v>100486</v>
      </c>
    </row>
    <row r="35985" spans="6:8" ht="13.5">
      <c r="F35985" s="156" t="s">
        <v>5920</v>
      </c>
      <c r="H35985">
        <v>100486</v>
      </c>
    </row>
    <row r="35986" spans="6:8" ht="13.5">
      <c r="F35986" s="156" t="s">
        <v>5920</v>
      </c>
      <c r="H35986">
        <v>100486</v>
      </c>
    </row>
    <row r="35987" spans="6:8" ht="13.5">
      <c r="F35987" s="156" t="s">
        <v>5920</v>
      </c>
      <c r="H35987">
        <v>100486</v>
      </c>
    </row>
    <row r="35988" spans="6:8" ht="13.5">
      <c r="F35988" s="156" t="s">
        <v>5920</v>
      </c>
      <c r="H35988">
        <v>100486</v>
      </c>
    </row>
    <row r="35989" spans="6:8" ht="13.5">
      <c r="F35989" s="156" t="s">
        <v>5921</v>
      </c>
      <c r="H35989">
        <v>100487</v>
      </c>
    </row>
    <row r="35990" spans="6:8" ht="13.5">
      <c r="F35990" s="156" t="s">
        <v>5921</v>
      </c>
      <c r="H35990">
        <v>100487</v>
      </c>
    </row>
    <row r="35991" spans="6:8" ht="13.5">
      <c r="F35991" s="156" t="s">
        <v>5921</v>
      </c>
      <c r="H35991">
        <v>100487</v>
      </c>
    </row>
    <row r="35992" spans="6:8" ht="13.5">
      <c r="F35992" s="156" t="s">
        <v>5921</v>
      </c>
      <c r="H35992">
        <v>100487</v>
      </c>
    </row>
    <row r="35993" spans="6:8" ht="13.5">
      <c r="F35993" s="156" t="s">
        <v>5921</v>
      </c>
      <c r="H35993">
        <v>100487</v>
      </c>
    </row>
    <row r="35994" spans="6:8" ht="13.5">
      <c r="F35994" s="156" t="s">
        <v>5921</v>
      </c>
      <c r="H35994">
        <v>100487</v>
      </c>
    </row>
    <row r="35995" spans="6:8" ht="13.5">
      <c r="F35995" s="156" t="s">
        <v>5921</v>
      </c>
      <c r="H35995">
        <v>100487</v>
      </c>
    </row>
    <row r="35996" spans="6:8" ht="13.5">
      <c r="F35996" s="156" t="s">
        <v>5921</v>
      </c>
      <c r="H35996">
        <v>100487</v>
      </c>
    </row>
    <row r="35997" spans="6:8" ht="13.5">
      <c r="F35997" s="156" t="s">
        <v>5922</v>
      </c>
      <c r="H35997">
        <v>100488</v>
      </c>
    </row>
    <row r="35998" spans="6:8" ht="13.5">
      <c r="F35998" s="156" t="s">
        <v>5922</v>
      </c>
      <c r="H35998">
        <v>100488</v>
      </c>
    </row>
    <row r="35999" spans="6:8" ht="13.5">
      <c r="F35999" s="156" t="s">
        <v>5922</v>
      </c>
      <c r="H35999">
        <v>100488</v>
      </c>
    </row>
    <row r="36000" spans="6:8" ht="13.5">
      <c r="F36000" s="156" t="s">
        <v>5922</v>
      </c>
      <c r="H36000">
        <v>100488</v>
      </c>
    </row>
    <row r="36001" spans="6:8" ht="13.5">
      <c r="F36001" s="156" t="s">
        <v>5922</v>
      </c>
      <c r="H36001">
        <v>100488</v>
      </c>
    </row>
    <row r="36002" spans="6:8" ht="13.5">
      <c r="F36002" s="156" t="s">
        <v>5922</v>
      </c>
      <c r="H36002">
        <v>100488</v>
      </c>
    </row>
    <row r="36003" spans="6:8" ht="13.5">
      <c r="F36003" s="156" t="s">
        <v>5922</v>
      </c>
      <c r="H36003">
        <v>100488</v>
      </c>
    </row>
    <row r="36004" spans="6:8" ht="13.5">
      <c r="F36004" s="156" t="s">
        <v>5922</v>
      </c>
      <c r="H36004">
        <v>100488</v>
      </c>
    </row>
    <row r="36005" spans="6:8" ht="13.5">
      <c r="F36005" s="156" t="s">
        <v>5923</v>
      </c>
      <c r="H36005">
        <v>100489</v>
      </c>
    </row>
    <row r="36006" spans="6:8" ht="13.5">
      <c r="F36006" s="156" t="s">
        <v>5923</v>
      </c>
      <c r="H36006">
        <v>100489</v>
      </c>
    </row>
    <row r="36007" spans="6:8" ht="13.5">
      <c r="F36007" s="156" t="s">
        <v>5923</v>
      </c>
      <c r="H36007">
        <v>100489</v>
      </c>
    </row>
    <row r="36008" spans="6:8" ht="13.5">
      <c r="F36008" s="156" t="s">
        <v>5923</v>
      </c>
      <c r="H36008">
        <v>100489</v>
      </c>
    </row>
    <row r="36009" spans="6:8" ht="13.5">
      <c r="F36009" s="156" t="s">
        <v>5923</v>
      </c>
      <c r="H36009">
        <v>100489</v>
      </c>
    </row>
    <row r="36010" spans="6:8" ht="13.5">
      <c r="F36010" s="156" t="s">
        <v>5923</v>
      </c>
      <c r="H36010">
        <v>100489</v>
      </c>
    </row>
    <row r="36011" spans="6:8" ht="13.5">
      <c r="F36011" s="156" t="s">
        <v>5923</v>
      </c>
      <c r="H36011">
        <v>100489</v>
      </c>
    </row>
    <row r="36012" spans="6:8" ht="13.5">
      <c r="F36012" s="156" t="s">
        <v>5924</v>
      </c>
      <c r="H36012">
        <v>100490</v>
      </c>
    </row>
    <row r="36013" spans="6:8" ht="13.5">
      <c r="F36013" s="156" t="s">
        <v>5924</v>
      </c>
      <c r="H36013">
        <v>100490</v>
      </c>
    </row>
    <row r="36014" spans="6:8" ht="13.5">
      <c r="F36014" s="156" t="s">
        <v>5924</v>
      </c>
      <c r="H36014">
        <v>100490</v>
      </c>
    </row>
    <row r="36015" spans="6:8" ht="13.5">
      <c r="F36015" s="156" t="s">
        <v>5924</v>
      </c>
      <c r="H36015">
        <v>100490</v>
      </c>
    </row>
    <row r="36016" spans="6:8" ht="13.5">
      <c r="F36016" s="156" t="s">
        <v>5924</v>
      </c>
      <c r="H36016">
        <v>100490</v>
      </c>
    </row>
    <row r="36017" spans="6:8" ht="13.5">
      <c r="F36017" s="156" t="s">
        <v>5924</v>
      </c>
      <c r="H36017">
        <v>100490</v>
      </c>
    </row>
    <row r="36018" spans="6:8" ht="13.5">
      <c r="F36018" s="156" t="s">
        <v>5924</v>
      </c>
      <c r="H36018">
        <v>100490</v>
      </c>
    </row>
    <row r="36019" spans="6:8" ht="13.5">
      <c r="F36019" s="156" t="s">
        <v>5925</v>
      </c>
      <c r="H36019">
        <v>100491</v>
      </c>
    </row>
    <row r="36020" spans="6:8" ht="13.5">
      <c r="F36020" s="156" t="s">
        <v>5925</v>
      </c>
      <c r="H36020">
        <v>100491</v>
      </c>
    </row>
    <row r="36021" spans="6:8" ht="13.5">
      <c r="F36021" s="156" t="s">
        <v>5925</v>
      </c>
      <c r="H36021">
        <v>100491</v>
      </c>
    </row>
    <row r="36022" spans="6:8" ht="13.5">
      <c r="F36022" s="156" t="s">
        <v>5925</v>
      </c>
      <c r="H36022">
        <v>100491</v>
      </c>
    </row>
    <row r="36023" spans="6:8" ht="13.5">
      <c r="F36023" s="156" t="s">
        <v>5925</v>
      </c>
      <c r="H36023">
        <v>100491</v>
      </c>
    </row>
    <row r="36024" spans="6:8" ht="13.5">
      <c r="F36024" s="156" t="s">
        <v>5925</v>
      </c>
      <c r="H36024">
        <v>100491</v>
      </c>
    </row>
    <row r="36025" spans="6:8" ht="13.5">
      <c r="F36025" s="156" t="s">
        <v>5925</v>
      </c>
      <c r="H36025">
        <v>100491</v>
      </c>
    </row>
    <row r="36026" spans="6:8" ht="13.5">
      <c r="F36026" s="156" t="s">
        <v>5925</v>
      </c>
      <c r="H36026">
        <v>100491</v>
      </c>
    </row>
    <row r="36027" spans="6:8" ht="13.5">
      <c r="F36027" s="156" t="s">
        <v>5926</v>
      </c>
      <c r="H36027">
        <v>100492</v>
      </c>
    </row>
    <row r="36028" spans="6:8" ht="13.5">
      <c r="F36028" s="156" t="s">
        <v>5926</v>
      </c>
      <c r="H36028">
        <v>100492</v>
      </c>
    </row>
    <row r="36029" spans="6:8" ht="13.5">
      <c r="F36029" s="156" t="s">
        <v>5926</v>
      </c>
      <c r="H36029">
        <v>100492</v>
      </c>
    </row>
    <row r="36030" spans="6:8" ht="13.5">
      <c r="F36030" s="156" t="s">
        <v>5926</v>
      </c>
      <c r="H36030">
        <v>100492</v>
      </c>
    </row>
    <row r="36031" spans="6:8" ht="13.5">
      <c r="F36031" s="156" t="s">
        <v>5926</v>
      </c>
      <c r="H36031">
        <v>100492</v>
      </c>
    </row>
    <row r="36032" spans="6:8" ht="13.5">
      <c r="F36032" s="156" t="s">
        <v>5926</v>
      </c>
      <c r="H36032">
        <v>100492</v>
      </c>
    </row>
    <row r="36033" spans="6:8" ht="13.5">
      <c r="F36033" s="156" t="s">
        <v>5926</v>
      </c>
      <c r="H36033">
        <v>100492</v>
      </c>
    </row>
    <row r="36034" spans="6:8" ht="13.5">
      <c r="F36034" s="156" t="s">
        <v>5926</v>
      </c>
      <c r="H36034">
        <v>100492</v>
      </c>
    </row>
    <row r="36035" spans="6:8" ht="13.5">
      <c r="F36035" s="156" t="s">
        <v>5927</v>
      </c>
      <c r="H36035">
        <v>92121</v>
      </c>
    </row>
    <row r="36036" spans="6:8" ht="13.5">
      <c r="F36036" s="156" t="s">
        <v>5927</v>
      </c>
      <c r="H36036">
        <v>92121</v>
      </c>
    </row>
    <row r="36037" spans="6:8" ht="13.5">
      <c r="F36037" s="156" t="s">
        <v>5927</v>
      </c>
      <c r="H36037">
        <v>92121</v>
      </c>
    </row>
    <row r="36038" spans="6:8" ht="13.5">
      <c r="F36038" s="156" t="s">
        <v>5927</v>
      </c>
      <c r="H36038">
        <v>92121</v>
      </c>
    </row>
    <row r="36039" spans="6:8" ht="13.5">
      <c r="F36039" s="156" t="s">
        <v>5928</v>
      </c>
      <c r="H36039">
        <v>92122</v>
      </c>
    </row>
    <row r="36040" spans="6:8" ht="13.5">
      <c r="F36040" s="156" t="s">
        <v>5928</v>
      </c>
      <c r="H36040">
        <v>92122</v>
      </c>
    </row>
    <row r="36041" spans="6:8" ht="13.5">
      <c r="F36041" s="156" t="s">
        <v>5929</v>
      </c>
      <c r="H36041">
        <v>92123</v>
      </c>
    </row>
    <row r="36042" spans="6:8" ht="13.5">
      <c r="F36042" s="156" t="s">
        <v>5929</v>
      </c>
      <c r="H36042">
        <v>92123</v>
      </c>
    </row>
    <row r="36043" spans="6:8" ht="13.5">
      <c r="F36043" s="156" t="s">
        <v>5929</v>
      </c>
      <c r="H36043">
        <v>92123</v>
      </c>
    </row>
    <row r="36044" spans="6:8" ht="13.5">
      <c r="F36044" s="156" t="s">
        <v>5929</v>
      </c>
      <c r="H36044">
        <v>92123</v>
      </c>
    </row>
    <row r="36045" spans="6:8" ht="13.5">
      <c r="F36045" s="156" t="s">
        <v>5929</v>
      </c>
      <c r="H36045">
        <v>92123</v>
      </c>
    </row>
    <row r="36046" spans="6:8" ht="13.5">
      <c r="F36046" s="156" t="s">
        <v>5930</v>
      </c>
      <c r="H36046">
        <v>100195</v>
      </c>
    </row>
    <row r="36047" spans="6:8" ht="13.5">
      <c r="F36047" s="156" t="s">
        <v>5930</v>
      </c>
      <c r="H36047">
        <v>100195</v>
      </c>
    </row>
    <row r="36048" spans="6:8" ht="13.5">
      <c r="F36048" s="156" t="s">
        <v>5931</v>
      </c>
      <c r="H36048">
        <v>100196</v>
      </c>
    </row>
    <row r="36049" spans="6:8" ht="13.5">
      <c r="F36049" s="156" t="s">
        <v>5931</v>
      </c>
      <c r="H36049">
        <v>100196</v>
      </c>
    </row>
    <row r="36050" spans="6:8" ht="13.5">
      <c r="F36050" s="156" t="s">
        <v>5932</v>
      </c>
      <c r="H36050">
        <v>100197</v>
      </c>
    </row>
    <row r="36051" spans="6:8" ht="13.5">
      <c r="F36051" s="156" t="s">
        <v>5932</v>
      </c>
      <c r="H36051">
        <v>100197</v>
      </c>
    </row>
    <row r="36052" spans="6:8" ht="13.5">
      <c r="F36052" s="156" t="s">
        <v>5933</v>
      </c>
      <c r="H36052">
        <v>100198</v>
      </c>
    </row>
    <row r="36053" spans="6:8" ht="13.5">
      <c r="F36053" s="156" t="s">
        <v>5933</v>
      </c>
      <c r="H36053">
        <v>100198</v>
      </c>
    </row>
    <row r="36054" spans="6:8" ht="13.5">
      <c r="F36054" s="156" t="s">
        <v>5934</v>
      </c>
      <c r="H36054">
        <v>100199</v>
      </c>
    </row>
    <row r="36055" spans="6:8" ht="13.5">
      <c r="F36055" s="156" t="s">
        <v>5934</v>
      </c>
      <c r="H36055">
        <v>100199</v>
      </c>
    </row>
    <row r="36056" spans="6:8" ht="13.5">
      <c r="F36056" s="156" t="s">
        <v>5935</v>
      </c>
      <c r="H36056">
        <v>100200</v>
      </c>
    </row>
    <row r="36057" spans="6:8" ht="13.5">
      <c r="F36057" s="156" t="s">
        <v>5935</v>
      </c>
      <c r="H36057">
        <v>100200</v>
      </c>
    </row>
    <row r="36058" spans="6:8" ht="13.5">
      <c r="F36058" s="156" t="s">
        <v>5936</v>
      </c>
      <c r="H36058">
        <v>100201</v>
      </c>
    </row>
    <row r="36059" spans="6:8" ht="13.5">
      <c r="F36059" s="156" t="s">
        <v>5936</v>
      </c>
      <c r="H36059">
        <v>100201</v>
      </c>
    </row>
    <row r="36060" spans="6:8" ht="13.5">
      <c r="F36060" s="156" t="s">
        <v>5937</v>
      </c>
      <c r="H36060">
        <v>100202</v>
      </c>
    </row>
    <row r="36061" spans="6:8" ht="13.5">
      <c r="F36061" s="156" t="s">
        <v>5937</v>
      </c>
      <c r="H36061">
        <v>100202</v>
      </c>
    </row>
    <row r="36062" spans="6:8" ht="13.5">
      <c r="F36062" s="156" t="s">
        <v>5938</v>
      </c>
      <c r="H36062">
        <v>100203</v>
      </c>
    </row>
    <row r="36063" spans="6:8" ht="13.5">
      <c r="F36063" s="156" t="s">
        <v>5938</v>
      </c>
      <c r="H36063">
        <v>100203</v>
      </c>
    </row>
    <row r="36064" spans="6:8" ht="13.5">
      <c r="F36064" s="156" t="s">
        <v>5939</v>
      </c>
      <c r="H36064">
        <v>100204</v>
      </c>
    </row>
    <row r="36065" spans="6:8" ht="13.5">
      <c r="F36065" s="156" t="s">
        <v>5939</v>
      </c>
      <c r="H36065">
        <v>100204</v>
      </c>
    </row>
    <row r="36066" spans="6:8" ht="13.5">
      <c r="F36066" s="156" t="s">
        <v>5939</v>
      </c>
      <c r="H36066">
        <v>100204</v>
      </c>
    </row>
    <row r="36067" spans="6:8" ht="13.5">
      <c r="F36067" s="156" t="s">
        <v>5939</v>
      </c>
      <c r="H36067">
        <v>100204</v>
      </c>
    </row>
    <row r="36068" spans="6:8" ht="13.5">
      <c r="F36068" s="156" t="s">
        <v>5940</v>
      </c>
      <c r="H36068">
        <v>100205</v>
      </c>
    </row>
    <row r="36069" spans="6:8" ht="13.5">
      <c r="F36069" s="156" t="s">
        <v>5940</v>
      </c>
      <c r="H36069">
        <v>100205</v>
      </c>
    </row>
    <row r="36070" spans="6:8" ht="13.5">
      <c r="F36070" s="156" t="s">
        <v>5941</v>
      </c>
      <c r="H36070">
        <v>100206</v>
      </c>
    </row>
    <row r="36071" spans="6:8" ht="13.5">
      <c r="F36071" s="156" t="s">
        <v>5941</v>
      </c>
      <c r="H36071">
        <v>100206</v>
      </c>
    </row>
    <row r="36072" spans="6:8" ht="13.5">
      <c r="F36072" s="156" t="s">
        <v>5942</v>
      </c>
      <c r="H36072">
        <v>100207</v>
      </c>
    </row>
    <row r="36073" spans="6:8" ht="13.5">
      <c r="F36073" s="156" t="s">
        <v>5942</v>
      </c>
      <c r="H36073">
        <v>100207</v>
      </c>
    </row>
    <row r="36074" spans="6:8" ht="13.5">
      <c r="F36074" s="156" t="s">
        <v>5942</v>
      </c>
      <c r="H36074">
        <v>100207</v>
      </c>
    </row>
    <row r="36075" spans="6:8" ht="13.5">
      <c r="F36075" s="156" t="s">
        <v>5942</v>
      </c>
      <c r="H36075">
        <v>100207</v>
      </c>
    </row>
    <row r="36076" spans="6:8" ht="13.5">
      <c r="F36076" s="156" t="s">
        <v>5943</v>
      </c>
      <c r="H36076">
        <v>100208</v>
      </c>
    </row>
    <row r="36077" spans="6:8" ht="13.5">
      <c r="F36077" s="156" t="s">
        <v>5943</v>
      </c>
      <c r="H36077">
        <v>100208</v>
      </c>
    </row>
    <row r="36078" spans="6:8" ht="13.5">
      <c r="F36078" s="156" t="s">
        <v>5944</v>
      </c>
      <c r="H36078">
        <v>100209</v>
      </c>
    </row>
    <row r="36079" spans="6:8" ht="13.5">
      <c r="F36079" s="156" t="s">
        <v>5944</v>
      </c>
      <c r="H36079">
        <v>100209</v>
      </c>
    </row>
    <row r="36080" spans="6:8" ht="13.5">
      <c r="F36080" s="156" t="s">
        <v>5945</v>
      </c>
      <c r="H36080">
        <v>100210</v>
      </c>
    </row>
    <row r="36081" spans="6:8" ht="13.5">
      <c r="F36081" s="156" t="s">
        <v>5945</v>
      </c>
      <c r="H36081">
        <v>100210</v>
      </c>
    </row>
    <row r="36082" spans="6:8" ht="13.5">
      <c r="F36082" s="156" t="s">
        <v>5946</v>
      </c>
      <c r="H36082">
        <v>100211</v>
      </c>
    </row>
    <row r="36083" spans="6:8" ht="13.5">
      <c r="F36083" s="156" t="s">
        <v>5946</v>
      </c>
      <c r="H36083">
        <v>100211</v>
      </c>
    </row>
    <row r="36084" spans="6:8" ht="13.5">
      <c r="F36084" s="156" t="s">
        <v>5947</v>
      </c>
      <c r="H36084">
        <v>100212</v>
      </c>
    </row>
    <row r="36085" spans="6:8" ht="13.5">
      <c r="F36085" s="156" t="s">
        <v>5947</v>
      </c>
      <c r="H36085">
        <v>100212</v>
      </c>
    </row>
    <row r="36086" spans="6:8" ht="13.5">
      <c r="F36086" s="156" t="s">
        <v>5948</v>
      </c>
      <c r="H36086">
        <v>100213</v>
      </c>
    </row>
    <row r="36087" spans="6:8" ht="13.5">
      <c r="F36087" s="156" t="s">
        <v>5948</v>
      </c>
      <c r="H36087">
        <v>100213</v>
      </c>
    </row>
    <row r="36088" spans="6:8" ht="13.5">
      <c r="F36088" s="156" t="s">
        <v>5949</v>
      </c>
      <c r="H36088">
        <v>100214</v>
      </c>
    </row>
    <row r="36089" spans="6:8" ht="13.5">
      <c r="F36089" s="156" t="s">
        <v>5949</v>
      </c>
      <c r="H36089">
        <v>100214</v>
      </c>
    </row>
    <row r="36090" spans="6:8" ht="13.5">
      <c r="F36090" s="156" t="s">
        <v>5950</v>
      </c>
      <c r="H36090">
        <v>100215</v>
      </c>
    </row>
    <row r="36091" spans="6:8" ht="13.5">
      <c r="F36091" s="156" t="s">
        <v>5950</v>
      </c>
      <c r="H36091">
        <v>100215</v>
      </c>
    </row>
    <row r="36092" spans="6:8" ht="13.5">
      <c r="F36092" s="156" t="s">
        <v>5951</v>
      </c>
      <c r="H36092">
        <v>100216</v>
      </c>
    </row>
    <row r="36093" spans="6:8" ht="13.5">
      <c r="F36093" s="156" t="s">
        <v>5951</v>
      </c>
      <c r="H36093">
        <v>100216</v>
      </c>
    </row>
    <row r="36094" spans="6:8" ht="13.5">
      <c r="F36094" s="156" t="s">
        <v>5952</v>
      </c>
      <c r="H36094">
        <v>100217</v>
      </c>
    </row>
    <row r="36095" spans="6:8" ht="13.5">
      <c r="F36095" s="156" t="s">
        <v>5952</v>
      </c>
      <c r="H36095">
        <v>100217</v>
      </c>
    </row>
    <row r="36096" spans="6:8" ht="13.5">
      <c r="F36096" s="156" t="s">
        <v>5952</v>
      </c>
      <c r="H36096">
        <v>100217</v>
      </c>
    </row>
    <row r="36097" spans="6:8" ht="13.5">
      <c r="F36097" s="156" t="s">
        <v>5952</v>
      </c>
      <c r="H36097">
        <v>100217</v>
      </c>
    </row>
    <row r="36098" spans="6:8" ht="13.5">
      <c r="F36098" s="156" t="s">
        <v>5953</v>
      </c>
      <c r="H36098">
        <v>100218</v>
      </c>
    </row>
    <row r="36099" spans="6:8" ht="13.5">
      <c r="F36099" s="156" t="s">
        <v>5953</v>
      </c>
      <c r="H36099">
        <v>100218</v>
      </c>
    </row>
    <row r="36100" spans="6:8" ht="13.5">
      <c r="F36100" s="156" t="s">
        <v>5953</v>
      </c>
      <c r="H36100">
        <v>100218</v>
      </c>
    </row>
    <row r="36101" spans="6:8" ht="13.5">
      <c r="F36101" s="156" t="s">
        <v>5953</v>
      </c>
      <c r="H36101">
        <v>100218</v>
      </c>
    </row>
    <row r="36102" spans="6:8" ht="13.5">
      <c r="F36102" s="156" t="s">
        <v>5954</v>
      </c>
      <c r="H36102">
        <v>100219</v>
      </c>
    </row>
    <row r="36103" spans="6:8" ht="13.5">
      <c r="F36103" s="156" t="s">
        <v>5954</v>
      </c>
      <c r="H36103">
        <v>100219</v>
      </c>
    </row>
    <row r="36104" spans="6:8" ht="13.5">
      <c r="F36104" s="156" t="s">
        <v>5954</v>
      </c>
      <c r="H36104">
        <v>100219</v>
      </c>
    </row>
    <row r="36105" spans="6:8" ht="13.5">
      <c r="F36105" s="156" t="s">
        <v>5954</v>
      </c>
      <c r="H36105">
        <v>100219</v>
      </c>
    </row>
    <row r="36106" spans="6:8" ht="13.5">
      <c r="F36106" s="156" t="s">
        <v>5955</v>
      </c>
      <c r="H36106">
        <v>100220</v>
      </c>
    </row>
    <row r="36107" spans="6:8" ht="13.5">
      <c r="F36107" s="156" t="s">
        <v>5955</v>
      </c>
      <c r="H36107">
        <v>100220</v>
      </c>
    </row>
    <row r="36108" spans="6:8" ht="13.5">
      <c r="F36108" s="156" t="s">
        <v>5956</v>
      </c>
      <c r="H36108">
        <v>100221</v>
      </c>
    </row>
    <row r="36109" spans="6:8" ht="13.5">
      <c r="F36109" s="156" t="s">
        <v>5956</v>
      </c>
      <c r="H36109">
        <v>100221</v>
      </c>
    </row>
    <row r="36110" spans="6:8" ht="13.5">
      <c r="F36110" s="156" t="s">
        <v>5957</v>
      </c>
      <c r="H36110">
        <v>100222</v>
      </c>
    </row>
    <row r="36111" spans="6:8" ht="13.5">
      <c r="F36111" s="156" t="s">
        <v>5957</v>
      </c>
      <c r="H36111">
        <v>100222</v>
      </c>
    </row>
    <row r="36112" spans="6:8" ht="13.5">
      <c r="F36112" s="156" t="s">
        <v>5958</v>
      </c>
      <c r="H36112">
        <v>100223</v>
      </c>
    </row>
    <row r="36113" spans="6:8" ht="13.5">
      <c r="F36113" s="156" t="s">
        <v>5958</v>
      </c>
      <c r="H36113">
        <v>100223</v>
      </c>
    </row>
    <row r="36114" spans="6:8" ht="13.5">
      <c r="F36114" s="156" t="s">
        <v>5959</v>
      </c>
      <c r="H36114">
        <v>100224</v>
      </c>
    </row>
    <row r="36115" spans="6:8" ht="13.5">
      <c r="F36115" s="156" t="s">
        <v>5959</v>
      </c>
      <c r="H36115">
        <v>100224</v>
      </c>
    </row>
    <row r="36116" spans="6:8" ht="13.5">
      <c r="F36116" s="156" t="s">
        <v>5959</v>
      </c>
      <c r="H36116">
        <v>100224</v>
      </c>
    </row>
    <row r="36117" spans="6:8" ht="13.5">
      <c r="F36117" s="156" t="s">
        <v>5959</v>
      </c>
      <c r="H36117">
        <v>100224</v>
      </c>
    </row>
    <row r="36118" spans="6:8" ht="13.5">
      <c r="F36118" s="156" t="s">
        <v>5960</v>
      </c>
      <c r="H36118">
        <v>100225</v>
      </c>
    </row>
    <row r="36119" spans="6:8" ht="13.5">
      <c r="F36119" s="156" t="s">
        <v>5960</v>
      </c>
      <c r="H36119">
        <v>100225</v>
      </c>
    </row>
    <row r="36120" spans="6:8" ht="13.5">
      <c r="F36120" s="156" t="s">
        <v>5961</v>
      </c>
      <c r="H36120">
        <v>100226</v>
      </c>
    </row>
    <row r="36121" spans="6:8" ht="13.5">
      <c r="F36121" s="156" t="s">
        <v>5961</v>
      </c>
      <c r="H36121">
        <v>100226</v>
      </c>
    </row>
    <row r="36122" spans="6:8" ht="13.5">
      <c r="F36122" s="156" t="s">
        <v>5962</v>
      </c>
      <c r="H36122">
        <v>100227</v>
      </c>
    </row>
    <row r="36123" spans="6:8" ht="13.5">
      <c r="F36123" s="156" t="s">
        <v>5962</v>
      </c>
      <c r="H36123">
        <v>100227</v>
      </c>
    </row>
    <row r="36124" spans="6:8" ht="13.5">
      <c r="F36124" s="156" t="s">
        <v>5963</v>
      </c>
      <c r="H36124">
        <v>100228</v>
      </c>
    </row>
    <row r="36125" spans="6:8" ht="13.5">
      <c r="F36125" s="156" t="s">
        <v>5963</v>
      </c>
      <c r="H36125">
        <v>100228</v>
      </c>
    </row>
    <row r="36126" spans="6:8" ht="13.5">
      <c r="F36126" s="156" t="s">
        <v>5963</v>
      </c>
      <c r="H36126">
        <v>100228</v>
      </c>
    </row>
    <row r="36127" spans="6:8" ht="13.5">
      <c r="F36127" s="156" t="s">
        <v>5963</v>
      </c>
      <c r="H36127">
        <v>100228</v>
      </c>
    </row>
    <row r="36128" spans="6:8" ht="13.5">
      <c r="F36128" s="156" t="s">
        <v>5964</v>
      </c>
      <c r="H36128">
        <v>100229</v>
      </c>
    </row>
    <row r="36129" spans="6:8" ht="13.5">
      <c r="F36129" s="156" t="s">
        <v>5964</v>
      </c>
      <c r="H36129">
        <v>100229</v>
      </c>
    </row>
    <row r="36130" spans="6:8" ht="13.5">
      <c r="F36130" s="156" t="s">
        <v>5965</v>
      </c>
      <c r="H36130">
        <v>100230</v>
      </c>
    </row>
    <row r="36131" spans="6:8" ht="13.5">
      <c r="F36131" s="156" t="s">
        <v>5965</v>
      </c>
      <c r="H36131">
        <v>100230</v>
      </c>
    </row>
    <row r="36132" spans="6:8" ht="13.5">
      <c r="F36132" s="156" t="s">
        <v>5966</v>
      </c>
      <c r="H36132">
        <v>100231</v>
      </c>
    </row>
    <row r="36133" spans="6:8" ht="13.5">
      <c r="F36133" s="156" t="s">
        <v>5966</v>
      </c>
      <c r="H36133">
        <v>100231</v>
      </c>
    </row>
    <row r="36134" spans="6:8" ht="13.5">
      <c r="F36134" s="156" t="s">
        <v>5967</v>
      </c>
      <c r="H36134">
        <v>100232</v>
      </c>
    </row>
    <row r="36135" spans="6:8" ht="13.5">
      <c r="F36135" s="156" t="s">
        <v>5967</v>
      </c>
      <c r="H36135">
        <v>100232</v>
      </c>
    </row>
    <row r="36136" spans="6:8" ht="13.5">
      <c r="F36136" s="156" t="s">
        <v>5968</v>
      </c>
      <c r="H36136">
        <v>100233</v>
      </c>
    </row>
    <row r="36137" spans="6:8" ht="13.5">
      <c r="F36137" s="156" t="s">
        <v>5968</v>
      </c>
      <c r="H36137">
        <v>100233</v>
      </c>
    </row>
    <row r="36138" spans="6:8" ht="13.5">
      <c r="F36138" s="156" t="s">
        <v>5969</v>
      </c>
      <c r="H36138">
        <v>100234</v>
      </c>
    </row>
    <row r="36139" spans="6:8" ht="13.5">
      <c r="F36139" s="156" t="s">
        <v>5969</v>
      </c>
      <c r="H36139">
        <v>100234</v>
      </c>
    </row>
    <row r="36140" spans="6:8" ht="13.5">
      <c r="F36140" s="156" t="s">
        <v>5970</v>
      </c>
      <c r="H36140">
        <v>100235</v>
      </c>
    </row>
    <row r="36141" spans="6:8" ht="13.5">
      <c r="F36141" s="156" t="s">
        <v>5970</v>
      </c>
      <c r="H36141">
        <v>100235</v>
      </c>
    </row>
    <row r="36142" spans="6:8" ht="13.5">
      <c r="F36142" s="156" t="s">
        <v>5971</v>
      </c>
      <c r="H36142">
        <v>100236</v>
      </c>
    </row>
    <row r="36143" spans="6:8" ht="13.5">
      <c r="F36143" s="156" t="s">
        <v>5971</v>
      </c>
      <c r="H36143">
        <v>100236</v>
      </c>
    </row>
    <row r="36144" spans="6:8" ht="13.5">
      <c r="F36144" s="156" t="s">
        <v>5972</v>
      </c>
      <c r="H36144">
        <v>100237</v>
      </c>
    </row>
    <row r="36145" spans="6:8" ht="13.5">
      <c r="F36145" s="156" t="s">
        <v>5972</v>
      </c>
      <c r="H36145">
        <v>100237</v>
      </c>
    </row>
    <row r="36146" spans="6:8" ht="13.5">
      <c r="F36146" s="156" t="s">
        <v>5973</v>
      </c>
      <c r="H36146">
        <v>100238</v>
      </c>
    </row>
    <row r="36147" spans="6:8" ht="13.5">
      <c r="F36147" s="156" t="s">
        <v>5973</v>
      </c>
      <c r="H36147">
        <v>100238</v>
      </c>
    </row>
    <row r="36148" spans="6:8" ht="13.5">
      <c r="F36148" s="156" t="s">
        <v>5974</v>
      </c>
      <c r="H36148">
        <v>100239</v>
      </c>
    </row>
    <row r="36149" spans="6:8" ht="13.5">
      <c r="F36149" s="156" t="s">
        <v>5974</v>
      </c>
      <c r="H36149">
        <v>100239</v>
      </c>
    </row>
    <row r="36150" spans="6:8" ht="13.5">
      <c r="F36150" s="156" t="s">
        <v>5975</v>
      </c>
      <c r="H36150">
        <v>100240</v>
      </c>
    </row>
    <row r="36151" spans="6:8" ht="13.5">
      <c r="F36151" s="156" t="s">
        <v>5975</v>
      </c>
      <c r="H36151">
        <v>100240</v>
      </c>
    </row>
    <row r="36152" spans="6:8" ht="13.5">
      <c r="F36152" s="156" t="s">
        <v>5976</v>
      </c>
      <c r="H36152">
        <v>100241</v>
      </c>
    </row>
    <row r="36153" spans="6:8" ht="13.5">
      <c r="F36153" s="156" t="s">
        <v>5976</v>
      </c>
      <c r="H36153">
        <v>100241</v>
      </c>
    </row>
    <row r="36154" spans="6:8" ht="13.5">
      <c r="F36154" s="156" t="s">
        <v>5977</v>
      </c>
      <c r="H36154">
        <v>100242</v>
      </c>
    </row>
    <row r="36155" spans="6:8" ht="13.5">
      <c r="F36155" s="156" t="s">
        <v>5977</v>
      </c>
      <c r="H36155">
        <v>100242</v>
      </c>
    </row>
    <row r="36156" spans="6:8" ht="13.5">
      <c r="F36156" s="156" t="s">
        <v>5978</v>
      </c>
      <c r="H36156">
        <v>100243</v>
      </c>
    </row>
    <row r="36157" spans="6:8" ht="13.5">
      <c r="F36157" s="156" t="s">
        <v>5978</v>
      </c>
      <c r="H36157">
        <v>100243</v>
      </c>
    </row>
    <row r="36158" spans="6:8" ht="13.5">
      <c r="F36158" s="156" t="s">
        <v>5979</v>
      </c>
      <c r="H36158">
        <v>100244</v>
      </c>
    </row>
    <row r="36159" spans="6:8" ht="13.5">
      <c r="F36159" s="156" t="s">
        <v>5979</v>
      </c>
      <c r="H36159">
        <v>100244</v>
      </c>
    </row>
    <row r="36160" spans="6:8" ht="13.5">
      <c r="F36160" s="156" t="s">
        <v>5980</v>
      </c>
      <c r="H36160">
        <v>100245</v>
      </c>
    </row>
    <row r="36161" spans="6:8" ht="13.5">
      <c r="F36161" s="156" t="s">
        <v>5980</v>
      </c>
      <c r="H36161">
        <v>100245</v>
      </c>
    </row>
    <row r="36162" spans="6:8" ht="13.5">
      <c r="F36162" s="156" t="s">
        <v>5981</v>
      </c>
      <c r="H36162">
        <v>100246</v>
      </c>
    </row>
    <row r="36163" spans="6:8" ht="13.5">
      <c r="F36163" s="156" t="s">
        <v>5981</v>
      </c>
      <c r="H36163">
        <v>100246</v>
      </c>
    </row>
    <row r="36164" spans="6:8" ht="13.5">
      <c r="F36164" s="156" t="s">
        <v>5982</v>
      </c>
      <c r="H36164">
        <v>100247</v>
      </c>
    </row>
    <row r="36165" spans="6:8" ht="13.5">
      <c r="F36165" s="156" t="s">
        <v>5982</v>
      </c>
      <c r="H36165">
        <v>100247</v>
      </c>
    </row>
    <row r="36166" spans="6:8" ht="13.5">
      <c r="F36166" s="156" t="s">
        <v>5983</v>
      </c>
      <c r="H36166">
        <v>100248</v>
      </c>
    </row>
    <row r="36167" spans="6:8" ht="13.5">
      <c r="F36167" s="156" t="s">
        <v>5983</v>
      </c>
      <c r="H36167">
        <v>100248</v>
      </c>
    </row>
    <row r="36168" spans="6:8" ht="13.5">
      <c r="F36168" s="156" t="s">
        <v>5984</v>
      </c>
      <c r="H36168">
        <v>100249</v>
      </c>
    </row>
    <row r="36169" spans="6:8" ht="13.5">
      <c r="F36169" s="156" t="s">
        <v>5984</v>
      </c>
      <c r="H36169">
        <v>100249</v>
      </c>
    </row>
    <row r="36170" spans="6:8" ht="13.5">
      <c r="F36170" s="156" t="s">
        <v>5985</v>
      </c>
      <c r="H36170">
        <v>100250</v>
      </c>
    </row>
    <row r="36171" spans="6:8" ht="13.5">
      <c r="F36171" s="156" t="s">
        <v>5985</v>
      </c>
      <c r="H36171">
        <v>100250</v>
      </c>
    </row>
    <row r="36172" spans="6:8" ht="13.5">
      <c r="F36172" s="156" t="s">
        <v>5986</v>
      </c>
      <c r="H36172">
        <v>100251</v>
      </c>
    </row>
    <row r="36173" spans="6:8" ht="13.5">
      <c r="F36173" s="156" t="s">
        <v>5986</v>
      </c>
      <c r="H36173">
        <v>100251</v>
      </c>
    </row>
    <row r="36174" spans="6:8" ht="13.5">
      <c r="F36174" s="156" t="s">
        <v>5987</v>
      </c>
      <c r="H36174">
        <v>100252</v>
      </c>
    </row>
    <row r="36175" spans="6:8" ht="13.5">
      <c r="F36175" s="156" t="s">
        <v>5987</v>
      </c>
      <c r="H36175">
        <v>100252</v>
      </c>
    </row>
    <row r="36176" spans="6:8" ht="13.5">
      <c r="F36176" s="156" t="s">
        <v>5988</v>
      </c>
      <c r="H36176">
        <v>100253</v>
      </c>
    </row>
    <row r="36177" spans="6:8" ht="13.5">
      <c r="F36177" s="156" t="s">
        <v>5988</v>
      </c>
      <c r="H36177">
        <v>100253</v>
      </c>
    </row>
    <row r="36178" spans="6:8" ht="13.5">
      <c r="F36178" s="156" t="s">
        <v>5989</v>
      </c>
      <c r="H36178">
        <v>100254</v>
      </c>
    </row>
    <row r="36179" spans="6:8" ht="13.5">
      <c r="F36179" s="156" t="s">
        <v>5989</v>
      </c>
      <c r="H36179">
        <v>100254</v>
      </c>
    </row>
    <row r="36180" spans="6:8" ht="13.5">
      <c r="F36180" s="156" t="s">
        <v>5990</v>
      </c>
      <c r="H36180">
        <v>100255</v>
      </c>
    </row>
    <row r="36181" spans="6:8" ht="13.5">
      <c r="F36181" s="156" t="s">
        <v>5990</v>
      </c>
      <c r="H36181">
        <v>100255</v>
      </c>
    </row>
    <row r="36182" spans="6:8" ht="13.5">
      <c r="F36182" s="156" t="s">
        <v>5991</v>
      </c>
      <c r="H36182">
        <v>100256</v>
      </c>
    </row>
    <row r="36183" spans="6:8" ht="13.5">
      <c r="F36183" s="156" t="s">
        <v>5991</v>
      </c>
      <c r="H36183">
        <v>100256</v>
      </c>
    </row>
    <row r="36184" spans="6:8" ht="13.5">
      <c r="F36184" s="156" t="s">
        <v>5992</v>
      </c>
      <c r="H36184">
        <v>100257</v>
      </c>
    </row>
    <row r="36185" spans="6:8" ht="13.5">
      <c r="F36185" s="156" t="s">
        <v>5992</v>
      </c>
      <c r="H36185">
        <v>100257</v>
      </c>
    </row>
    <row r="36186" spans="6:8" ht="13.5">
      <c r="F36186" s="156" t="s">
        <v>5993</v>
      </c>
      <c r="H36186">
        <v>100258</v>
      </c>
    </row>
    <row r="36187" spans="6:8" ht="13.5">
      <c r="F36187" s="156" t="s">
        <v>5993</v>
      </c>
      <c r="H36187">
        <v>100258</v>
      </c>
    </row>
    <row r="36188" spans="6:8" ht="13.5">
      <c r="F36188" s="156" t="s">
        <v>5994</v>
      </c>
      <c r="H36188">
        <v>100259</v>
      </c>
    </row>
    <row r="36189" spans="6:8" ht="13.5">
      <c r="F36189" s="156" t="s">
        <v>5994</v>
      </c>
      <c r="H36189">
        <v>100259</v>
      </c>
    </row>
    <row r="36190" spans="6:8" ht="13.5">
      <c r="F36190" s="156" t="s">
        <v>5995</v>
      </c>
      <c r="H36190">
        <v>100260</v>
      </c>
    </row>
    <row r="36191" spans="6:8" ht="13.5">
      <c r="F36191" s="156" t="s">
        <v>5995</v>
      </c>
      <c r="H36191">
        <v>100260</v>
      </c>
    </row>
    <row r="36192" spans="6:8" ht="13.5">
      <c r="F36192" s="156" t="s">
        <v>5996</v>
      </c>
      <c r="H36192">
        <v>100261</v>
      </c>
    </row>
    <row r="36193" spans="6:8" ht="13.5">
      <c r="F36193" s="156" t="s">
        <v>5996</v>
      </c>
      <c r="H36193">
        <v>100261</v>
      </c>
    </row>
    <row r="36194" spans="6:8" ht="13.5">
      <c r="F36194" s="156" t="s">
        <v>5997</v>
      </c>
      <c r="H36194">
        <v>100262</v>
      </c>
    </row>
    <row r="36195" spans="6:8" ht="13.5">
      <c r="F36195" s="156" t="s">
        <v>5997</v>
      </c>
      <c r="H36195">
        <v>100262</v>
      </c>
    </row>
    <row r="36196" spans="6:8" ht="13.5">
      <c r="F36196" s="156" t="s">
        <v>5998</v>
      </c>
      <c r="H36196">
        <v>100263</v>
      </c>
    </row>
    <row r="36197" spans="6:8" ht="13.5">
      <c r="F36197" s="156" t="s">
        <v>5998</v>
      </c>
      <c r="H36197">
        <v>100263</v>
      </c>
    </row>
    <row r="36198" spans="6:8" ht="13.5">
      <c r="F36198" s="156" t="s">
        <v>5999</v>
      </c>
      <c r="H36198">
        <v>100264</v>
      </c>
    </row>
    <row r="36199" spans="6:8" ht="13.5">
      <c r="F36199" s="156" t="s">
        <v>5999</v>
      </c>
      <c r="H36199">
        <v>100264</v>
      </c>
    </row>
    <row r="36200" spans="6:8" ht="13.5">
      <c r="F36200" s="156" t="s">
        <v>6000</v>
      </c>
      <c r="H36200">
        <v>100265</v>
      </c>
    </row>
    <row r="36201" spans="6:8" ht="13.5">
      <c r="F36201" s="156" t="s">
        <v>6000</v>
      </c>
      <c r="H36201">
        <v>100265</v>
      </c>
    </row>
    <row r="36202" spans="6:8" ht="13.5">
      <c r="F36202" s="156" t="s">
        <v>6001</v>
      </c>
      <c r="H36202">
        <v>100266</v>
      </c>
    </row>
    <row r="36203" spans="6:8" ht="13.5">
      <c r="F36203" s="156" t="s">
        <v>6001</v>
      </c>
      <c r="H36203">
        <v>100266</v>
      </c>
    </row>
    <row r="36204" spans="6:8" ht="13.5">
      <c r="F36204" s="156" t="s">
        <v>6002</v>
      </c>
      <c r="H36204">
        <v>100267</v>
      </c>
    </row>
    <row r="36205" spans="6:8" ht="13.5">
      <c r="F36205" s="156" t="s">
        <v>6002</v>
      </c>
      <c r="H36205">
        <v>100267</v>
      </c>
    </row>
    <row r="36206" spans="6:8" ht="13.5">
      <c r="F36206" s="156" t="s">
        <v>6003</v>
      </c>
      <c r="H36206">
        <v>100268</v>
      </c>
    </row>
    <row r="36207" spans="6:8" ht="13.5">
      <c r="F36207" s="156" t="s">
        <v>6003</v>
      </c>
      <c r="H36207">
        <v>100268</v>
      </c>
    </row>
    <row r="36208" spans="6:8" ht="13.5">
      <c r="F36208" s="156" t="s">
        <v>6004</v>
      </c>
      <c r="H36208">
        <v>100269</v>
      </c>
    </row>
    <row r="36209" spans="6:8" ht="13.5">
      <c r="F36209" s="156" t="s">
        <v>6004</v>
      </c>
      <c r="H36209">
        <v>100269</v>
      </c>
    </row>
    <row r="36210" spans="6:8" ht="13.5">
      <c r="F36210" s="156" t="s">
        <v>6005</v>
      </c>
      <c r="H36210">
        <v>100270</v>
      </c>
    </row>
    <row r="36211" spans="6:8" ht="13.5">
      <c r="F36211" s="156" t="s">
        <v>6005</v>
      </c>
      <c r="H36211">
        <v>100270</v>
      </c>
    </row>
    <row r="36212" spans="6:8" ht="13.5">
      <c r="F36212" s="156" t="s">
        <v>6006</v>
      </c>
      <c r="H36212">
        <v>100271</v>
      </c>
    </row>
    <row r="36213" spans="6:8" ht="13.5">
      <c r="F36213" s="156" t="s">
        <v>6006</v>
      </c>
      <c r="H36213">
        <v>100271</v>
      </c>
    </row>
    <row r="36214" spans="6:8" ht="13.5">
      <c r="F36214" s="156" t="s">
        <v>6007</v>
      </c>
      <c r="H36214">
        <v>100272</v>
      </c>
    </row>
    <row r="36215" spans="6:8" ht="13.5">
      <c r="F36215" s="156" t="s">
        <v>6007</v>
      </c>
      <c r="H36215">
        <v>100272</v>
      </c>
    </row>
    <row r="36216" spans="6:8" ht="13.5">
      <c r="F36216" s="156" t="s">
        <v>6008</v>
      </c>
      <c r="H36216">
        <v>100273</v>
      </c>
    </row>
    <row r="36217" spans="6:8" ht="13.5">
      <c r="F36217" s="156" t="s">
        <v>6008</v>
      </c>
      <c r="H36217">
        <v>100273</v>
      </c>
    </row>
    <row r="36218" spans="6:8" ht="13.5">
      <c r="F36218" s="156" t="s">
        <v>6009</v>
      </c>
      <c r="H36218">
        <v>100274</v>
      </c>
    </row>
    <row r="36219" spans="6:8" ht="13.5">
      <c r="F36219" s="156" t="s">
        <v>6009</v>
      </c>
      <c r="H36219">
        <v>100274</v>
      </c>
    </row>
    <row r="36220" spans="6:8" ht="13.5">
      <c r="F36220" s="156" t="s">
        <v>6010</v>
      </c>
      <c r="H36220">
        <v>100275</v>
      </c>
    </row>
    <row r="36221" spans="6:8" ht="13.5">
      <c r="F36221" s="156" t="s">
        <v>6010</v>
      </c>
      <c r="H36221">
        <v>100275</v>
      </c>
    </row>
    <row r="36222" spans="6:8" ht="13.5">
      <c r="F36222" s="156" t="s">
        <v>6011</v>
      </c>
      <c r="H36222">
        <v>100276</v>
      </c>
    </row>
    <row r="36223" spans="6:8" ht="13.5">
      <c r="F36223" s="156" t="s">
        <v>6011</v>
      </c>
      <c r="H36223">
        <v>100276</v>
      </c>
    </row>
    <row r="36224" spans="6:8" ht="13.5">
      <c r="F36224" s="156" t="s">
        <v>6012</v>
      </c>
      <c r="H36224">
        <v>100277</v>
      </c>
    </row>
    <row r="36225" spans="6:8" ht="13.5">
      <c r="F36225" s="156" t="s">
        <v>6012</v>
      </c>
      <c r="H36225">
        <v>100277</v>
      </c>
    </row>
    <row r="36226" spans="6:8" ht="13.5">
      <c r="F36226" s="156" t="s">
        <v>6012</v>
      </c>
      <c r="H36226">
        <v>100277</v>
      </c>
    </row>
    <row r="36227" spans="6:8" ht="13.5">
      <c r="F36227" s="156" t="s">
        <v>6012</v>
      </c>
      <c r="H36227">
        <v>100277</v>
      </c>
    </row>
    <row r="36228" spans="6:8" ht="13.5">
      <c r="F36228" s="156" t="s">
        <v>6013</v>
      </c>
      <c r="H36228">
        <v>100278</v>
      </c>
    </row>
    <row r="36229" spans="6:8" ht="13.5">
      <c r="F36229" s="156" t="s">
        <v>6013</v>
      </c>
      <c r="H36229">
        <v>100278</v>
      </c>
    </row>
    <row r="36230" spans="6:8" ht="13.5">
      <c r="F36230" s="156" t="s">
        <v>6014</v>
      </c>
      <c r="H36230">
        <v>100279</v>
      </c>
    </row>
    <row r="36231" spans="6:8" ht="13.5">
      <c r="F36231" s="156" t="s">
        <v>6014</v>
      </c>
      <c r="H36231">
        <v>100279</v>
      </c>
    </row>
    <row r="36232" spans="6:8" ht="13.5">
      <c r="F36232" s="156" t="s">
        <v>6015</v>
      </c>
      <c r="H36232">
        <v>100280</v>
      </c>
    </row>
    <row r="36233" spans="6:8" ht="13.5">
      <c r="F36233" s="156" t="s">
        <v>6015</v>
      </c>
      <c r="H36233">
        <v>100280</v>
      </c>
    </row>
    <row r="36234" spans="6:8" ht="13.5">
      <c r="F36234" s="156" t="s">
        <v>6016</v>
      </c>
      <c r="H36234">
        <v>100281</v>
      </c>
    </row>
    <row r="36235" spans="6:8" ht="13.5">
      <c r="F36235" s="156" t="s">
        <v>6016</v>
      </c>
      <c r="H36235">
        <v>100281</v>
      </c>
    </row>
    <row r="36236" spans="6:8" ht="13.5">
      <c r="F36236" s="156" t="s">
        <v>6016</v>
      </c>
      <c r="H36236">
        <v>100281</v>
      </c>
    </row>
    <row r="36237" spans="6:8" ht="13.5">
      <c r="F36237" s="156" t="s">
        <v>6016</v>
      </c>
      <c r="H36237">
        <v>100281</v>
      </c>
    </row>
    <row r="36238" spans="6:8" ht="13.5">
      <c r="F36238" s="156" t="s">
        <v>6017</v>
      </c>
      <c r="H36238">
        <v>100282</v>
      </c>
    </row>
    <row r="36239" spans="6:8" ht="13.5">
      <c r="F36239" s="156" t="s">
        <v>6017</v>
      </c>
      <c r="H36239">
        <v>100282</v>
      </c>
    </row>
    <row r="36240" spans="6:8" ht="13.5">
      <c r="F36240" s="156" t="s">
        <v>6018</v>
      </c>
      <c r="H36240">
        <v>100283</v>
      </c>
    </row>
    <row r="36241" spans="6:8" ht="13.5">
      <c r="F36241" s="156" t="s">
        <v>6018</v>
      </c>
      <c r="H36241">
        <v>100283</v>
      </c>
    </row>
    <row r="36242" spans="6:8" ht="13.5">
      <c r="F36242" s="156" t="s">
        <v>6019</v>
      </c>
      <c r="H36242">
        <v>100284</v>
      </c>
    </row>
    <row r="36243" spans="6:8" ht="13.5">
      <c r="F36243" s="156" t="s">
        <v>6019</v>
      </c>
      <c r="H36243">
        <v>100284</v>
      </c>
    </row>
    <row r="36244" spans="6:8" ht="13.5">
      <c r="F36244" s="156" t="s">
        <v>6019</v>
      </c>
      <c r="H36244">
        <v>100284</v>
      </c>
    </row>
    <row r="36245" spans="6:8" ht="13.5">
      <c r="F36245" s="156" t="s">
        <v>6019</v>
      </c>
      <c r="H36245">
        <v>100284</v>
      </c>
    </row>
    <row r="36246" spans="6:8" ht="13.5">
      <c r="F36246" s="156" t="s">
        <v>6020</v>
      </c>
      <c r="H36246">
        <v>100285</v>
      </c>
    </row>
    <row r="36247" spans="6:8" ht="13.5">
      <c r="F36247" s="156" t="s">
        <v>6020</v>
      </c>
      <c r="H36247">
        <v>100285</v>
      </c>
    </row>
    <row r="36248" spans="6:8" ht="13.5">
      <c r="F36248" s="156" t="s">
        <v>6021</v>
      </c>
      <c r="H36248">
        <v>100286</v>
      </c>
    </row>
    <row r="36249" spans="6:8" ht="13.5">
      <c r="F36249" s="156" t="s">
        <v>6021</v>
      </c>
      <c r="H36249">
        <v>100286</v>
      </c>
    </row>
    <row r="36250" spans="6:8" ht="13.5">
      <c r="F36250" s="156" t="s">
        <v>6022</v>
      </c>
      <c r="H36250">
        <v>100287</v>
      </c>
    </row>
    <row r="36251" spans="6:8" ht="13.5">
      <c r="F36251" s="156" t="s">
        <v>6022</v>
      </c>
      <c r="H36251">
        <v>100287</v>
      </c>
    </row>
    <row r="36252" spans="6:8" ht="13.5">
      <c r="F36252" s="156" t="s">
        <v>6023</v>
      </c>
      <c r="H36252">
        <v>99802</v>
      </c>
    </row>
    <row r="36253" spans="6:8" ht="13.5">
      <c r="F36253" s="156" t="s">
        <v>6023</v>
      </c>
      <c r="H36253">
        <v>99802</v>
      </c>
    </row>
    <row r="36254" spans="6:8" ht="13.5">
      <c r="F36254" s="156" t="s">
        <v>6024</v>
      </c>
      <c r="H36254">
        <v>99803</v>
      </c>
    </row>
    <row r="36255" spans="6:8" ht="13.5">
      <c r="F36255" s="156" t="s">
        <v>6024</v>
      </c>
      <c r="H36255">
        <v>99803</v>
      </c>
    </row>
    <row r="36256" spans="6:8" ht="13.5">
      <c r="F36256" s="156" t="s">
        <v>6025</v>
      </c>
      <c r="H36256">
        <v>99805</v>
      </c>
    </row>
    <row r="36257" spans="6:8" ht="13.5">
      <c r="F36257" s="156" t="s">
        <v>6025</v>
      </c>
      <c r="H36257">
        <v>99805</v>
      </c>
    </row>
    <row r="36258" spans="6:8" ht="13.5">
      <c r="F36258" s="156" t="s">
        <v>6025</v>
      </c>
      <c r="H36258">
        <v>99805</v>
      </c>
    </row>
    <row r="36259" spans="6:8" ht="13.5">
      <c r="F36259" s="156" t="s">
        <v>6026</v>
      </c>
      <c r="H36259">
        <v>99806</v>
      </c>
    </row>
    <row r="36260" spans="6:8" ht="13.5">
      <c r="F36260" s="156" t="s">
        <v>6026</v>
      </c>
      <c r="H36260">
        <v>99806</v>
      </c>
    </row>
    <row r="36261" spans="6:8" ht="13.5">
      <c r="F36261" s="156" t="s">
        <v>6027</v>
      </c>
      <c r="H36261">
        <v>99808</v>
      </c>
    </row>
    <row r="36262" spans="6:8" ht="13.5">
      <c r="F36262" s="156" t="s">
        <v>6027</v>
      </c>
      <c r="H36262">
        <v>99808</v>
      </c>
    </row>
    <row r="36263" spans="6:8" ht="13.5">
      <c r="F36263" s="156" t="s">
        <v>6027</v>
      </c>
      <c r="H36263">
        <v>99808</v>
      </c>
    </row>
    <row r="36264" spans="6:8" ht="13.5">
      <c r="F36264" s="156" t="s">
        <v>6028</v>
      </c>
      <c r="H36264">
        <v>99809</v>
      </c>
    </row>
    <row r="36265" spans="6:8" ht="13.5">
      <c r="F36265" s="156" t="s">
        <v>6028</v>
      </c>
      <c r="H36265">
        <v>99809</v>
      </c>
    </row>
    <row r="36266" spans="6:8" ht="13.5">
      <c r="F36266" s="156" t="s">
        <v>6029</v>
      </c>
      <c r="H36266">
        <v>99811</v>
      </c>
    </row>
    <row r="36267" spans="6:8" ht="13.5">
      <c r="F36267" s="156" t="s">
        <v>6029</v>
      </c>
      <c r="H36267">
        <v>99811</v>
      </c>
    </row>
    <row r="36268" spans="6:8" ht="13.5">
      <c r="F36268" s="156" t="s">
        <v>6030</v>
      </c>
      <c r="H36268">
        <v>99812</v>
      </c>
    </row>
    <row r="36269" spans="6:8" ht="13.5">
      <c r="F36269" s="156" t="s">
        <v>6030</v>
      </c>
      <c r="H36269">
        <v>99812</v>
      </c>
    </row>
    <row r="36270" spans="6:8" ht="13.5">
      <c r="F36270" s="156" t="s">
        <v>6031</v>
      </c>
      <c r="H36270">
        <v>99814</v>
      </c>
    </row>
    <row r="36271" spans="6:8" ht="13.5">
      <c r="F36271" s="156" t="s">
        <v>6031</v>
      </c>
      <c r="H36271">
        <v>99814</v>
      </c>
    </row>
    <row r="36272" spans="6:8" ht="13.5">
      <c r="F36272" s="156" t="s">
        <v>6031</v>
      </c>
      <c r="H36272">
        <v>99814</v>
      </c>
    </row>
    <row r="36273" spans="6:8" ht="13.5">
      <c r="F36273" s="156" t="s">
        <v>6032</v>
      </c>
      <c r="H36273">
        <v>99822</v>
      </c>
    </row>
    <row r="36274" spans="6:8" ht="13.5">
      <c r="F36274" s="156" t="s">
        <v>6032</v>
      </c>
      <c r="H36274">
        <v>99822</v>
      </c>
    </row>
    <row r="36275" spans="6:8" ht="13.5">
      <c r="F36275" s="156" t="s">
        <v>6033</v>
      </c>
      <c r="H36275">
        <v>99826</v>
      </c>
    </row>
    <row r="36276" spans="6:8" ht="13.5">
      <c r="F36276" s="156" t="s">
        <v>6033</v>
      </c>
      <c r="H36276">
        <v>99826</v>
      </c>
    </row>
    <row r="36277" spans="6:8" ht="13.5">
      <c r="F36277" s="156" t="s">
        <v>6034</v>
      </c>
      <c r="H36277">
        <v>73361</v>
      </c>
    </row>
    <row r="36278" spans="6:8" ht="13.5">
      <c r="F36278" s="156" t="s">
        <v>6034</v>
      </c>
      <c r="H36278">
        <v>73361</v>
      </c>
    </row>
    <row r="36279" spans="6:8" ht="13.5">
      <c r="F36279" s="156" t="s">
        <v>6034</v>
      </c>
      <c r="H36279">
        <v>73361</v>
      </c>
    </row>
    <row r="36280" spans="6:8" ht="13.5">
      <c r="F36280" s="156" t="s">
        <v>6034</v>
      </c>
      <c r="H36280">
        <v>73361</v>
      </c>
    </row>
    <row r="36281" spans="6:8" ht="13.5">
      <c r="F36281" s="156" t="s">
        <v>6034</v>
      </c>
      <c r="H36281">
        <v>73361</v>
      </c>
    </row>
    <row r="36282" spans="6:8" ht="13.5">
      <c r="F36282" s="156" t="s">
        <v>6034</v>
      </c>
      <c r="H36282">
        <v>73361</v>
      </c>
    </row>
    <row r="36283" spans="6:8" ht="13.5">
      <c r="F36283" s="156" t="s">
        <v>6034</v>
      </c>
      <c r="H36283">
        <v>73361</v>
      </c>
    </row>
    <row r="36284" spans="6:8" ht="13.5">
      <c r="F36284" s="156" t="s">
        <v>6034</v>
      </c>
      <c r="H36284">
        <v>73361</v>
      </c>
    </row>
    <row r="36285" spans="6:8" ht="13.5">
      <c r="F36285" s="156" t="s">
        <v>6035</v>
      </c>
      <c r="H36285">
        <v>73714</v>
      </c>
    </row>
    <row r="36286" spans="6:8" ht="13.5">
      <c r="F36286" s="156" t="s">
        <v>6035</v>
      </c>
      <c r="H36286">
        <v>73714</v>
      </c>
    </row>
    <row r="36287" spans="6:8" ht="13.5">
      <c r="F36287" s="156" t="s">
        <v>6035</v>
      </c>
      <c r="H36287">
        <v>73714</v>
      </c>
    </row>
    <row r="36288" spans="6:8" ht="13.5">
      <c r="F36288" s="156" t="s">
        <v>6035</v>
      </c>
      <c r="H36288">
        <v>73714</v>
      </c>
    </row>
    <row r="36289" spans="6:8" ht="13.5">
      <c r="F36289" s="156" t="s">
        <v>6035</v>
      </c>
      <c r="H36289">
        <v>73714</v>
      </c>
    </row>
    <row r="36290" spans="6:8" ht="13.5">
      <c r="F36290" s="156" t="s">
        <v>6035</v>
      </c>
      <c r="H36290">
        <v>73714</v>
      </c>
    </row>
    <row r="36291" spans="6:8" ht="13.5">
      <c r="F36291" s="156" t="s">
        <v>6035</v>
      </c>
      <c r="H36291">
        <v>73714</v>
      </c>
    </row>
    <row r="36292" spans="6:8" ht="13.5">
      <c r="F36292" s="156" t="s">
        <v>6035</v>
      </c>
      <c r="H36292">
        <v>73714</v>
      </c>
    </row>
    <row r="36293" spans="6:8" ht="13.5">
      <c r="F36293" s="156" t="s">
        <v>6035</v>
      </c>
      <c r="H36293">
        <v>73714</v>
      </c>
    </row>
    <row r="36294" spans="6:8" ht="13.5">
      <c r="F36294" s="156" t="s">
        <v>6035</v>
      </c>
      <c r="H36294">
        <v>73714</v>
      </c>
    </row>
    <row r="36295" spans="6:8" ht="13.5">
      <c r="F36295" s="156" t="s">
        <v>6035</v>
      </c>
      <c r="H36295">
        <v>73714</v>
      </c>
    </row>
    <row r="36296" spans="6:8" ht="13.5">
      <c r="F36296" s="156" t="s">
        <v>6035</v>
      </c>
      <c r="H36296">
        <v>73714</v>
      </c>
    </row>
    <row r="36297" spans="6:8" ht="13.5">
      <c r="F36297" s="156" t="s">
        <v>6035</v>
      </c>
      <c r="H36297">
        <v>73714</v>
      </c>
    </row>
    <row r="36298" spans="6:8" ht="13.5">
      <c r="F36298" s="156" t="s">
        <v>6035</v>
      </c>
      <c r="H36298">
        <v>73714</v>
      </c>
    </row>
    <row r="36299" spans="6:8" ht="13.5">
      <c r="F36299" s="156" t="s">
        <v>6035</v>
      </c>
      <c r="H36299">
        <v>73714</v>
      </c>
    </row>
    <row r="36300" spans="6:8" ht="13.5">
      <c r="F36300" s="156" t="s">
        <v>6035</v>
      </c>
      <c r="H36300">
        <v>73714</v>
      </c>
    </row>
    <row r="36301" spans="6:8" ht="13.5">
      <c r="F36301" s="156" t="s">
        <v>6035</v>
      </c>
      <c r="H36301">
        <v>73714</v>
      </c>
    </row>
    <row r="36302" spans="6:8" ht="13.5">
      <c r="F36302" s="156" t="s">
        <v>6035</v>
      </c>
      <c r="H36302">
        <v>73714</v>
      </c>
    </row>
    <row r="36303" spans="6:8" ht="13.5">
      <c r="F36303" s="156" t="s">
        <v>6035</v>
      </c>
      <c r="H36303">
        <v>73714</v>
      </c>
    </row>
    <row r="36304" spans="6:8" ht="13.5">
      <c r="F36304" s="156" t="s">
        <v>6036</v>
      </c>
      <c r="H36304">
        <v>97010</v>
      </c>
    </row>
    <row r="36305" spans="6:8" ht="13.5">
      <c r="F36305" s="156" t="s">
        <v>6036</v>
      </c>
      <c r="H36305">
        <v>97010</v>
      </c>
    </row>
    <row r="36306" spans="6:8" ht="13.5">
      <c r="F36306" s="156" t="s">
        <v>6036</v>
      </c>
      <c r="H36306">
        <v>97010</v>
      </c>
    </row>
    <row r="36307" spans="6:8" ht="13.5">
      <c r="F36307" s="156" t="s">
        <v>6036</v>
      </c>
      <c r="H36307">
        <v>97010</v>
      </c>
    </row>
    <row r="36308" spans="6:8" ht="13.5">
      <c r="F36308" s="156" t="s">
        <v>6036</v>
      </c>
      <c r="H36308">
        <v>97010</v>
      </c>
    </row>
    <row r="36309" spans="6:8" ht="13.5">
      <c r="F36309" s="156" t="s">
        <v>6036</v>
      </c>
      <c r="H36309">
        <v>97010</v>
      </c>
    </row>
    <row r="36310" spans="6:8" ht="13.5">
      <c r="F36310" s="156" t="s">
        <v>6036</v>
      </c>
      <c r="H36310">
        <v>97010</v>
      </c>
    </row>
    <row r="36311" spans="6:8" ht="13.5">
      <c r="F36311" s="156" t="s">
        <v>6036</v>
      </c>
      <c r="H36311">
        <v>97010</v>
      </c>
    </row>
    <row r="36312" spans="6:8" ht="13.5">
      <c r="F36312" s="156" t="s">
        <v>6036</v>
      </c>
      <c r="H36312">
        <v>97010</v>
      </c>
    </row>
    <row r="36313" spans="6:8" ht="13.5">
      <c r="F36313" s="156" t="s">
        <v>6037</v>
      </c>
      <c r="H36313">
        <v>97011</v>
      </c>
    </row>
    <row r="36314" spans="6:8" ht="13.5">
      <c r="F36314" s="156" t="s">
        <v>6037</v>
      </c>
      <c r="H36314">
        <v>97011</v>
      </c>
    </row>
    <row r="36315" spans="6:8" ht="13.5">
      <c r="F36315" s="156" t="s">
        <v>6037</v>
      </c>
      <c r="H36315">
        <v>97011</v>
      </c>
    </row>
    <row r="36316" spans="6:8" ht="13.5">
      <c r="F36316" s="156" t="s">
        <v>6037</v>
      </c>
      <c r="H36316">
        <v>97011</v>
      </c>
    </row>
    <row r="36317" spans="6:8" ht="13.5">
      <c r="F36317" s="156" t="s">
        <v>6037</v>
      </c>
      <c r="H36317">
        <v>97011</v>
      </c>
    </row>
    <row r="36318" spans="6:8" ht="13.5">
      <c r="F36318" s="156" t="s">
        <v>6037</v>
      </c>
      <c r="H36318">
        <v>97011</v>
      </c>
    </row>
    <row r="36319" spans="6:8" ht="13.5">
      <c r="F36319" s="156" t="s">
        <v>6037</v>
      </c>
      <c r="H36319">
        <v>97011</v>
      </c>
    </row>
    <row r="36320" spans="6:8" ht="13.5">
      <c r="F36320" s="156" t="s">
        <v>6037</v>
      </c>
      <c r="H36320">
        <v>97011</v>
      </c>
    </row>
    <row r="36321" spans="6:8" ht="13.5">
      <c r="F36321" s="156" t="s">
        <v>6037</v>
      </c>
      <c r="H36321">
        <v>97011</v>
      </c>
    </row>
    <row r="36322" spans="6:8" ht="13.5">
      <c r="F36322" s="156" t="s">
        <v>6038</v>
      </c>
      <c r="H36322">
        <v>97012</v>
      </c>
    </row>
    <row r="36323" spans="6:8" ht="13.5">
      <c r="F36323" s="156" t="s">
        <v>6038</v>
      </c>
      <c r="H36323">
        <v>97012</v>
      </c>
    </row>
    <row r="36324" spans="6:8" ht="13.5">
      <c r="F36324" s="156" t="s">
        <v>6038</v>
      </c>
      <c r="H36324">
        <v>97012</v>
      </c>
    </row>
    <row r="36325" spans="6:8" ht="13.5">
      <c r="F36325" s="156" t="s">
        <v>6038</v>
      </c>
      <c r="H36325">
        <v>97012</v>
      </c>
    </row>
    <row r="36326" spans="6:8" ht="13.5">
      <c r="F36326" s="156" t="s">
        <v>6038</v>
      </c>
      <c r="H36326">
        <v>97012</v>
      </c>
    </row>
    <row r="36327" spans="6:8" ht="13.5">
      <c r="F36327" s="156" t="s">
        <v>6038</v>
      </c>
      <c r="H36327">
        <v>97012</v>
      </c>
    </row>
    <row r="36328" spans="6:8" ht="13.5">
      <c r="F36328" s="156" t="s">
        <v>6038</v>
      </c>
      <c r="H36328">
        <v>97012</v>
      </c>
    </row>
    <row r="36329" spans="6:8" ht="13.5">
      <c r="F36329" s="156" t="s">
        <v>6038</v>
      </c>
      <c r="H36329">
        <v>97012</v>
      </c>
    </row>
    <row r="36330" spans="6:8" ht="13.5">
      <c r="F36330" s="156" t="s">
        <v>6038</v>
      </c>
      <c r="H36330">
        <v>97012</v>
      </c>
    </row>
    <row r="36331" spans="6:8" ht="13.5">
      <c r="F36331" s="156" t="s">
        <v>6039</v>
      </c>
      <c r="H36331">
        <v>97013</v>
      </c>
    </row>
    <row r="36332" spans="6:8" ht="13.5">
      <c r="F36332" s="156" t="s">
        <v>6039</v>
      </c>
      <c r="H36332">
        <v>97013</v>
      </c>
    </row>
    <row r="36333" spans="6:8" ht="13.5">
      <c r="F36333" s="156" t="s">
        <v>6039</v>
      </c>
      <c r="H36333">
        <v>97013</v>
      </c>
    </row>
    <row r="36334" spans="6:8" ht="13.5">
      <c r="F36334" s="156" t="s">
        <v>6039</v>
      </c>
      <c r="H36334">
        <v>97013</v>
      </c>
    </row>
    <row r="36335" spans="6:8" ht="13.5">
      <c r="F36335" s="156" t="s">
        <v>6039</v>
      </c>
      <c r="H36335">
        <v>97013</v>
      </c>
    </row>
    <row r="36336" spans="6:8" ht="13.5">
      <c r="F36336" s="156" t="s">
        <v>6039</v>
      </c>
      <c r="H36336">
        <v>97013</v>
      </c>
    </row>
    <row r="36337" spans="6:8" ht="13.5">
      <c r="F36337" s="156" t="s">
        <v>6039</v>
      </c>
      <c r="H36337">
        <v>97013</v>
      </c>
    </row>
    <row r="36338" spans="6:8" ht="13.5">
      <c r="F36338" s="156" t="s">
        <v>6039</v>
      </c>
      <c r="H36338">
        <v>97013</v>
      </c>
    </row>
    <row r="36339" spans="6:8" ht="13.5">
      <c r="F36339" s="156" t="s">
        <v>6039</v>
      </c>
      <c r="H36339">
        <v>97013</v>
      </c>
    </row>
    <row r="36340" spans="6:8" ht="13.5">
      <c r="F36340" s="156" t="s">
        <v>6040</v>
      </c>
      <c r="H36340">
        <v>97014</v>
      </c>
    </row>
    <row r="36341" spans="6:8" ht="13.5">
      <c r="F36341" s="156" t="s">
        <v>6040</v>
      </c>
      <c r="H36341">
        <v>97014</v>
      </c>
    </row>
    <row r="36342" spans="6:8" ht="13.5">
      <c r="F36342" s="156" t="s">
        <v>6040</v>
      </c>
      <c r="H36342">
        <v>97014</v>
      </c>
    </row>
    <row r="36343" spans="6:8" ht="13.5">
      <c r="F36343" s="156" t="s">
        <v>6040</v>
      </c>
      <c r="H36343">
        <v>97014</v>
      </c>
    </row>
    <row r="36344" spans="6:8" ht="13.5">
      <c r="F36344" s="156" t="s">
        <v>6040</v>
      </c>
      <c r="H36344">
        <v>97014</v>
      </c>
    </row>
    <row r="36345" spans="6:8" ht="13.5">
      <c r="F36345" s="156" t="s">
        <v>6040</v>
      </c>
      <c r="H36345">
        <v>97014</v>
      </c>
    </row>
    <row r="36346" spans="6:8" ht="13.5">
      <c r="F36346" s="156" t="s">
        <v>6040</v>
      </c>
      <c r="H36346">
        <v>97014</v>
      </c>
    </row>
    <row r="36347" spans="6:8" ht="13.5">
      <c r="F36347" s="156" t="s">
        <v>6040</v>
      </c>
      <c r="H36347">
        <v>97014</v>
      </c>
    </row>
    <row r="36348" spans="6:8" ht="13.5">
      <c r="F36348" s="156" t="s">
        <v>6040</v>
      </c>
      <c r="H36348">
        <v>97014</v>
      </c>
    </row>
    <row r="36349" spans="6:8" ht="13.5">
      <c r="F36349" s="156" t="s">
        <v>6041</v>
      </c>
      <c r="H36349">
        <v>97015</v>
      </c>
    </row>
    <row r="36350" spans="6:8" ht="13.5">
      <c r="F36350" s="156" t="s">
        <v>6041</v>
      </c>
      <c r="H36350">
        <v>97015</v>
      </c>
    </row>
    <row r="36351" spans="6:8" ht="13.5">
      <c r="F36351" s="156" t="s">
        <v>6041</v>
      </c>
      <c r="H36351">
        <v>97015</v>
      </c>
    </row>
    <row r="36352" spans="6:8" ht="13.5">
      <c r="F36352" s="156" t="s">
        <v>6041</v>
      </c>
      <c r="H36352">
        <v>97015</v>
      </c>
    </row>
    <row r="36353" spans="6:8" ht="13.5">
      <c r="F36353" s="156" t="s">
        <v>6041</v>
      </c>
      <c r="H36353">
        <v>97015</v>
      </c>
    </row>
    <row r="36354" spans="6:8" ht="13.5">
      <c r="F36354" s="156" t="s">
        <v>6041</v>
      </c>
      <c r="H36354">
        <v>97015</v>
      </c>
    </row>
    <row r="36355" spans="6:8" ht="13.5">
      <c r="F36355" s="156" t="s">
        <v>6041</v>
      </c>
      <c r="H36355">
        <v>97015</v>
      </c>
    </row>
    <row r="36356" spans="6:8" ht="13.5">
      <c r="F36356" s="156" t="s">
        <v>6041</v>
      </c>
      <c r="H36356">
        <v>97015</v>
      </c>
    </row>
    <row r="36357" spans="6:8" ht="13.5">
      <c r="F36357" s="156" t="s">
        <v>6041</v>
      </c>
      <c r="H36357">
        <v>97015</v>
      </c>
    </row>
    <row r="36358" spans="6:8" ht="13.5">
      <c r="F36358" s="156" t="s">
        <v>6042</v>
      </c>
      <c r="H36358">
        <v>97016</v>
      </c>
    </row>
    <row r="36359" spans="6:8" ht="13.5">
      <c r="F36359" s="156" t="s">
        <v>6042</v>
      </c>
      <c r="H36359">
        <v>97016</v>
      </c>
    </row>
    <row r="36360" spans="6:8" ht="13.5">
      <c r="F36360" s="156" t="s">
        <v>6042</v>
      </c>
      <c r="H36360">
        <v>97016</v>
      </c>
    </row>
    <row r="36361" spans="6:8" ht="13.5">
      <c r="F36361" s="156" t="s">
        <v>6042</v>
      </c>
      <c r="H36361">
        <v>97016</v>
      </c>
    </row>
    <row r="36362" spans="6:8" ht="13.5">
      <c r="F36362" s="156" t="s">
        <v>6042</v>
      </c>
      <c r="H36362">
        <v>97016</v>
      </c>
    </row>
    <row r="36363" spans="6:8" ht="13.5">
      <c r="F36363" s="156" t="s">
        <v>6042</v>
      </c>
      <c r="H36363">
        <v>97016</v>
      </c>
    </row>
    <row r="36364" spans="6:8" ht="13.5">
      <c r="F36364" s="156" t="s">
        <v>6042</v>
      </c>
      <c r="H36364">
        <v>97016</v>
      </c>
    </row>
    <row r="36365" spans="6:8" ht="13.5">
      <c r="F36365" s="156" t="s">
        <v>6042</v>
      </c>
      <c r="H36365">
        <v>97016</v>
      </c>
    </row>
    <row r="36366" spans="6:8" ht="13.5">
      <c r="F36366" s="156" t="s">
        <v>6042</v>
      </c>
      <c r="H36366">
        <v>97016</v>
      </c>
    </row>
    <row r="36367" spans="6:8" ht="13.5">
      <c r="F36367" s="156" t="s">
        <v>6043</v>
      </c>
      <c r="H36367">
        <v>97017</v>
      </c>
    </row>
    <row r="36368" spans="6:8" ht="13.5">
      <c r="F36368" s="156" t="s">
        <v>6043</v>
      </c>
      <c r="H36368">
        <v>97017</v>
      </c>
    </row>
    <row r="36369" spans="6:8" ht="13.5">
      <c r="F36369" s="156" t="s">
        <v>6043</v>
      </c>
      <c r="H36369">
        <v>97017</v>
      </c>
    </row>
    <row r="36370" spans="6:8" ht="13.5">
      <c r="F36370" s="156" t="s">
        <v>6043</v>
      </c>
      <c r="H36370">
        <v>97017</v>
      </c>
    </row>
    <row r="36371" spans="6:8" ht="13.5">
      <c r="F36371" s="156" t="s">
        <v>6043</v>
      </c>
      <c r="H36371">
        <v>97017</v>
      </c>
    </row>
    <row r="36372" spans="6:8" ht="13.5">
      <c r="F36372" s="156" t="s">
        <v>6043</v>
      </c>
      <c r="H36372">
        <v>97017</v>
      </c>
    </row>
    <row r="36373" spans="6:8" ht="13.5">
      <c r="F36373" s="156" t="s">
        <v>6043</v>
      </c>
      <c r="H36373">
        <v>97017</v>
      </c>
    </row>
    <row r="36374" spans="6:8" ht="13.5">
      <c r="F36374" s="156" t="s">
        <v>6043</v>
      </c>
      <c r="H36374">
        <v>97017</v>
      </c>
    </row>
    <row r="36375" spans="6:8" ht="13.5">
      <c r="F36375" s="156" t="s">
        <v>6043</v>
      </c>
      <c r="H36375">
        <v>97017</v>
      </c>
    </row>
    <row r="36376" spans="6:8" ht="13.5">
      <c r="F36376" s="156" t="s">
        <v>6044</v>
      </c>
      <c r="H36376">
        <v>97018</v>
      </c>
    </row>
    <row r="36377" spans="6:8" ht="13.5">
      <c r="F36377" s="156" t="s">
        <v>6044</v>
      </c>
      <c r="H36377">
        <v>97018</v>
      </c>
    </row>
    <row r="36378" spans="6:8" ht="13.5">
      <c r="F36378" s="156" t="s">
        <v>6044</v>
      </c>
      <c r="H36378">
        <v>97018</v>
      </c>
    </row>
    <row r="36379" spans="6:8" ht="13.5">
      <c r="F36379" s="156" t="s">
        <v>6044</v>
      </c>
      <c r="H36379">
        <v>97018</v>
      </c>
    </row>
    <row r="36380" spans="6:8" ht="13.5">
      <c r="F36380" s="156" t="s">
        <v>6044</v>
      </c>
      <c r="H36380">
        <v>97018</v>
      </c>
    </row>
    <row r="36381" spans="6:8" ht="13.5">
      <c r="F36381" s="156" t="s">
        <v>6044</v>
      </c>
      <c r="H36381">
        <v>97018</v>
      </c>
    </row>
    <row r="36382" spans="6:8" ht="13.5">
      <c r="F36382" s="156" t="s">
        <v>6044</v>
      </c>
      <c r="H36382">
        <v>97018</v>
      </c>
    </row>
    <row r="36383" spans="6:8" ht="13.5">
      <c r="F36383" s="156" t="s">
        <v>6044</v>
      </c>
      <c r="H36383">
        <v>97018</v>
      </c>
    </row>
    <row r="36384" spans="6:8" ht="13.5">
      <c r="F36384" s="156" t="s">
        <v>6044</v>
      </c>
      <c r="H36384">
        <v>97018</v>
      </c>
    </row>
    <row r="36385" spans="6:8" ht="13.5">
      <c r="F36385" s="156" t="s">
        <v>6045</v>
      </c>
      <c r="H36385">
        <v>97031</v>
      </c>
    </row>
    <row r="36386" spans="6:8" ht="13.5">
      <c r="F36386" s="156" t="s">
        <v>6045</v>
      </c>
      <c r="H36386">
        <v>97031</v>
      </c>
    </row>
    <row r="36387" spans="6:8" ht="13.5">
      <c r="F36387" s="156" t="s">
        <v>6045</v>
      </c>
      <c r="H36387">
        <v>97031</v>
      </c>
    </row>
    <row r="36388" spans="6:8" ht="13.5">
      <c r="F36388" s="156" t="s">
        <v>6045</v>
      </c>
      <c r="H36388">
        <v>97031</v>
      </c>
    </row>
    <row r="36389" spans="6:8" ht="13.5">
      <c r="F36389" s="156" t="s">
        <v>6045</v>
      </c>
      <c r="H36389">
        <v>97031</v>
      </c>
    </row>
    <row r="36390" spans="6:8" ht="13.5">
      <c r="F36390" s="156" t="s">
        <v>6045</v>
      </c>
      <c r="H36390">
        <v>97031</v>
      </c>
    </row>
    <row r="36391" spans="6:8" ht="13.5">
      <c r="F36391" s="156" t="s">
        <v>6045</v>
      </c>
      <c r="H36391">
        <v>97031</v>
      </c>
    </row>
    <row r="36392" spans="6:8" ht="13.5">
      <c r="F36392" s="156" t="s">
        <v>6045</v>
      </c>
      <c r="H36392">
        <v>97031</v>
      </c>
    </row>
    <row r="36393" spans="6:8" ht="13.5">
      <c r="F36393" s="156" t="s">
        <v>6045</v>
      </c>
      <c r="H36393">
        <v>97031</v>
      </c>
    </row>
    <row r="36394" spans="6:8" ht="13.5">
      <c r="F36394" s="156" t="s">
        <v>6046</v>
      </c>
      <c r="H36394">
        <v>97032</v>
      </c>
    </row>
    <row r="36395" spans="6:8" ht="13.5">
      <c r="F36395" s="156" t="s">
        <v>6046</v>
      </c>
      <c r="H36395">
        <v>97032</v>
      </c>
    </row>
    <row r="36396" spans="6:8" ht="13.5">
      <c r="F36396" s="156" t="s">
        <v>6046</v>
      </c>
      <c r="H36396">
        <v>97032</v>
      </c>
    </row>
    <row r="36397" spans="6:8" ht="13.5">
      <c r="F36397" s="156" t="s">
        <v>6046</v>
      </c>
      <c r="H36397">
        <v>97032</v>
      </c>
    </row>
    <row r="36398" spans="6:8" ht="13.5">
      <c r="F36398" s="156" t="s">
        <v>6046</v>
      </c>
      <c r="H36398">
        <v>97032</v>
      </c>
    </row>
    <row r="36399" spans="6:8" ht="13.5">
      <c r="F36399" s="156" t="s">
        <v>6046</v>
      </c>
      <c r="H36399">
        <v>97032</v>
      </c>
    </row>
    <row r="36400" spans="6:8" ht="13.5">
      <c r="F36400" s="156" t="s">
        <v>6046</v>
      </c>
      <c r="H36400">
        <v>97032</v>
      </c>
    </row>
    <row r="36401" spans="6:8" ht="13.5">
      <c r="F36401" s="156" t="s">
        <v>6046</v>
      </c>
      <c r="H36401">
        <v>97032</v>
      </c>
    </row>
    <row r="36402" spans="6:8" ht="13.5">
      <c r="F36402" s="156" t="s">
        <v>6046</v>
      </c>
      <c r="H36402">
        <v>97032</v>
      </c>
    </row>
    <row r="36403" spans="6:8" ht="13.5">
      <c r="F36403" s="156" t="s">
        <v>6047</v>
      </c>
      <c r="H36403">
        <v>97033</v>
      </c>
    </row>
    <row r="36404" spans="6:8" ht="13.5">
      <c r="F36404" s="156" t="s">
        <v>6047</v>
      </c>
      <c r="H36404">
        <v>97033</v>
      </c>
    </row>
    <row r="36405" spans="6:8" ht="13.5">
      <c r="F36405" s="156" t="s">
        <v>6047</v>
      </c>
      <c r="H36405">
        <v>97033</v>
      </c>
    </row>
    <row r="36406" spans="6:8" ht="13.5">
      <c r="F36406" s="156" t="s">
        <v>6047</v>
      </c>
      <c r="H36406">
        <v>97033</v>
      </c>
    </row>
    <row r="36407" spans="6:8" ht="13.5">
      <c r="F36407" s="156" t="s">
        <v>6047</v>
      </c>
      <c r="H36407">
        <v>97033</v>
      </c>
    </row>
    <row r="36408" spans="6:8" ht="13.5">
      <c r="F36408" s="156" t="s">
        <v>6047</v>
      </c>
      <c r="H36408">
        <v>97033</v>
      </c>
    </row>
    <row r="36409" spans="6:8" ht="13.5">
      <c r="F36409" s="156" t="s">
        <v>6047</v>
      </c>
      <c r="H36409">
        <v>97033</v>
      </c>
    </row>
    <row r="36410" spans="6:8" ht="13.5">
      <c r="F36410" s="156" t="s">
        <v>6048</v>
      </c>
      <c r="H36410">
        <v>97034</v>
      </c>
    </row>
    <row r="36411" spans="6:8" ht="13.5">
      <c r="F36411" s="156" t="s">
        <v>6048</v>
      </c>
      <c r="H36411">
        <v>97034</v>
      </c>
    </row>
    <row r="36412" spans="6:8" ht="13.5">
      <c r="F36412" s="156" t="s">
        <v>6048</v>
      </c>
      <c r="H36412">
        <v>97034</v>
      </c>
    </row>
    <row r="36413" spans="6:8" ht="13.5">
      <c r="F36413" s="156" t="s">
        <v>6048</v>
      </c>
      <c r="H36413">
        <v>97034</v>
      </c>
    </row>
    <row r="36414" spans="6:8" ht="13.5">
      <c r="F36414" s="156" t="s">
        <v>6048</v>
      </c>
      <c r="H36414">
        <v>97034</v>
      </c>
    </row>
    <row r="36415" spans="6:8" ht="13.5">
      <c r="F36415" s="156" t="s">
        <v>6048</v>
      </c>
      <c r="H36415">
        <v>97034</v>
      </c>
    </row>
    <row r="36416" spans="6:8" ht="13.5">
      <c r="F36416" s="156" t="s">
        <v>6048</v>
      </c>
      <c r="H36416">
        <v>97034</v>
      </c>
    </row>
    <row r="36417" spans="6:8" ht="13.5">
      <c r="F36417" s="156" t="s">
        <v>6049</v>
      </c>
      <c r="H36417">
        <v>97039</v>
      </c>
    </row>
    <row r="36418" spans="6:8" ht="13.5">
      <c r="F36418" s="156" t="s">
        <v>6049</v>
      </c>
      <c r="H36418">
        <v>97039</v>
      </c>
    </row>
    <row r="36419" spans="6:8" ht="13.5">
      <c r="F36419" s="156" t="s">
        <v>6049</v>
      </c>
      <c r="H36419">
        <v>97039</v>
      </c>
    </row>
    <row r="36420" spans="6:8" ht="13.5">
      <c r="F36420" s="156" t="s">
        <v>6049</v>
      </c>
      <c r="H36420">
        <v>97039</v>
      </c>
    </row>
    <row r="36421" spans="6:8" ht="13.5">
      <c r="F36421" s="156" t="s">
        <v>6049</v>
      </c>
      <c r="H36421">
        <v>97039</v>
      </c>
    </row>
    <row r="36422" spans="6:8" ht="13.5">
      <c r="F36422" s="156" t="s">
        <v>6049</v>
      </c>
      <c r="H36422">
        <v>97039</v>
      </c>
    </row>
    <row r="36423" spans="6:8" ht="13.5">
      <c r="F36423" s="156" t="s">
        <v>6049</v>
      </c>
      <c r="H36423">
        <v>97039</v>
      </c>
    </row>
    <row r="36424" spans="6:8" ht="13.5">
      <c r="F36424" s="156" t="s">
        <v>6049</v>
      </c>
      <c r="H36424">
        <v>97039</v>
      </c>
    </row>
    <row r="36425" spans="6:8" ht="13.5">
      <c r="F36425" s="156" t="s">
        <v>6050</v>
      </c>
      <c r="H36425">
        <v>97040</v>
      </c>
    </row>
    <row r="36426" spans="6:8" ht="13.5">
      <c r="F36426" s="156" t="s">
        <v>6050</v>
      </c>
      <c r="H36426">
        <v>97040</v>
      </c>
    </row>
    <row r="36427" spans="6:8" ht="13.5">
      <c r="F36427" s="156" t="s">
        <v>6050</v>
      </c>
      <c r="H36427">
        <v>97040</v>
      </c>
    </row>
    <row r="36428" spans="6:8" ht="13.5">
      <c r="F36428" s="156" t="s">
        <v>6050</v>
      </c>
      <c r="H36428">
        <v>97040</v>
      </c>
    </row>
    <row r="36429" spans="6:8" ht="13.5">
      <c r="F36429" s="156" t="s">
        <v>6050</v>
      </c>
      <c r="H36429">
        <v>97040</v>
      </c>
    </row>
    <row r="36430" spans="6:8" ht="13.5">
      <c r="F36430" s="156" t="s">
        <v>6050</v>
      </c>
      <c r="H36430">
        <v>97040</v>
      </c>
    </row>
    <row r="36431" spans="6:8" ht="13.5">
      <c r="F36431" s="156" t="s">
        <v>6050</v>
      </c>
      <c r="H36431">
        <v>97040</v>
      </c>
    </row>
    <row r="36432" spans="6:8" ht="13.5">
      <c r="F36432" s="156" t="s">
        <v>6051</v>
      </c>
      <c r="H36432">
        <v>97041</v>
      </c>
    </row>
    <row r="36433" spans="6:8" ht="13.5">
      <c r="F36433" s="156" t="s">
        <v>6051</v>
      </c>
      <c r="H36433">
        <v>97041</v>
      </c>
    </row>
    <row r="36434" spans="6:8" ht="13.5">
      <c r="F36434" s="156" t="s">
        <v>6051</v>
      </c>
      <c r="H36434">
        <v>97041</v>
      </c>
    </row>
    <row r="36435" spans="6:8" ht="13.5">
      <c r="F36435" s="156" t="s">
        <v>6051</v>
      </c>
      <c r="H36435">
        <v>97041</v>
      </c>
    </row>
    <row r="36436" spans="6:8" ht="13.5">
      <c r="F36436" s="156" t="s">
        <v>6051</v>
      </c>
      <c r="H36436">
        <v>97041</v>
      </c>
    </row>
    <row r="36437" spans="6:8" ht="13.5">
      <c r="F36437" s="156" t="s">
        <v>6051</v>
      </c>
      <c r="H36437">
        <v>97041</v>
      </c>
    </row>
    <row r="36438" spans="6:8" ht="13.5">
      <c r="F36438" s="156" t="s">
        <v>6051</v>
      </c>
      <c r="H36438">
        <v>97041</v>
      </c>
    </row>
    <row r="36439" spans="6:8" ht="13.5">
      <c r="F36439" s="156" t="s">
        <v>6051</v>
      </c>
      <c r="H36439">
        <v>97041</v>
      </c>
    </row>
    <row r="36440" spans="6:8" ht="13.5">
      <c r="F36440" s="156" t="s">
        <v>6052</v>
      </c>
      <c r="H36440">
        <v>97046</v>
      </c>
    </row>
    <row r="36441" spans="6:8" ht="13.5">
      <c r="F36441" s="156" t="s">
        <v>6052</v>
      </c>
      <c r="H36441">
        <v>97046</v>
      </c>
    </row>
    <row r="36442" spans="6:8" ht="13.5">
      <c r="F36442" s="156" t="s">
        <v>6052</v>
      </c>
      <c r="H36442">
        <v>97046</v>
      </c>
    </row>
    <row r="36443" spans="6:8" ht="13.5">
      <c r="F36443" s="156" t="s">
        <v>6053</v>
      </c>
      <c r="H36443">
        <v>97047</v>
      </c>
    </row>
    <row r="36444" spans="6:8" ht="13.5">
      <c r="F36444" s="156" t="s">
        <v>6053</v>
      </c>
      <c r="H36444">
        <v>97047</v>
      </c>
    </row>
    <row r="36445" spans="6:8" ht="13.5">
      <c r="F36445" s="156" t="s">
        <v>6053</v>
      </c>
      <c r="H36445">
        <v>97047</v>
      </c>
    </row>
    <row r="36446" spans="6:8" ht="13.5">
      <c r="F36446" s="156" t="s">
        <v>6054</v>
      </c>
      <c r="H36446">
        <v>97048</v>
      </c>
    </row>
    <row r="36447" spans="6:8" ht="13.5">
      <c r="F36447" s="156" t="s">
        <v>6054</v>
      </c>
      <c r="H36447">
        <v>97048</v>
      </c>
    </row>
    <row r="36448" spans="6:8" ht="13.5">
      <c r="F36448" s="156" t="s">
        <v>6054</v>
      </c>
      <c r="H36448">
        <v>97048</v>
      </c>
    </row>
    <row r="36449" spans="6:8" ht="13.5">
      <c r="F36449" s="156" t="s">
        <v>6055</v>
      </c>
      <c r="H36449">
        <v>97051</v>
      </c>
    </row>
    <row r="36450" spans="6:8" ht="13.5">
      <c r="F36450" s="156" t="s">
        <v>6055</v>
      </c>
      <c r="H36450">
        <v>97051</v>
      </c>
    </row>
    <row r="36451" spans="6:8" ht="13.5">
      <c r="F36451" s="156" t="s">
        <v>6055</v>
      </c>
      <c r="H36451">
        <v>97051</v>
      </c>
    </row>
    <row r="36452" spans="6:8" ht="13.5">
      <c r="F36452" s="156" t="s">
        <v>6055</v>
      </c>
      <c r="H36452">
        <v>97051</v>
      </c>
    </row>
    <row r="36453" spans="6:8" ht="13.5">
      <c r="F36453" s="156" t="s">
        <v>6056</v>
      </c>
      <c r="H36453">
        <v>97053</v>
      </c>
    </row>
    <row r="36454" spans="6:8" ht="13.5">
      <c r="F36454" s="156" t="s">
        <v>6056</v>
      </c>
      <c r="H36454">
        <v>97053</v>
      </c>
    </row>
    <row r="36455" spans="6:8" ht="13.5">
      <c r="F36455" s="156" t="s">
        <v>6056</v>
      </c>
      <c r="H36455">
        <v>97053</v>
      </c>
    </row>
    <row r="36456" spans="6:8" ht="13.5">
      <c r="F36456" s="156" t="s">
        <v>6056</v>
      </c>
      <c r="H36456">
        <v>97053</v>
      </c>
    </row>
    <row r="36457" spans="6:8" ht="13.5">
      <c r="F36457" s="156" t="s">
        <v>6056</v>
      </c>
      <c r="H36457">
        <v>97053</v>
      </c>
    </row>
    <row r="36458" spans="6:8" ht="13.5">
      <c r="F36458" s="156" t="s">
        <v>6057</v>
      </c>
      <c r="H36458">
        <v>97054</v>
      </c>
    </row>
    <row r="36459" spans="6:8" ht="13.5">
      <c r="F36459" s="156" t="s">
        <v>6057</v>
      </c>
      <c r="H36459">
        <v>97054</v>
      </c>
    </row>
    <row r="36460" spans="6:8" ht="13.5">
      <c r="F36460" s="156" t="s">
        <v>6057</v>
      </c>
      <c r="H36460">
        <v>97054</v>
      </c>
    </row>
    <row r="36461" spans="6:8" ht="13.5">
      <c r="F36461" s="156" t="s">
        <v>6057</v>
      </c>
      <c r="H36461">
        <v>97054</v>
      </c>
    </row>
    <row r="36462" spans="6:8" ht="13.5">
      <c r="F36462" s="156" t="s">
        <v>6058</v>
      </c>
      <c r="H36462">
        <v>97062</v>
      </c>
    </row>
    <row r="36463" spans="6:8" ht="13.5">
      <c r="F36463" s="156" t="s">
        <v>6058</v>
      </c>
      <c r="H36463">
        <v>97062</v>
      </c>
    </row>
    <row r="36464" spans="6:8" ht="13.5">
      <c r="F36464" s="156" t="s">
        <v>6058</v>
      </c>
      <c r="H36464">
        <v>97062</v>
      </c>
    </row>
    <row r="36465" spans="6:8" ht="13.5">
      <c r="F36465" s="156" t="s">
        <v>6058</v>
      </c>
      <c r="H36465">
        <v>97062</v>
      </c>
    </row>
    <row r="36466" spans="6:8" ht="13.5">
      <c r="F36466" s="156" t="s">
        <v>6058</v>
      </c>
      <c r="H36466">
        <v>97062</v>
      </c>
    </row>
    <row r="36467" spans="6:8" ht="13.5">
      <c r="F36467" s="156" t="s">
        <v>6059</v>
      </c>
      <c r="H36467">
        <v>97063</v>
      </c>
    </row>
    <row r="36468" spans="6:8" ht="13.5">
      <c r="F36468" s="156" t="s">
        <v>6059</v>
      </c>
      <c r="H36468">
        <v>97063</v>
      </c>
    </row>
    <row r="36469" spans="6:8" ht="13.5">
      <c r="F36469" s="156" t="s">
        <v>6059</v>
      </c>
      <c r="H36469">
        <v>97063</v>
      </c>
    </row>
    <row r="36470" spans="6:8" ht="13.5">
      <c r="F36470" s="156" t="s">
        <v>6059</v>
      </c>
      <c r="H36470">
        <v>97063</v>
      </c>
    </row>
    <row r="36471" spans="6:8" ht="13.5">
      <c r="F36471" s="156" t="s">
        <v>6060</v>
      </c>
      <c r="H36471">
        <v>97064</v>
      </c>
    </row>
    <row r="36472" spans="6:8" ht="13.5">
      <c r="F36472" s="156" t="s">
        <v>6060</v>
      </c>
      <c r="H36472">
        <v>97064</v>
      </c>
    </row>
    <row r="36473" spans="6:8" ht="13.5">
      <c r="F36473" s="156" t="s">
        <v>6060</v>
      </c>
      <c r="H36473">
        <v>97064</v>
      </c>
    </row>
    <row r="36474" spans="6:8" ht="13.5">
      <c r="F36474" s="156" t="s">
        <v>6060</v>
      </c>
      <c r="H36474">
        <v>97064</v>
      </c>
    </row>
    <row r="36475" spans="6:8" ht="13.5">
      <c r="F36475" s="156" t="s">
        <v>6061</v>
      </c>
      <c r="H36475">
        <v>97065</v>
      </c>
    </row>
    <row r="36476" spans="6:8" ht="13.5">
      <c r="F36476" s="156" t="s">
        <v>6061</v>
      </c>
      <c r="H36476">
        <v>97065</v>
      </c>
    </row>
    <row r="36477" spans="6:8" ht="13.5">
      <c r="F36477" s="156" t="s">
        <v>6061</v>
      </c>
      <c r="H36477">
        <v>97065</v>
      </c>
    </row>
    <row r="36478" spans="6:8" ht="13.5">
      <c r="F36478" s="156" t="s">
        <v>6061</v>
      </c>
      <c r="H36478">
        <v>97065</v>
      </c>
    </row>
    <row r="36479" spans="6:8" ht="13.5">
      <c r="F36479" s="156" t="s">
        <v>6062</v>
      </c>
      <c r="H36479">
        <v>97066</v>
      </c>
    </row>
    <row r="36480" spans="6:8" ht="13.5">
      <c r="F36480" s="156" t="s">
        <v>6062</v>
      </c>
      <c r="H36480">
        <v>97066</v>
      </c>
    </row>
    <row r="36481" spans="6:8" ht="13.5">
      <c r="F36481" s="156" t="s">
        <v>6062</v>
      </c>
      <c r="H36481">
        <v>97066</v>
      </c>
    </row>
    <row r="36482" spans="6:8" ht="13.5">
      <c r="F36482" s="156" t="s">
        <v>6062</v>
      </c>
      <c r="H36482">
        <v>97066</v>
      </c>
    </row>
    <row r="36483" spans="6:8" ht="13.5">
      <c r="F36483" s="156" t="s">
        <v>6062</v>
      </c>
      <c r="H36483">
        <v>97066</v>
      </c>
    </row>
    <row r="36484" spans="6:8" ht="13.5">
      <c r="F36484" s="156" t="s">
        <v>6063</v>
      </c>
      <c r="H36484">
        <v>97067</v>
      </c>
    </row>
    <row r="36485" spans="6:8" ht="13.5">
      <c r="F36485" s="156" t="s">
        <v>6063</v>
      </c>
      <c r="H36485">
        <v>97067</v>
      </c>
    </row>
    <row r="36486" spans="6:8" ht="13.5">
      <c r="F36486" s="156" t="s">
        <v>6063</v>
      </c>
      <c r="H36486">
        <v>97067</v>
      </c>
    </row>
    <row r="36487" spans="6:8" ht="13.5">
      <c r="F36487" s="156" t="s">
        <v>6063</v>
      </c>
      <c r="H36487">
        <v>97067</v>
      </c>
    </row>
    <row r="36488" spans="6:8" ht="13.5">
      <c r="F36488" s="156" t="s">
        <v>6063</v>
      </c>
      <c r="H36488">
        <v>97067</v>
      </c>
    </row>
    <row r="36489" spans="6:8" ht="13.5">
      <c r="F36489" s="156" t="s">
        <v>6063</v>
      </c>
      <c r="H36489">
        <v>97067</v>
      </c>
    </row>
    <row r="36490" spans="6:8" ht="13.5">
      <c r="F36490" s="156" t="s">
        <v>6063</v>
      </c>
      <c r="H36490">
        <v>97067</v>
      </c>
    </row>
    <row r="36491" spans="6:8" ht="13.5">
      <c r="F36491" s="156" t="s">
        <v>6063</v>
      </c>
      <c r="H36491">
        <v>97067</v>
      </c>
    </row>
    <row r="36492" spans="6:8" ht="13.5">
      <c r="F36492" s="156" t="s">
        <v>6063</v>
      </c>
      <c r="H36492">
        <v>97067</v>
      </c>
    </row>
    <row r="36493" spans="6:8" ht="13.5">
      <c r="F36493" s="156" t="s">
        <v>6064</v>
      </c>
      <c r="H36493">
        <v>85421</v>
      </c>
    </row>
    <row r="36494" spans="6:8" ht="13.5">
      <c r="F36494" s="156" t="s">
        <v>6064</v>
      </c>
      <c r="H36494">
        <v>85421</v>
      </c>
    </row>
    <row r="36495" spans="6:8" ht="13.5">
      <c r="F36495" s="156" t="s">
        <v>6064</v>
      </c>
      <c r="H36495">
        <v>85421</v>
      </c>
    </row>
    <row r="36496" spans="6:8" ht="13.5">
      <c r="F36496" s="156" t="s">
        <v>6065</v>
      </c>
      <c r="H36496">
        <v>97621</v>
      </c>
    </row>
    <row r="36497" spans="6:8" ht="13.5">
      <c r="F36497" s="156" t="s">
        <v>6065</v>
      </c>
      <c r="H36497">
        <v>97621</v>
      </c>
    </row>
    <row r="36498" spans="6:8" ht="13.5">
      <c r="F36498" s="156" t="s">
        <v>6065</v>
      </c>
      <c r="H36498">
        <v>97621</v>
      </c>
    </row>
    <row r="36499" spans="6:8" ht="13.5">
      <c r="F36499" s="156" t="s">
        <v>6066</v>
      </c>
      <c r="H36499">
        <v>97622</v>
      </c>
    </row>
    <row r="36500" spans="6:8" ht="13.5">
      <c r="F36500" s="156" t="s">
        <v>6066</v>
      </c>
      <c r="H36500">
        <v>97622</v>
      </c>
    </row>
    <row r="36501" spans="6:8" ht="13.5">
      <c r="F36501" s="156" t="s">
        <v>6066</v>
      </c>
      <c r="H36501">
        <v>97622</v>
      </c>
    </row>
    <row r="36502" spans="6:8" ht="13.5">
      <c r="F36502" s="156" t="s">
        <v>6067</v>
      </c>
      <c r="H36502">
        <v>97623</v>
      </c>
    </row>
    <row r="36503" spans="6:8" ht="13.5">
      <c r="F36503" s="156" t="s">
        <v>6067</v>
      </c>
      <c r="H36503">
        <v>97623</v>
      </c>
    </row>
    <row r="36504" spans="6:8" ht="13.5">
      <c r="F36504" s="156" t="s">
        <v>6067</v>
      </c>
      <c r="H36504">
        <v>97623</v>
      </c>
    </row>
    <row r="36505" spans="6:8" ht="13.5">
      <c r="F36505" s="156" t="s">
        <v>6068</v>
      </c>
      <c r="H36505">
        <v>97624</v>
      </c>
    </row>
    <row r="36506" spans="6:8" ht="13.5">
      <c r="F36506" s="156" t="s">
        <v>6068</v>
      </c>
      <c r="H36506">
        <v>97624</v>
      </c>
    </row>
    <row r="36507" spans="6:8" ht="13.5">
      <c r="F36507" s="156" t="s">
        <v>6068</v>
      </c>
      <c r="H36507">
        <v>97624</v>
      </c>
    </row>
    <row r="36508" spans="6:8" ht="13.5">
      <c r="F36508" s="156" t="s">
        <v>6069</v>
      </c>
      <c r="H36508">
        <v>97625</v>
      </c>
    </row>
    <row r="36509" spans="6:8" ht="13.5">
      <c r="F36509" s="156" t="s">
        <v>6069</v>
      </c>
      <c r="H36509">
        <v>97625</v>
      </c>
    </row>
    <row r="36510" spans="6:8" ht="13.5">
      <c r="F36510" s="156" t="s">
        <v>6069</v>
      </c>
      <c r="H36510">
        <v>97625</v>
      </c>
    </row>
    <row r="36511" spans="6:8" ht="13.5">
      <c r="F36511" s="156" t="s">
        <v>6070</v>
      </c>
      <c r="H36511">
        <v>97626</v>
      </c>
    </row>
    <row r="36512" spans="6:8" ht="13.5">
      <c r="F36512" s="156" t="s">
        <v>6070</v>
      </c>
      <c r="H36512">
        <v>97626</v>
      </c>
    </row>
    <row r="36513" spans="6:8" ht="13.5">
      <c r="F36513" s="156" t="s">
        <v>6070</v>
      </c>
      <c r="H36513">
        <v>97626</v>
      </c>
    </row>
    <row r="36514" spans="6:8" ht="13.5">
      <c r="F36514" s="156" t="s">
        <v>6070</v>
      </c>
      <c r="H36514">
        <v>97626</v>
      </c>
    </row>
    <row r="36515" spans="6:8" ht="13.5">
      <c r="F36515" s="156" t="s">
        <v>6071</v>
      </c>
      <c r="H36515">
        <v>97627</v>
      </c>
    </row>
    <row r="36516" spans="6:8" ht="13.5">
      <c r="F36516" s="156" t="s">
        <v>6071</v>
      </c>
      <c r="H36516">
        <v>97627</v>
      </c>
    </row>
    <row r="36517" spans="6:8" ht="13.5">
      <c r="F36517" s="156" t="s">
        <v>6071</v>
      </c>
      <c r="H36517">
        <v>97627</v>
      </c>
    </row>
    <row r="36518" spans="6:8" ht="13.5">
      <c r="F36518" s="156" t="s">
        <v>6071</v>
      </c>
      <c r="H36518">
        <v>97627</v>
      </c>
    </row>
    <row r="36519" spans="6:8" ht="13.5">
      <c r="F36519" s="156" t="s">
        <v>6071</v>
      </c>
      <c r="H36519">
        <v>97627</v>
      </c>
    </row>
    <row r="36520" spans="6:8" ht="13.5">
      <c r="F36520" s="156" t="s">
        <v>6071</v>
      </c>
      <c r="H36520">
        <v>97627</v>
      </c>
    </row>
    <row r="36521" spans="6:8" ht="13.5">
      <c r="F36521" s="156" t="s">
        <v>6072</v>
      </c>
      <c r="H36521">
        <v>97628</v>
      </c>
    </row>
    <row r="36522" spans="6:8" ht="13.5">
      <c r="F36522" s="156" t="s">
        <v>6072</v>
      </c>
      <c r="H36522">
        <v>97628</v>
      </c>
    </row>
    <row r="36523" spans="6:8" ht="13.5">
      <c r="F36523" s="156" t="s">
        <v>6072</v>
      </c>
      <c r="H36523">
        <v>97628</v>
      </c>
    </row>
    <row r="36524" spans="6:8" ht="13.5">
      <c r="F36524" s="156" t="s">
        <v>6073</v>
      </c>
      <c r="H36524">
        <v>97629</v>
      </c>
    </row>
    <row r="36525" spans="6:8" ht="13.5">
      <c r="F36525" s="156" t="s">
        <v>6073</v>
      </c>
      <c r="H36525">
        <v>97629</v>
      </c>
    </row>
    <row r="36526" spans="6:8" ht="13.5">
      <c r="F36526" s="156" t="s">
        <v>6073</v>
      </c>
      <c r="H36526">
        <v>97629</v>
      </c>
    </row>
    <row r="36527" spans="6:8" ht="13.5">
      <c r="F36527" s="156" t="s">
        <v>6073</v>
      </c>
      <c r="H36527">
        <v>97629</v>
      </c>
    </row>
    <row r="36528" spans="6:8" ht="13.5">
      <c r="F36528" s="156" t="s">
        <v>6073</v>
      </c>
      <c r="H36528">
        <v>97629</v>
      </c>
    </row>
    <row r="36529" spans="6:8" ht="13.5">
      <c r="F36529" s="156" t="s">
        <v>6074</v>
      </c>
      <c r="H36529">
        <v>97631</v>
      </c>
    </row>
    <row r="36530" spans="6:8" ht="13.5">
      <c r="F36530" s="156" t="s">
        <v>6074</v>
      </c>
      <c r="H36530">
        <v>97631</v>
      </c>
    </row>
    <row r="36531" spans="6:8" ht="13.5">
      <c r="F36531" s="156" t="s">
        <v>6074</v>
      </c>
      <c r="H36531">
        <v>97631</v>
      </c>
    </row>
    <row r="36532" spans="6:8" ht="13.5">
      <c r="F36532" s="156" t="s">
        <v>6075</v>
      </c>
      <c r="H36532">
        <v>97632</v>
      </c>
    </row>
    <row r="36533" spans="6:8" ht="13.5">
      <c r="F36533" s="156" t="s">
        <v>6075</v>
      </c>
      <c r="H36533">
        <v>97632</v>
      </c>
    </row>
    <row r="36534" spans="6:8" ht="13.5">
      <c r="F36534" s="156" t="s">
        <v>6075</v>
      </c>
      <c r="H36534">
        <v>97632</v>
      </c>
    </row>
    <row r="36535" spans="6:8" ht="13.5">
      <c r="F36535" s="156" t="s">
        <v>6076</v>
      </c>
      <c r="H36535">
        <v>97633</v>
      </c>
    </row>
    <row r="36536" spans="6:8" ht="13.5">
      <c r="F36536" s="156" t="s">
        <v>6076</v>
      </c>
      <c r="H36536">
        <v>97633</v>
      </c>
    </row>
    <row r="36537" spans="6:8" ht="13.5">
      <c r="F36537" s="156" t="s">
        <v>6076</v>
      </c>
      <c r="H36537">
        <v>97633</v>
      </c>
    </row>
    <row r="36538" spans="6:8" ht="13.5">
      <c r="F36538" s="156" t="s">
        <v>6077</v>
      </c>
      <c r="H36538">
        <v>97634</v>
      </c>
    </row>
    <row r="36539" spans="6:8" ht="13.5">
      <c r="F36539" s="156" t="s">
        <v>6077</v>
      </c>
      <c r="H36539">
        <v>97634</v>
      </c>
    </row>
    <row r="36540" spans="6:8" ht="13.5">
      <c r="F36540" s="156" t="s">
        <v>6077</v>
      </c>
      <c r="H36540">
        <v>97634</v>
      </c>
    </row>
    <row r="36541" spans="6:8" ht="13.5">
      <c r="F36541" s="156" t="s">
        <v>6077</v>
      </c>
      <c r="H36541">
        <v>97634</v>
      </c>
    </row>
    <row r="36542" spans="6:8" ht="13.5">
      <c r="F36542" s="156" t="s">
        <v>6077</v>
      </c>
      <c r="H36542">
        <v>97634</v>
      </c>
    </row>
    <row r="36543" spans="6:8" ht="13.5">
      <c r="F36543" s="156" t="s">
        <v>6078</v>
      </c>
      <c r="H36543">
        <v>97635</v>
      </c>
    </row>
    <row r="36544" spans="6:8" ht="13.5">
      <c r="F36544" s="156" t="s">
        <v>6078</v>
      </c>
      <c r="H36544">
        <v>97635</v>
      </c>
    </row>
    <row r="36545" spans="6:8" ht="13.5">
      <c r="F36545" s="156" t="s">
        <v>6078</v>
      </c>
      <c r="H36545">
        <v>97635</v>
      </c>
    </row>
    <row r="36546" spans="6:8" ht="13.5">
      <c r="F36546" s="156" t="s">
        <v>6079</v>
      </c>
      <c r="H36546">
        <v>97636</v>
      </c>
    </row>
    <row r="36547" spans="6:8" ht="13.5">
      <c r="F36547" s="156" t="s">
        <v>6079</v>
      </c>
      <c r="H36547">
        <v>97636</v>
      </c>
    </row>
    <row r="36548" spans="6:8" ht="13.5">
      <c r="F36548" s="156" t="s">
        <v>6079</v>
      </c>
      <c r="H36548">
        <v>97636</v>
      </c>
    </row>
    <row r="36549" spans="6:8" ht="13.5">
      <c r="F36549" s="156" t="s">
        <v>6079</v>
      </c>
      <c r="H36549">
        <v>97636</v>
      </c>
    </row>
    <row r="36550" spans="6:8" ht="13.5">
      <c r="F36550" s="156" t="s">
        <v>6079</v>
      </c>
      <c r="H36550">
        <v>97636</v>
      </c>
    </row>
    <row r="36551" spans="6:8" ht="13.5">
      <c r="F36551" s="156" t="s">
        <v>6079</v>
      </c>
      <c r="H36551">
        <v>97636</v>
      </c>
    </row>
    <row r="36552" spans="6:8" ht="13.5">
      <c r="F36552" s="156" t="s">
        <v>6080</v>
      </c>
      <c r="H36552">
        <v>97637</v>
      </c>
    </row>
    <row r="36553" spans="6:8" ht="13.5">
      <c r="F36553" s="156" t="s">
        <v>6080</v>
      </c>
      <c r="H36553">
        <v>97637</v>
      </c>
    </row>
    <row r="36554" spans="6:8" ht="13.5">
      <c r="F36554" s="156" t="s">
        <v>6080</v>
      </c>
      <c r="H36554">
        <v>97637</v>
      </c>
    </row>
    <row r="36555" spans="6:8" ht="13.5">
      <c r="F36555" s="156" t="s">
        <v>6081</v>
      </c>
      <c r="H36555">
        <v>97638</v>
      </c>
    </row>
    <row r="36556" spans="6:8" ht="13.5">
      <c r="F36556" s="156" t="s">
        <v>6081</v>
      </c>
      <c r="H36556">
        <v>97638</v>
      </c>
    </row>
    <row r="36557" spans="6:8" ht="13.5">
      <c r="F36557" s="156" t="s">
        <v>6081</v>
      </c>
      <c r="H36557">
        <v>97638</v>
      </c>
    </row>
    <row r="36558" spans="6:8" ht="13.5">
      <c r="F36558" s="156" t="s">
        <v>6082</v>
      </c>
      <c r="H36558">
        <v>97639</v>
      </c>
    </row>
    <row r="36559" spans="6:8" ht="13.5">
      <c r="F36559" s="156" t="s">
        <v>6082</v>
      </c>
      <c r="H36559">
        <v>97639</v>
      </c>
    </row>
    <row r="36560" spans="6:8" ht="13.5">
      <c r="F36560" s="156" t="s">
        <v>6082</v>
      </c>
      <c r="H36560">
        <v>97639</v>
      </c>
    </row>
    <row r="36561" spans="6:8" ht="13.5">
      <c r="F36561" s="156" t="s">
        <v>6083</v>
      </c>
      <c r="H36561">
        <v>97640</v>
      </c>
    </row>
    <row r="36562" spans="6:8" ht="13.5">
      <c r="F36562" s="156" t="s">
        <v>6083</v>
      </c>
      <c r="H36562">
        <v>97640</v>
      </c>
    </row>
    <row r="36563" spans="6:8" ht="13.5">
      <c r="F36563" s="156" t="s">
        <v>6083</v>
      </c>
      <c r="H36563">
        <v>97640</v>
      </c>
    </row>
    <row r="36564" spans="6:8" ht="13.5">
      <c r="F36564" s="156" t="s">
        <v>6084</v>
      </c>
      <c r="H36564">
        <v>97641</v>
      </c>
    </row>
    <row r="36565" spans="6:8" ht="13.5">
      <c r="F36565" s="156" t="s">
        <v>6084</v>
      </c>
      <c r="H36565">
        <v>97641</v>
      </c>
    </row>
    <row r="36566" spans="6:8" ht="13.5">
      <c r="F36566" s="156" t="s">
        <v>6084</v>
      </c>
      <c r="H36566">
        <v>97641</v>
      </c>
    </row>
    <row r="36567" spans="6:8" ht="13.5">
      <c r="F36567" s="156" t="s">
        <v>6085</v>
      </c>
      <c r="H36567">
        <v>97642</v>
      </c>
    </row>
    <row r="36568" spans="6:8" ht="13.5">
      <c r="F36568" s="156" t="s">
        <v>6085</v>
      </c>
      <c r="H36568">
        <v>97642</v>
      </c>
    </row>
    <row r="36569" spans="6:8" ht="13.5">
      <c r="F36569" s="156" t="s">
        <v>6085</v>
      </c>
      <c r="H36569">
        <v>97642</v>
      </c>
    </row>
    <row r="36570" spans="6:8" ht="13.5">
      <c r="F36570" s="156" t="s">
        <v>6086</v>
      </c>
      <c r="H36570">
        <v>97643</v>
      </c>
    </row>
    <row r="36571" spans="6:8" ht="13.5">
      <c r="F36571" s="156" t="s">
        <v>6086</v>
      </c>
      <c r="H36571">
        <v>97643</v>
      </c>
    </row>
    <row r="36572" spans="6:8" ht="13.5">
      <c r="F36572" s="156" t="s">
        <v>6086</v>
      </c>
      <c r="H36572">
        <v>97643</v>
      </c>
    </row>
    <row r="36573" spans="6:8" ht="13.5">
      <c r="F36573" s="156" t="s">
        <v>6087</v>
      </c>
      <c r="H36573">
        <v>97644</v>
      </c>
    </row>
    <row r="36574" spans="6:8" ht="13.5">
      <c r="F36574" s="156" t="s">
        <v>6087</v>
      </c>
      <c r="H36574">
        <v>97644</v>
      </c>
    </row>
    <row r="36575" spans="6:8" ht="13.5">
      <c r="F36575" s="156" t="s">
        <v>6087</v>
      </c>
      <c r="H36575">
        <v>97644</v>
      </c>
    </row>
    <row r="36576" spans="6:8" ht="13.5">
      <c r="F36576" s="156" t="s">
        <v>6088</v>
      </c>
      <c r="H36576">
        <v>97645</v>
      </c>
    </row>
    <row r="36577" spans="6:8" ht="13.5">
      <c r="F36577" s="156" t="s">
        <v>6088</v>
      </c>
      <c r="H36577">
        <v>97645</v>
      </c>
    </row>
    <row r="36578" spans="6:8" ht="13.5">
      <c r="F36578" s="156" t="s">
        <v>6088</v>
      </c>
      <c r="H36578">
        <v>97645</v>
      </c>
    </row>
    <row r="36579" spans="6:8" ht="13.5">
      <c r="F36579" s="156" t="s">
        <v>6088</v>
      </c>
      <c r="H36579">
        <v>97645</v>
      </c>
    </row>
    <row r="36580" spans="6:8" ht="13.5">
      <c r="F36580" s="156" t="s">
        <v>6089</v>
      </c>
      <c r="H36580">
        <v>97647</v>
      </c>
    </row>
    <row r="36581" spans="6:8" ht="13.5">
      <c r="F36581" s="156" t="s">
        <v>6089</v>
      </c>
      <c r="H36581">
        <v>97647</v>
      </c>
    </row>
    <row r="36582" spans="6:8" ht="13.5">
      <c r="F36582" s="156" t="s">
        <v>6089</v>
      </c>
      <c r="H36582">
        <v>97647</v>
      </c>
    </row>
    <row r="36583" spans="6:8" ht="13.5">
      <c r="F36583" s="156" t="s">
        <v>6090</v>
      </c>
      <c r="H36583">
        <v>97648</v>
      </c>
    </row>
    <row r="36584" spans="6:8" ht="13.5">
      <c r="F36584" s="156" t="s">
        <v>6090</v>
      </c>
      <c r="H36584">
        <v>97648</v>
      </c>
    </row>
    <row r="36585" spans="6:8" ht="13.5">
      <c r="F36585" s="156" t="s">
        <v>6090</v>
      </c>
      <c r="H36585">
        <v>97648</v>
      </c>
    </row>
    <row r="36586" spans="6:8" ht="13.5">
      <c r="F36586" s="156" t="s">
        <v>6091</v>
      </c>
      <c r="H36586">
        <v>97649</v>
      </c>
    </row>
    <row r="36587" spans="6:8" ht="13.5">
      <c r="F36587" s="156" t="s">
        <v>6091</v>
      </c>
      <c r="H36587">
        <v>97649</v>
      </c>
    </row>
    <row r="36588" spans="6:8" ht="13.5">
      <c r="F36588" s="156" t="s">
        <v>6091</v>
      </c>
      <c r="H36588">
        <v>97649</v>
      </c>
    </row>
    <row r="36589" spans="6:8" ht="13.5">
      <c r="F36589" s="156" t="s">
        <v>6091</v>
      </c>
      <c r="H36589">
        <v>97649</v>
      </c>
    </row>
    <row r="36590" spans="6:8" ht="13.5">
      <c r="F36590" s="156" t="s">
        <v>6091</v>
      </c>
      <c r="H36590">
        <v>97649</v>
      </c>
    </row>
    <row r="36591" spans="6:8" ht="13.5">
      <c r="F36591" s="156" t="s">
        <v>6092</v>
      </c>
      <c r="H36591">
        <v>97650</v>
      </c>
    </row>
    <row r="36592" spans="6:8" ht="13.5">
      <c r="F36592" s="156" t="s">
        <v>6092</v>
      </c>
      <c r="H36592">
        <v>97650</v>
      </c>
    </row>
    <row r="36593" spans="6:8" ht="13.5">
      <c r="F36593" s="156" t="s">
        <v>6092</v>
      </c>
      <c r="H36593">
        <v>97650</v>
      </c>
    </row>
    <row r="36594" spans="6:8" ht="13.5">
      <c r="F36594" s="156" t="s">
        <v>6093</v>
      </c>
      <c r="H36594">
        <v>97651</v>
      </c>
    </row>
    <row r="36595" spans="6:8" ht="13.5">
      <c r="F36595" s="156" t="s">
        <v>6093</v>
      </c>
      <c r="H36595">
        <v>97651</v>
      </c>
    </row>
    <row r="36596" spans="6:8" ht="13.5">
      <c r="F36596" s="156" t="s">
        <v>6093</v>
      </c>
      <c r="H36596">
        <v>97651</v>
      </c>
    </row>
    <row r="36597" spans="6:8" ht="13.5">
      <c r="F36597" s="156" t="s">
        <v>6094</v>
      </c>
      <c r="H36597">
        <v>97652</v>
      </c>
    </row>
    <row r="36598" spans="6:8" ht="13.5">
      <c r="F36598" s="156" t="s">
        <v>6094</v>
      </c>
      <c r="H36598">
        <v>97652</v>
      </c>
    </row>
    <row r="36599" spans="6:8" ht="13.5">
      <c r="F36599" s="156" t="s">
        <v>6094</v>
      </c>
      <c r="H36599">
        <v>97652</v>
      </c>
    </row>
    <row r="36600" spans="6:8" ht="13.5">
      <c r="F36600" s="156" t="s">
        <v>6095</v>
      </c>
      <c r="H36600">
        <v>97653</v>
      </c>
    </row>
    <row r="36601" spans="6:8" ht="13.5">
      <c r="F36601" s="156" t="s">
        <v>6095</v>
      </c>
      <c r="H36601">
        <v>97653</v>
      </c>
    </row>
    <row r="36602" spans="6:8" ht="13.5">
      <c r="F36602" s="156" t="s">
        <v>6095</v>
      </c>
      <c r="H36602">
        <v>97653</v>
      </c>
    </row>
    <row r="36603" spans="6:8" ht="13.5">
      <c r="F36603" s="156" t="s">
        <v>6095</v>
      </c>
      <c r="H36603">
        <v>97653</v>
      </c>
    </row>
    <row r="36604" spans="6:8" ht="13.5">
      <c r="F36604" s="156" t="s">
        <v>6095</v>
      </c>
      <c r="H36604">
        <v>97653</v>
      </c>
    </row>
    <row r="36605" spans="6:8" ht="13.5">
      <c r="F36605" s="156" t="s">
        <v>6096</v>
      </c>
      <c r="H36605">
        <v>97654</v>
      </c>
    </row>
    <row r="36606" spans="6:8" ht="13.5">
      <c r="F36606" s="156" t="s">
        <v>6096</v>
      </c>
      <c r="H36606">
        <v>97654</v>
      </c>
    </row>
    <row r="36607" spans="6:8" ht="13.5">
      <c r="F36607" s="156" t="s">
        <v>6096</v>
      </c>
      <c r="H36607">
        <v>97654</v>
      </c>
    </row>
    <row r="36608" spans="6:8" ht="13.5">
      <c r="F36608" s="156" t="s">
        <v>6096</v>
      </c>
      <c r="H36608">
        <v>97654</v>
      </c>
    </row>
    <row r="36609" spans="6:8" ht="13.5">
      <c r="F36609" s="156" t="s">
        <v>6096</v>
      </c>
      <c r="H36609">
        <v>97654</v>
      </c>
    </row>
    <row r="36610" spans="6:8" ht="13.5">
      <c r="F36610" s="156" t="s">
        <v>6097</v>
      </c>
      <c r="H36610">
        <v>97655</v>
      </c>
    </row>
    <row r="36611" spans="6:8" ht="13.5">
      <c r="F36611" s="156" t="s">
        <v>6097</v>
      </c>
      <c r="H36611">
        <v>97655</v>
      </c>
    </row>
    <row r="36612" spans="6:8" ht="13.5">
      <c r="F36612" s="156" t="s">
        <v>6097</v>
      </c>
      <c r="H36612">
        <v>97655</v>
      </c>
    </row>
    <row r="36613" spans="6:8" ht="13.5">
      <c r="F36613" s="156" t="s">
        <v>6097</v>
      </c>
      <c r="H36613">
        <v>97655</v>
      </c>
    </row>
    <row r="36614" spans="6:8" ht="13.5">
      <c r="F36614" s="156" t="s">
        <v>6097</v>
      </c>
      <c r="H36614">
        <v>97655</v>
      </c>
    </row>
    <row r="36615" spans="6:8" ht="13.5">
      <c r="F36615" s="156" t="s">
        <v>6098</v>
      </c>
      <c r="H36615">
        <v>97656</v>
      </c>
    </row>
    <row r="36616" spans="6:8" ht="13.5">
      <c r="F36616" s="156" t="s">
        <v>6098</v>
      </c>
      <c r="H36616">
        <v>97656</v>
      </c>
    </row>
    <row r="36617" spans="6:8" ht="13.5">
      <c r="F36617" s="156" t="s">
        <v>6098</v>
      </c>
      <c r="H36617">
        <v>97656</v>
      </c>
    </row>
    <row r="36618" spans="6:8" ht="13.5">
      <c r="F36618" s="156" t="s">
        <v>6098</v>
      </c>
      <c r="H36618">
        <v>97656</v>
      </c>
    </row>
    <row r="36619" spans="6:8" ht="13.5">
      <c r="F36619" s="156" t="s">
        <v>6098</v>
      </c>
      <c r="H36619">
        <v>97656</v>
      </c>
    </row>
    <row r="36620" spans="6:8" ht="13.5">
      <c r="F36620" s="156" t="s">
        <v>6099</v>
      </c>
      <c r="H36620">
        <v>97657</v>
      </c>
    </row>
    <row r="36621" spans="6:8" ht="13.5">
      <c r="F36621" s="156" t="s">
        <v>6099</v>
      </c>
      <c r="H36621">
        <v>97657</v>
      </c>
    </row>
    <row r="36622" spans="6:8" ht="13.5">
      <c r="F36622" s="156" t="s">
        <v>6099</v>
      </c>
      <c r="H36622">
        <v>97657</v>
      </c>
    </row>
    <row r="36623" spans="6:8" ht="13.5">
      <c r="F36623" s="156" t="s">
        <v>6099</v>
      </c>
      <c r="H36623">
        <v>97657</v>
      </c>
    </row>
    <row r="36624" spans="6:8" ht="13.5">
      <c r="F36624" s="156" t="s">
        <v>6099</v>
      </c>
      <c r="H36624">
        <v>97657</v>
      </c>
    </row>
    <row r="36625" spans="6:8" ht="13.5">
      <c r="F36625" s="156" t="s">
        <v>6100</v>
      </c>
      <c r="H36625">
        <v>97658</v>
      </c>
    </row>
    <row r="36626" spans="6:8" ht="13.5">
      <c r="F36626" s="156" t="s">
        <v>6100</v>
      </c>
      <c r="H36626">
        <v>97658</v>
      </c>
    </row>
    <row r="36627" spans="6:8" ht="13.5">
      <c r="F36627" s="156" t="s">
        <v>6100</v>
      </c>
      <c r="H36627">
        <v>97658</v>
      </c>
    </row>
    <row r="36628" spans="6:8" ht="13.5">
      <c r="F36628" s="156" t="s">
        <v>6100</v>
      </c>
      <c r="H36628">
        <v>97658</v>
      </c>
    </row>
    <row r="36629" spans="6:8" ht="13.5">
      <c r="F36629" s="156" t="s">
        <v>6100</v>
      </c>
      <c r="H36629">
        <v>97658</v>
      </c>
    </row>
    <row r="36630" spans="6:8" ht="13.5">
      <c r="F36630" s="156" t="s">
        <v>6100</v>
      </c>
      <c r="H36630">
        <v>97658</v>
      </c>
    </row>
    <row r="36631" spans="6:8" ht="13.5">
      <c r="F36631" s="156" t="s">
        <v>6100</v>
      </c>
      <c r="H36631">
        <v>97658</v>
      </c>
    </row>
    <row r="36632" spans="6:8" ht="13.5">
      <c r="F36632" s="156" t="s">
        <v>6101</v>
      </c>
      <c r="H36632">
        <v>97659</v>
      </c>
    </row>
    <row r="36633" spans="6:8" ht="13.5">
      <c r="F36633" s="156" t="s">
        <v>6101</v>
      </c>
      <c r="H36633">
        <v>97659</v>
      </c>
    </row>
    <row r="36634" spans="6:8" ht="13.5">
      <c r="F36634" s="156" t="s">
        <v>6101</v>
      </c>
      <c r="H36634">
        <v>97659</v>
      </c>
    </row>
    <row r="36635" spans="6:8" ht="13.5">
      <c r="F36635" s="156" t="s">
        <v>6101</v>
      </c>
      <c r="H36635">
        <v>97659</v>
      </c>
    </row>
    <row r="36636" spans="6:8" ht="13.5">
      <c r="F36636" s="156" t="s">
        <v>6101</v>
      </c>
      <c r="H36636">
        <v>97659</v>
      </c>
    </row>
    <row r="36637" spans="6:8" ht="13.5">
      <c r="F36637" s="156" t="s">
        <v>6101</v>
      </c>
      <c r="H36637">
        <v>97659</v>
      </c>
    </row>
    <row r="36638" spans="6:8" ht="13.5">
      <c r="F36638" s="156" t="s">
        <v>6101</v>
      </c>
      <c r="H36638">
        <v>97659</v>
      </c>
    </row>
    <row r="36639" spans="6:8" ht="13.5">
      <c r="F36639" s="156" t="s">
        <v>6102</v>
      </c>
      <c r="H36639">
        <v>97660</v>
      </c>
    </row>
    <row r="36640" spans="6:8" ht="13.5">
      <c r="F36640" s="156" t="s">
        <v>6102</v>
      </c>
      <c r="H36640">
        <v>97660</v>
      </c>
    </row>
    <row r="36641" spans="6:8" ht="13.5">
      <c r="F36641" s="156" t="s">
        <v>6102</v>
      </c>
      <c r="H36641">
        <v>97660</v>
      </c>
    </row>
    <row r="36642" spans="6:8" ht="13.5">
      <c r="F36642" s="156" t="s">
        <v>6103</v>
      </c>
      <c r="H36642">
        <v>97661</v>
      </c>
    </row>
    <row r="36643" spans="6:8" ht="13.5">
      <c r="F36643" s="156" t="s">
        <v>6103</v>
      </c>
      <c r="H36643">
        <v>97661</v>
      </c>
    </row>
    <row r="36644" spans="6:8" ht="13.5">
      <c r="F36644" s="156" t="s">
        <v>6103</v>
      </c>
      <c r="H36644">
        <v>97661</v>
      </c>
    </row>
    <row r="36645" spans="6:8" ht="13.5">
      <c r="F36645" s="156" t="s">
        <v>6104</v>
      </c>
      <c r="H36645">
        <v>97662</v>
      </c>
    </row>
    <row r="36646" spans="6:8" ht="13.5">
      <c r="F36646" s="156" t="s">
        <v>6104</v>
      </c>
      <c r="H36646">
        <v>97662</v>
      </c>
    </row>
    <row r="36647" spans="6:8" ht="13.5">
      <c r="F36647" s="156" t="s">
        <v>6104</v>
      </c>
      <c r="H36647">
        <v>97662</v>
      </c>
    </row>
    <row r="36648" spans="6:8" ht="13.5">
      <c r="F36648" s="156" t="s">
        <v>6105</v>
      </c>
      <c r="H36648">
        <v>97663</v>
      </c>
    </row>
    <row r="36649" spans="6:8" ht="13.5">
      <c r="F36649" s="156" t="s">
        <v>6105</v>
      </c>
      <c r="H36649">
        <v>97663</v>
      </c>
    </row>
    <row r="36650" spans="6:8" ht="13.5">
      <c r="F36650" s="156" t="s">
        <v>6105</v>
      </c>
      <c r="H36650">
        <v>97663</v>
      </c>
    </row>
    <row r="36651" spans="6:8" ht="13.5">
      <c r="F36651" s="156" t="s">
        <v>6106</v>
      </c>
      <c r="H36651">
        <v>97664</v>
      </c>
    </row>
    <row r="36652" spans="6:8" ht="13.5">
      <c r="F36652" s="156" t="s">
        <v>6106</v>
      </c>
      <c r="H36652">
        <v>97664</v>
      </c>
    </row>
    <row r="36653" spans="6:8" ht="13.5">
      <c r="F36653" s="156" t="s">
        <v>6106</v>
      </c>
      <c r="H36653">
        <v>97664</v>
      </c>
    </row>
    <row r="36654" spans="6:8" ht="13.5">
      <c r="F36654" s="156" t="s">
        <v>6107</v>
      </c>
      <c r="H36654">
        <v>97665</v>
      </c>
    </row>
    <row r="36655" spans="6:8" ht="13.5">
      <c r="F36655" s="156" t="s">
        <v>6107</v>
      </c>
      <c r="H36655">
        <v>97665</v>
      </c>
    </row>
    <row r="36656" spans="6:8" ht="13.5">
      <c r="F36656" s="156" t="s">
        <v>6107</v>
      </c>
      <c r="H36656">
        <v>97665</v>
      </c>
    </row>
    <row r="36657" spans="6:8" ht="13.5">
      <c r="F36657" s="156" t="s">
        <v>6108</v>
      </c>
      <c r="H36657">
        <v>97666</v>
      </c>
    </row>
    <row r="36658" spans="6:8" ht="13.5">
      <c r="F36658" s="156" t="s">
        <v>6108</v>
      </c>
      <c r="H36658">
        <v>97666</v>
      </c>
    </row>
    <row r="36659" spans="6:8" ht="13.5">
      <c r="F36659" s="156" t="s">
        <v>6108</v>
      </c>
      <c r="H36659">
        <v>97666</v>
      </c>
    </row>
    <row r="36660" spans="6:8" ht="13.5">
      <c r="F36660" s="156" t="s">
        <v>6109</v>
      </c>
      <c r="H36660">
        <v>95967</v>
      </c>
    </row>
    <row r="36661" spans="6:8" ht="13.5">
      <c r="F36661" s="156" t="s">
        <v>6109</v>
      </c>
      <c r="H36661">
        <v>95967</v>
      </c>
    </row>
    <row r="36662" spans="6:8" ht="13.5">
      <c r="F36662" s="156" t="s">
        <v>6109</v>
      </c>
      <c r="H36662">
        <v>95967</v>
      </c>
    </row>
    <row r="36663" spans="6:8" ht="13.5">
      <c r="F36663" s="156" t="s">
        <v>6110</v>
      </c>
      <c r="H36663">
        <v>99058</v>
      </c>
    </row>
    <row r="36664" spans="6:8" ht="13.5">
      <c r="F36664" s="156" t="s">
        <v>6110</v>
      </c>
      <c r="H36664">
        <v>99058</v>
      </c>
    </row>
    <row r="36665" spans="6:8" ht="13.5">
      <c r="F36665" s="156" t="s">
        <v>6110</v>
      </c>
      <c r="H36665">
        <v>99058</v>
      </c>
    </row>
    <row r="36666" spans="6:8" ht="13.5">
      <c r="F36666" s="156" t="s">
        <v>6110</v>
      </c>
      <c r="H36666">
        <v>99058</v>
      </c>
    </row>
    <row r="36667" spans="6:8" ht="13.5">
      <c r="F36667" s="156" t="s">
        <v>6110</v>
      </c>
      <c r="H36667">
        <v>99058</v>
      </c>
    </row>
    <row r="36668" spans="6:8" ht="13.5">
      <c r="F36668" s="156" t="s">
        <v>6111</v>
      </c>
      <c r="H36668">
        <v>99059</v>
      </c>
    </row>
    <row r="36669" spans="6:8" ht="13.5">
      <c r="F36669" s="156" t="s">
        <v>6111</v>
      </c>
      <c r="H36669">
        <v>99059</v>
      </c>
    </row>
    <row r="36670" spans="6:8" ht="13.5">
      <c r="F36670" s="156" t="s">
        <v>6111</v>
      </c>
      <c r="H36670">
        <v>99059</v>
      </c>
    </row>
    <row r="36671" spans="6:8" ht="13.5">
      <c r="F36671" s="156" t="s">
        <v>6111</v>
      </c>
      <c r="H36671">
        <v>99059</v>
      </c>
    </row>
    <row r="36672" spans="6:8" ht="13.5">
      <c r="F36672" s="156" t="s">
        <v>6111</v>
      </c>
      <c r="H36672">
        <v>99059</v>
      </c>
    </row>
    <row r="36673" spans="6:8" ht="13.5">
      <c r="F36673" s="156" t="s">
        <v>6111</v>
      </c>
      <c r="H36673">
        <v>99059</v>
      </c>
    </row>
    <row r="36674" spans="6:8" ht="13.5">
      <c r="F36674" s="156" t="s">
        <v>6111</v>
      </c>
      <c r="H36674">
        <v>99059</v>
      </c>
    </row>
    <row r="36675" spans="6:8" ht="13.5">
      <c r="F36675" s="156" t="s">
        <v>6111</v>
      </c>
      <c r="H36675">
        <v>99059</v>
      </c>
    </row>
    <row r="36676" spans="6:8" ht="13.5">
      <c r="F36676" s="156" t="s">
        <v>6111</v>
      </c>
      <c r="H36676">
        <v>99059</v>
      </c>
    </row>
    <row r="36677" spans="6:8" ht="13.5">
      <c r="F36677" s="156" t="s">
        <v>6111</v>
      </c>
      <c r="H36677">
        <v>99059</v>
      </c>
    </row>
    <row r="36678" spans="6:8" ht="13.5">
      <c r="F36678" s="156" t="s">
        <v>6111</v>
      </c>
      <c r="H36678">
        <v>99059</v>
      </c>
    </row>
    <row r="36679" spans="6:8" ht="13.5">
      <c r="F36679" s="156" t="s">
        <v>6111</v>
      </c>
      <c r="H36679">
        <v>99059</v>
      </c>
    </row>
    <row r="36680" spans="6:8" ht="13.5">
      <c r="F36680" s="156" t="s">
        <v>6112</v>
      </c>
      <c r="H36680">
        <v>99060</v>
      </c>
    </row>
    <row r="36681" spans="6:8" ht="13.5">
      <c r="F36681" s="156" t="s">
        <v>6112</v>
      </c>
      <c r="H36681">
        <v>99060</v>
      </c>
    </row>
    <row r="36682" spans="6:8" ht="13.5">
      <c r="F36682" s="156" t="s">
        <v>6112</v>
      </c>
      <c r="H36682">
        <v>99060</v>
      </c>
    </row>
    <row r="36683" spans="6:8" ht="13.5">
      <c r="F36683" s="156" t="s">
        <v>6112</v>
      </c>
      <c r="H36683">
        <v>99060</v>
      </c>
    </row>
    <row r="36684" spans="6:8" ht="13.5">
      <c r="F36684" s="156" t="s">
        <v>6112</v>
      </c>
      <c r="H36684">
        <v>99060</v>
      </c>
    </row>
    <row r="36685" spans="6:8" ht="13.5">
      <c r="F36685" s="156" t="s">
        <v>6112</v>
      </c>
      <c r="H36685">
        <v>99060</v>
      </c>
    </row>
    <row r="36686" spans="6:8" ht="13.5">
      <c r="F36686" s="156" t="s">
        <v>6112</v>
      </c>
      <c r="H36686">
        <v>99060</v>
      </c>
    </row>
    <row r="36687" spans="6:8" ht="13.5">
      <c r="F36687" s="156" t="s">
        <v>6112</v>
      </c>
      <c r="H36687">
        <v>99060</v>
      </c>
    </row>
    <row r="36688" spans="6:8" ht="13.5">
      <c r="F36688" s="156" t="s">
        <v>6112</v>
      </c>
      <c r="H36688">
        <v>99060</v>
      </c>
    </row>
    <row r="36689" spans="6:8" ht="13.5">
      <c r="F36689" s="156" t="s">
        <v>6112</v>
      </c>
      <c r="H36689">
        <v>99060</v>
      </c>
    </row>
    <row r="36690" spans="6:8" ht="13.5">
      <c r="F36690" s="156" t="s">
        <v>6112</v>
      </c>
      <c r="H36690">
        <v>99060</v>
      </c>
    </row>
    <row r="36691" spans="6:8" ht="13.5">
      <c r="F36691" s="156" t="s">
        <v>6112</v>
      </c>
      <c r="H36691">
        <v>99060</v>
      </c>
    </row>
    <row r="36692" spans="6:8" ht="13.5">
      <c r="F36692" s="156" t="s">
        <v>6113</v>
      </c>
      <c r="H36692">
        <v>99061</v>
      </c>
    </row>
    <row r="36693" spans="6:8" ht="13.5">
      <c r="F36693" s="156" t="s">
        <v>6113</v>
      </c>
      <c r="H36693">
        <v>99061</v>
      </c>
    </row>
    <row r="36694" spans="6:8" ht="13.5">
      <c r="F36694" s="156" t="s">
        <v>6113</v>
      </c>
      <c r="H36694">
        <v>99061</v>
      </c>
    </row>
    <row r="36695" spans="6:8" ht="13.5">
      <c r="F36695" s="156" t="s">
        <v>6113</v>
      </c>
      <c r="H36695">
        <v>99061</v>
      </c>
    </row>
    <row r="36696" spans="6:8" ht="13.5">
      <c r="F36696" s="156" t="s">
        <v>6113</v>
      </c>
      <c r="H36696">
        <v>99061</v>
      </c>
    </row>
    <row r="36697" spans="6:8" ht="13.5">
      <c r="F36697" s="156" t="s">
        <v>6113</v>
      </c>
      <c r="H36697">
        <v>99061</v>
      </c>
    </row>
    <row r="36698" spans="6:8" ht="13.5">
      <c r="F36698" s="156" t="s">
        <v>6113</v>
      </c>
      <c r="H36698">
        <v>99061</v>
      </c>
    </row>
    <row r="36699" spans="6:8" ht="13.5">
      <c r="F36699" s="156" t="s">
        <v>6113</v>
      </c>
      <c r="H36699">
        <v>99061</v>
      </c>
    </row>
    <row r="36700" spans="6:8" ht="13.5">
      <c r="F36700" s="156" t="s">
        <v>6113</v>
      </c>
      <c r="H36700">
        <v>99061</v>
      </c>
    </row>
    <row r="36701" spans="6:8" ht="13.5">
      <c r="F36701" s="156" t="s">
        <v>6113</v>
      </c>
      <c r="H36701">
        <v>99061</v>
      </c>
    </row>
    <row r="36702" spans="6:8" ht="13.5">
      <c r="F36702" s="156" t="s">
        <v>6114</v>
      </c>
      <c r="H36702">
        <v>99062</v>
      </c>
    </row>
    <row r="36703" spans="6:8" ht="13.5">
      <c r="F36703" s="156" t="s">
        <v>6114</v>
      </c>
      <c r="H36703">
        <v>99062</v>
      </c>
    </row>
    <row r="36704" spans="6:8" ht="13.5">
      <c r="F36704" s="156" t="s">
        <v>6114</v>
      </c>
      <c r="H36704">
        <v>99062</v>
      </c>
    </row>
    <row r="36705" spans="6:8" ht="13.5">
      <c r="F36705" s="156" t="s">
        <v>6114</v>
      </c>
      <c r="H36705">
        <v>99062</v>
      </c>
    </row>
    <row r="36706" spans="6:8" ht="13.5">
      <c r="F36706" s="156" t="s">
        <v>6115</v>
      </c>
      <c r="H36706">
        <v>99063</v>
      </c>
    </row>
    <row r="36707" spans="6:8" ht="13.5">
      <c r="F36707" s="156" t="s">
        <v>6115</v>
      </c>
      <c r="H36707">
        <v>99063</v>
      </c>
    </row>
    <row r="36708" spans="6:8" ht="13.5">
      <c r="F36708" s="156" t="s">
        <v>6116</v>
      </c>
      <c r="H36708">
        <v>99064</v>
      </c>
    </row>
    <row r="36709" spans="6:8" ht="13.5">
      <c r="F36709" s="156" t="s">
        <v>6116</v>
      </c>
      <c r="H36709">
        <v>99064</v>
      </c>
    </row>
    <row r="36710" spans="6:8" ht="13.5">
      <c r="F36710" s="156" t="s">
        <v>6117</v>
      </c>
      <c r="H36710">
        <v>93588</v>
      </c>
    </row>
    <row r="36711" spans="6:8" ht="13.5">
      <c r="F36711" s="156" t="s">
        <v>6117</v>
      </c>
      <c r="H36711">
        <v>93588</v>
      </c>
    </row>
    <row r="36712" spans="6:8" ht="13.5">
      <c r="F36712" s="156" t="s">
        <v>6117</v>
      </c>
      <c r="H36712">
        <v>93588</v>
      </c>
    </row>
    <row r="36713" spans="6:8" ht="13.5">
      <c r="F36713" s="156" t="s">
        <v>6118</v>
      </c>
      <c r="H36713">
        <v>93589</v>
      </c>
    </row>
    <row r="36714" spans="6:8" ht="13.5">
      <c r="F36714" s="156" t="s">
        <v>6118</v>
      </c>
      <c r="H36714">
        <v>93589</v>
      </c>
    </row>
    <row r="36715" spans="6:8" ht="13.5">
      <c r="F36715" s="156" t="s">
        <v>6118</v>
      </c>
      <c r="H36715">
        <v>93589</v>
      </c>
    </row>
    <row r="36716" spans="6:8" ht="13.5">
      <c r="F36716" s="156" t="s">
        <v>6119</v>
      </c>
      <c r="H36716">
        <v>93590</v>
      </c>
    </row>
    <row r="36717" spans="6:8" ht="13.5">
      <c r="F36717" s="156" t="s">
        <v>6119</v>
      </c>
      <c r="H36717">
        <v>93590</v>
      </c>
    </row>
    <row r="36718" spans="6:8" ht="13.5">
      <c r="F36718" s="156" t="s">
        <v>6119</v>
      </c>
      <c r="H36718">
        <v>93590</v>
      </c>
    </row>
    <row r="36719" spans="6:8" ht="13.5">
      <c r="F36719" s="156" t="s">
        <v>6120</v>
      </c>
      <c r="H36719">
        <v>93591</v>
      </c>
    </row>
    <row r="36720" spans="6:8" ht="13.5">
      <c r="F36720" s="156" t="s">
        <v>6120</v>
      </c>
      <c r="H36720">
        <v>93591</v>
      </c>
    </row>
    <row r="36721" spans="6:8" ht="13.5">
      <c r="F36721" s="156" t="s">
        <v>6120</v>
      </c>
      <c r="H36721">
        <v>93591</v>
      </c>
    </row>
    <row r="36722" spans="6:8" ht="13.5">
      <c r="F36722" s="156" t="s">
        <v>6121</v>
      </c>
      <c r="H36722">
        <v>93592</v>
      </c>
    </row>
    <row r="36723" spans="6:8" ht="13.5">
      <c r="F36723" s="156" t="s">
        <v>6121</v>
      </c>
      <c r="H36723">
        <v>93592</v>
      </c>
    </row>
    <row r="36724" spans="6:8" ht="13.5">
      <c r="F36724" s="156" t="s">
        <v>6121</v>
      </c>
      <c r="H36724">
        <v>93592</v>
      </c>
    </row>
    <row r="36725" spans="6:8" ht="13.5">
      <c r="F36725" s="156" t="s">
        <v>6122</v>
      </c>
      <c r="H36725">
        <v>93593</v>
      </c>
    </row>
    <row r="36726" spans="6:8" ht="13.5">
      <c r="F36726" s="156" t="s">
        <v>6122</v>
      </c>
      <c r="H36726">
        <v>93593</v>
      </c>
    </row>
    <row r="36727" spans="6:8" ht="13.5">
      <c r="F36727" s="156" t="s">
        <v>6122</v>
      </c>
      <c r="H36727">
        <v>93593</v>
      </c>
    </row>
    <row r="36728" spans="6:8" ht="13.5">
      <c r="F36728" s="156" t="s">
        <v>6123</v>
      </c>
      <c r="H36728">
        <v>93594</v>
      </c>
    </row>
    <row r="36729" spans="6:8" ht="13.5">
      <c r="F36729" s="156" t="s">
        <v>6123</v>
      </c>
      <c r="H36729">
        <v>93594</v>
      </c>
    </row>
    <row r="36730" spans="6:8" ht="13.5">
      <c r="F36730" s="156" t="s">
        <v>6123</v>
      </c>
      <c r="H36730">
        <v>93594</v>
      </c>
    </row>
    <row r="36731" spans="6:8" ht="13.5">
      <c r="F36731" s="156" t="s">
        <v>6124</v>
      </c>
      <c r="H36731">
        <v>93595</v>
      </c>
    </row>
    <row r="36732" spans="6:8" ht="13.5">
      <c r="F36732" s="156" t="s">
        <v>6124</v>
      </c>
      <c r="H36732">
        <v>93595</v>
      </c>
    </row>
    <row r="36733" spans="6:8" ht="13.5">
      <c r="F36733" s="156" t="s">
        <v>6124</v>
      </c>
      <c r="H36733">
        <v>93595</v>
      </c>
    </row>
    <row r="36734" spans="6:8" ht="13.5">
      <c r="F36734" s="156" t="s">
        <v>6125</v>
      </c>
      <c r="H36734">
        <v>93596</v>
      </c>
    </row>
    <row r="36735" spans="6:8" ht="13.5">
      <c r="F36735" s="156" t="s">
        <v>6125</v>
      </c>
      <c r="H36735">
        <v>93596</v>
      </c>
    </row>
    <row r="36736" spans="6:8" ht="13.5">
      <c r="F36736" s="156" t="s">
        <v>6125</v>
      </c>
      <c r="H36736">
        <v>93596</v>
      </c>
    </row>
    <row r="36737" spans="6:8" ht="13.5">
      <c r="F36737" s="156" t="s">
        <v>6126</v>
      </c>
      <c r="H36737">
        <v>93597</v>
      </c>
    </row>
    <row r="36738" spans="6:8" ht="13.5">
      <c r="F36738" s="156" t="s">
        <v>6126</v>
      </c>
      <c r="H36738">
        <v>93597</v>
      </c>
    </row>
    <row r="36739" spans="6:8" ht="13.5">
      <c r="F36739" s="156" t="s">
        <v>6126</v>
      </c>
      <c r="H36739">
        <v>93597</v>
      </c>
    </row>
    <row r="36740" spans="6:8" ht="13.5">
      <c r="F36740" s="156" t="s">
        <v>6127</v>
      </c>
      <c r="H36740">
        <v>93598</v>
      </c>
    </row>
    <row r="36741" spans="6:8" ht="13.5">
      <c r="F36741" s="156" t="s">
        <v>6127</v>
      </c>
      <c r="H36741">
        <v>93598</v>
      </c>
    </row>
    <row r="36742" spans="6:8" ht="13.5">
      <c r="F36742" s="156" t="s">
        <v>6127</v>
      </c>
      <c r="H36742">
        <v>93598</v>
      </c>
    </row>
    <row r="36743" spans="6:8" ht="13.5">
      <c r="F36743" s="156" t="s">
        <v>6128</v>
      </c>
      <c r="H36743">
        <v>93599</v>
      </c>
    </row>
    <row r="36744" spans="6:8" ht="13.5">
      <c r="F36744" s="156" t="s">
        <v>6128</v>
      </c>
      <c r="H36744">
        <v>93599</v>
      </c>
    </row>
    <row r="36745" spans="6:8" ht="13.5">
      <c r="F36745" s="156" t="s">
        <v>6128</v>
      </c>
      <c r="H36745">
        <v>93599</v>
      </c>
    </row>
    <row r="36746" spans="6:8" ht="13.5">
      <c r="F36746" s="156" t="s">
        <v>6129</v>
      </c>
      <c r="H36746">
        <v>95425</v>
      </c>
    </row>
    <row r="36747" spans="6:8" ht="13.5">
      <c r="F36747" s="156" t="s">
        <v>6129</v>
      </c>
      <c r="H36747">
        <v>95425</v>
      </c>
    </row>
    <row r="36748" spans="6:8" ht="13.5">
      <c r="F36748" s="156" t="s">
        <v>6129</v>
      </c>
      <c r="H36748">
        <v>95425</v>
      </c>
    </row>
    <row r="36749" spans="6:8" ht="13.5">
      <c r="F36749" s="156" t="s">
        <v>6130</v>
      </c>
      <c r="H36749">
        <v>95426</v>
      </c>
    </row>
    <row r="36750" spans="6:8" ht="13.5">
      <c r="F36750" s="156" t="s">
        <v>6130</v>
      </c>
      <c r="H36750">
        <v>95426</v>
      </c>
    </row>
    <row r="36751" spans="6:8" ht="13.5">
      <c r="F36751" s="156" t="s">
        <v>6130</v>
      </c>
      <c r="H36751">
        <v>95426</v>
      </c>
    </row>
    <row r="36752" spans="6:8" ht="13.5">
      <c r="F36752" s="156" t="s">
        <v>6131</v>
      </c>
      <c r="H36752">
        <v>95427</v>
      </c>
    </row>
    <row r="36753" spans="6:8" ht="13.5">
      <c r="F36753" s="156" t="s">
        <v>6131</v>
      </c>
      <c r="H36753">
        <v>95427</v>
      </c>
    </row>
    <row r="36754" spans="6:8" ht="13.5">
      <c r="F36754" s="156" t="s">
        <v>6131</v>
      </c>
      <c r="H36754">
        <v>95427</v>
      </c>
    </row>
    <row r="36755" spans="6:8" ht="13.5">
      <c r="F36755" s="156" t="s">
        <v>6132</v>
      </c>
      <c r="H36755">
        <v>95428</v>
      </c>
    </row>
    <row r="36756" spans="6:8" ht="13.5">
      <c r="F36756" s="156" t="s">
        <v>6132</v>
      </c>
      <c r="H36756">
        <v>95428</v>
      </c>
    </row>
    <row r="36757" spans="6:8" ht="13.5">
      <c r="F36757" s="156" t="s">
        <v>6132</v>
      </c>
      <c r="H36757">
        <v>95428</v>
      </c>
    </row>
    <row r="36758" spans="6:8" ht="13.5">
      <c r="F36758" s="156" t="s">
        <v>6133</v>
      </c>
      <c r="H36758">
        <v>95429</v>
      </c>
    </row>
    <row r="36759" spans="6:8" ht="13.5">
      <c r="F36759" s="156" t="s">
        <v>6133</v>
      </c>
      <c r="H36759">
        <v>95429</v>
      </c>
    </row>
    <row r="36760" spans="6:8" ht="13.5">
      <c r="F36760" s="156" t="s">
        <v>6133</v>
      </c>
      <c r="H36760">
        <v>95429</v>
      </c>
    </row>
    <row r="36761" spans="6:8" ht="13.5">
      <c r="F36761" s="156" t="s">
        <v>6134</v>
      </c>
      <c r="H36761">
        <v>95430</v>
      </c>
    </row>
    <row r="36762" spans="6:8" ht="13.5">
      <c r="F36762" s="156" t="s">
        <v>6134</v>
      </c>
      <c r="H36762">
        <v>95430</v>
      </c>
    </row>
    <row r="36763" spans="6:8" ht="13.5">
      <c r="F36763" s="156" t="s">
        <v>6134</v>
      </c>
      <c r="H36763">
        <v>95430</v>
      </c>
    </row>
    <row r="36764" spans="6:8" ht="13.5">
      <c r="F36764" s="156" t="s">
        <v>6135</v>
      </c>
      <c r="H36764">
        <v>95875</v>
      </c>
    </row>
    <row r="36765" spans="6:8" ht="13.5">
      <c r="F36765" s="156" t="s">
        <v>6135</v>
      </c>
      <c r="H36765">
        <v>95875</v>
      </c>
    </row>
    <row r="36766" spans="6:8" ht="13.5">
      <c r="F36766" s="156" t="s">
        <v>6135</v>
      </c>
      <c r="H36766">
        <v>95875</v>
      </c>
    </row>
    <row r="36767" spans="6:8" ht="13.5">
      <c r="F36767" s="156" t="s">
        <v>6136</v>
      </c>
      <c r="H36767">
        <v>95876</v>
      </c>
    </row>
    <row r="36768" spans="6:8" ht="13.5">
      <c r="F36768" s="156" t="s">
        <v>6136</v>
      </c>
      <c r="H36768">
        <v>95876</v>
      </c>
    </row>
    <row r="36769" spans="6:8" ht="13.5">
      <c r="F36769" s="156" t="s">
        <v>6136</v>
      </c>
      <c r="H36769">
        <v>95876</v>
      </c>
    </row>
    <row r="36770" spans="6:8" ht="13.5">
      <c r="F36770" s="156" t="s">
        <v>6137</v>
      </c>
      <c r="H36770">
        <v>95877</v>
      </c>
    </row>
    <row r="36771" spans="6:8" ht="13.5">
      <c r="F36771" s="156" t="s">
        <v>6137</v>
      </c>
      <c r="H36771">
        <v>95877</v>
      </c>
    </row>
    <row r="36772" spans="6:8" ht="13.5">
      <c r="F36772" s="156" t="s">
        <v>6137</v>
      </c>
      <c r="H36772">
        <v>95877</v>
      </c>
    </row>
    <row r="36773" spans="6:8" ht="13.5">
      <c r="F36773" s="156" t="s">
        <v>6138</v>
      </c>
      <c r="H36773">
        <v>95878</v>
      </c>
    </row>
    <row r="36774" spans="6:8" ht="13.5">
      <c r="F36774" s="156" t="s">
        <v>6138</v>
      </c>
      <c r="H36774">
        <v>95878</v>
      </c>
    </row>
    <row r="36775" spans="6:8" ht="13.5">
      <c r="F36775" s="156" t="s">
        <v>6138</v>
      </c>
      <c r="H36775">
        <v>95878</v>
      </c>
    </row>
    <row r="36776" spans="6:8" ht="13.5">
      <c r="F36776" s="156" t="s">
        <v>6139</v>
      </c>
      <c r="H36776">
        <v>95879</v>
      </c>
    </row>
    <row r="36777" spans="6:8" ht="13.5">
      <c r="F36777" s="156" t="s">
        <v>6139</v>
      </c>
      <c r="H36777">
        <v>95879</v>
      </c>
    </row>
    <row r="36778" spans="6:8" ht="13.5">
      <c r="F36778" s="156" t="s">
        <v>6139</v>
      </c>
      <c r="H36778">
        <v>95879</v>
      </c>
    </row>
    <row r="36779" spans="6:8" ht="13.5">
      <c r="F36779" s="156" t="s">
        <v>6140</v>
      </c>
      <c r="H36779">
        <v>95880</v>
      </c>
    </row>
    <row r="36780" spans="6:8" ht="13.5">
      <c r="F36780" s="156" t="s">
        <v>6140</v>
      </c>
      <c r="H36780">
        <v>95880</v>
      </c>
    </row>
    <row r="36781" spans="6:8" ht="13.5">
      <c r="F36781" s="156" t="s">
        <v>6140</v>
      </c>
      <c r="H36781">
        <v>95880</v>
      </c>
    </row>
    <row r="36782" spans="6:8" ht="13.5">
      <c r="F36782" s="156" t="s">
        <v>6141</v>
      </c>
      <c r="H36782">
        <v>97912</v>
      </c>
    </row>
    <row r="36783" spans="6:8" ht="13.5">
      <c r="F36783" s="156" t="s">
        <v>6141</v>
      </c>
      <c r="H36783">
        <v>97912</v>
      </c>
    </row>
    <row r="36784" spans="6:8" ht="13.5">
      <c r="F36784" s="156" t="s">
        <v>6141</v>
      </c>
      <c r="H36784">
        <v>97912</v>
      </c>
    </row>
    <row r="36785" spans="6:8" ht="13.5">
      <c r="F36785" s="156" t="s">
        <v>6142</v>
      </c>
      <c r="H36785">
        <v>97913</v>
      </c>
    </row>
    <row r="36786" spans="6:8" ht="13.5">
      <c r="F36786" s="156" t="s">
        <v>6142</v>
      </c>
      <c r="H36786">
        <v>97913</v>
      </c>
    </row>
    <row r="36787" spans="6:8" ht="13.5">
      <c r="F36787" s="156" t="s">
        <v>6142</v>
      </c>
      <c r="H36787">
        <v>97913</v>
      </c>
    </row>
    <row r="36788" spans="6:8" ht="13.5">
      <c r="F36788" s="156" t="s">
        <v>6143</v>
      </c>
      <c r="H36788">
        <v>97914</v>
      </c>
    </row>
    <row r="36789" spans="6:8" ht="13.5">
      <c r="F36789" s="156" t="s">
        <v>6143</v>
      </c>
      <c r="H36789">
        <v>97914</v>
      </c>
    </row>
    <row r="36790" spans="6:8" ht="13.5">
      <c r="F36790" s="156" t="s">
        <v>6143</v>
      </c>
      <c r="H36790">
        <v>97914</v>
      </c>
    </row>
    <row r="36791" spans="6:8" ht="13.5">
      <c r="F36791" s="156" t="s">
        <v>6144</v>
      </c>
      <c r="H36791">
        <v>97915</v>
      </c>
    </row>
    <row r="36792" spans="6:8" ht="13.5">
      <c r="F36792" s="156" t="s">
        <v>6144</v>
      </c>
      <c r="H36792">
        <v>97915</v>
      </c>
    </row>
    <row r="36793" spans="6:8" ht="13.5">
      <c r="F36793" s="156" t="s">
        <v>6144</v>
      </c>
      <c r="H36793">
        <v>97915</v>
      </c>
    </row>
    <row r="36794" spans="6:8" ht="13.5">
      <c r="F36794" s="156" t="s">
        <v>6145</v>
      </c>
      <c r="H36794">
        <v>100937</v>
      </c>
    </row>
    <row r="36795" spans="6:8" ht="13.5">
      <c r="F36795" s="156" t="s">
        <v>6145</v>
      </c>
      <c r="H36795">
        <v>100937</v>
      </c>
    </row>
    <row r="36796" spans="6:8" ht="13.5">
      <c r="F36796" s="156" t="s">
        <v>6145</v>
      </c>
      <c r="H36796">
        <v>100937</v>
      </c>
    </row>
    <row r="36797" spans="6:8" ht="13.5">
      <c r="F36797" s="156" t="s">
        <v>6146</v>
      </c>
      <c r="H36797">
        <v>100938</v>
      </c>
    </row>
    <row r="36798" spans="6:8" ht="13.5">
      <c r="F36798" s="156" t="s">
        <v>6146</v>
      </c>
      <c r="H36798">
        <v>100938</v>
      </c>
    </row>
    <row r="36799" spans="6:8" ht="13.5">
      <c r="F36799" s="156" t="s">
        <v>6146</v>
      </c>
      <c r="H36799">
        <v>100938</v>
      </c>
    </row>
    <row r="36800" spans="6:8" ht="13.5">
      <c r="F36800" s="156" t="s">
        <v>6147</v>
      </c>
      <c r="H36800">
        <v>100939</v>
      </c>
    </row>
    <row r="36801" spans="6:8" ht="13.5">
      <c r="F36801" s="156" t="s">
        <v>6147</v>
      </c>
      <c r="H36801">
        <v>100939</v>
      </c>
    </row>
    <row r="36802" spans="6:8" ht="13.5">
      <c r="F36802" s="156" t="s">
        <v>6147</v>
      </c>
      <c r="H36802">
        <v>100939</v>
      </c>
    </row>
    <row r="36803" spans="6:8" ht="13.5">
      <c r="F36803" s="156" t="s">
        <v>6148</v>
      </c>
      <c r="H36803">
        <v>100940</v>
      </c>
    </row>
    <row r="36804" spans="6:8" ht="13.5">
      <c r="F36804" s="156" t="s">
        <v>6148</v>
      </c>
      <c r="H36804">
        <v>100940</v>
      </c>
    </row>
    <row r="36805" spans="6:8" ht="13.5">
      <c r="F36805" s="156" t="s">
        <v>6148</v>
      </c>
      <c r="H36805">
        <v>100940</v>
      </c>
    </row>
    <row r="36806" spans="6:8" ht="13.5">
      <c r="F36806" s="156" t="s">
        <v>6149</v>
      </c>
      <c r="H36806">
        <v>100941</v>
      </c>
    </row>
    <row r="36807" spans="6:8" ht="13.5">
      <c r="F36807" s="156" t="s">
        <v>6149</v>
      </c>
      <c r="H36807">
        <v>100941</v>
      </c>
    </row>
    <row r="36808" spans="6:8" ht="13.5">
      <c r="F36808" s="156" t="s">
        <v>6149</v>
      </c>
      <c r="H36808">
        <v>100941</v>
      </c>
    </row>
    <row r="36809" spans="6:8" ht="13.5">
      <c r="F36809" s="156" t="s">
        <v>6150</v>
      </c>
      <c r="H36809">
        <v>100942</v>
      </c>
    </row>
    <row r="36810" spans="6:8" ht="13.5">
      <c r="F36810" s="156" t="s">
        <v>6150</v>
      </c>
      <c r="H36810">
        <v>100942</v>
      </c>
    </row>
    <row r="36811" spans="6:8" ht="13.5">
      <c r="F36811" s="156" t="s">
        <v>6150</v>
      </c>
      <c r="H36811">
        <v>100942</v>
      </c>
    </row>
    <row r="36812" spans="6:8" ht="13.5">
      <c r="F36812" s="156" t="s">
        <v>6151</v>
      </c>
      <c r="H36812">
        <v>100943</v>
      </c>
    </row>
    <row r="36813" spans="6:8" ht="13.5">
      <c r="F36813" s="156" t="s">
        <v>6151</v>
      </c>
      <c r="H36813">
        <v>100943</v>
      </c>
    </row>
    <row r="36814" spans="6:8" ht="13.5">
      <c r="F36814" s="156" t="s">
        <v>6151</v>
      </c>
      <c r="H36814">
        <v>100943</v>
      </c>
    </row>
    <row r="36815" spans="6:8" ht="13.5">
      <c r="F36815" s="156" t="s">
        <v>6152</v>
      </c>
      <c r="H36815">
        <v>100944</v>
      </c>
    </row>
    <row r="36816" spans="6:8" ht="13.5">
      <c r="F36816" s="156" t="s">
        <v>6152</v>
      </c>
      <c r="H36816">
        <v>100944</v>
      </c>
    </row>
    <row r="36817" spans="6:8" ht="13.5">
      <c r="F36817" s="156" t="s">
        <v>6152</v>
      </c>
      <c r="H36817">
        <v>100944</v>
      </c>
    </row>
    <row r="36818" spans="6:8" ht="13.5">
      <c r="F36818" s="156" t="s">
        <v>6153</v>
      </c>
      <c r="H36818">
        <v>100945</v>
      </c>
    </row>
    <row r="36819" spans="6:8" ht="13.5">
      <c r="F36819" s="156" t="s">
        <v>6153</v>
      </c>
      <c r="H36819">
        <v>100945</v>
      </c>
    </row>
    <row r="36820" spans="6:8" ht="13.5">
      <c r="F36820" s="156" t="s">
        <v>6153</v>
      </c>
      <c r="H36820">
        <v>100945</v>
      </c>
    </row>
    <row r="36821" spans="6:8" ht="13.5">
      <c r="F36821" s="156" t="s">
        <v>6154</v>
      </c>
      <c r="H36821">
        <v>100946</v>
      </c>
    </row>
    <row r="36822" spans="6:8" ht="13.5">
      <c r="F36822" s="156" t="s">
        <v>6154</v>
      </c>
      <c r="H36822">
        <v>100946</v>
      </c>
    </row>
    <row r="36823" spans="6:8" ht="13.5">
      <c r="F36823" s="156" t="s">
        <v>6154</v>
      </c>
      <c r="H36823">
        <v>100946</v>
      </c>
    </row>
    <row r="36824" spans="6:8" ht="13.5">
      <c r="F36824" s="156" t="s">
        <v>6155</v>
      </c>
      <c r="H36824">
        <v>100947</v>
      </c>
    </row>
    <row r="36825" spans="6:8" ht="13.5">
      <c r="F36825" s="156" t="s">
        <v>6155</v>
      </c>
      <c r="H36825">
        <v>100947</v>
      </c>
    </row>
    <row r="36826" spans="6:8" ht="13.5">
      <c r="F36826" s="156" t="s">
        <v>6155</v>
      </c>
      <c r="H36826">
        <v>100947</v>
      </c>
    </row>
    <row r="36827" spans="6:8" ht="13.5">
      <c r="F36827" s="156" t="s">
        <v>6156</v>
      </c>
      <c r="H36827">
        <v>100948</v>
      </c>
    </row>
    <row r="36828" spans="6:8" ht="13.5">
      <c r="F36828" s="156" t="s">
        <v>6156</v>
      </c>
      <c r="H36828">
        <v>100948</v>
      </c>
    </row>
    <row r="36829" spans="6:8" ht="13.5">
      <c r="F36829" s="156" t="s">
        <v>6156</v>
      </c>
      <c r="H36829">
        <v>100948</v>
      </c>
    </row>
    <row r="36830" spans="6:8" ht="13.5">
      <c r="F36830" s="156" t="s">
        <v>6157</v>
      </c>
      <c r="H36830">
        <v>100949</v>
      </c>
    </row>
    <row r="36831" spans="6:8" ht="13.5">
      <c r="F36831" s="156" t="s">
        <v>6157</v>
      </c>
      <c r="H36831">
        <v>100949</v>
      </c>
    </row>
    <row r="36832" spans="6:8" ht="13.5">
      <c r="F36832" s="156" t="s">
        <v>6157</v>
      </c>
      <c r="H36832">
        <v>100949</v>
      </c>
    </row>
    <row r="36833" spans="6:8" ht="13.5">
      <c r="F36833" s="156" t="s">
        <v>6158</v>
      </c>
      <c r="H36833">
        <v>100950</v>
      </c>
    </row>
    <row r="36834" spans="6:8" ht="13.5">
      <c r="F36834" s="156" t="s">
        <v>6158</v>
      </c>
      <c r="H36834">
        <v>100950</v>
      </c>
    </row>
    <row r="36835" spans="6:8" ht="13.5">
      <c r="F36835" s="156" t="s">
        <v>6158</v>
      </c>
      <c r="H36835">
        <v>100950</v>
      </c>
    </row>
    <row r="36836" spans="6:8" ht="13.5">
      <c r="F36836" s="156" t="s">
        <v>6159</v>
      </c>
      <c r="H36836">
        <v>100951</v>
      </c>
    </row>
    <row r="36837" spans="6:8" ht="13.5">
      <c r="F36837" s="156" t="s">
        <v>6159</v>
      </c>
      <c r="H36837">
        <v>100951</v>
      </c>
    </row>
    <row r="36838" spans="6:8" ht="13.5">
      <c r="F36838" s="156" t="s">
        <v>6159</v>
      </c>
      <c r="H36838">
        <v>100951</v>
      </c>
    </row>
    <row r="36839" spans="6:8" ht="13.5">
      <c r="F36839" s="156" t="s">
        <v>6160</v>
      </c>
      <c r="H36839">
        <v>100952</v>
      </c>
    </row>
    <row r="36840" spans="6:8" ht="13.5">
      <c r="F36840" s="156" t="s">
        <v>6160</v>
      </c>
      <c r="H36840">
        <v>100952</v>
      </c>
    </row>
    <row r="36841" spans="6:8" ht="13.5">
      <c r="F36841" s="156" t="s">
        <v>6160</v>
      </c>
      <c r="H36841">
        <v>100952</v>
      </c>
    </row>
    <row r="36842" spans="6:8" ht="13.5">
      <c r="F36842" s="156" t="s">
        <v>6161</v>
      </c>
      <c r="H36842">
        <v>100953</v>
      </c>
    </row>
    <row r="36843" spans="6:8" ht="13.5">
      <c r="F36843" s="156" t="s">
        <v>6161</v>
      </c>
      <c r="H36843">
        <v>100953</v>
      </c>
    </row>
    <row r="36844" spans="6:8" ht="13.5">
      <c r="F36844" s="156" t="s">
        <v>6161</v>
      </c>
      <c r="H36844">
        <v>100953</v>
      </c>
    </row>
    <row r="36845" spans="6:8" ht="13.5">
      <c r="F36845" s="156" t="s">
        <v>6162</v>
      </c>
      <c r="H36845">
        <v>100954</v>
      </c>
    </row>
    <row r="36846" spans="6:8" ht="13.5">
      <c r="F36846" s="156" t="s">
        <v>6162</v>
      </c>
      <c r="H36846">
        <v>100954</v>
      </c>
    </row>
    <row r="36847" spans="6:8" ht="13.5">
      <c r="F36847" s="156" t="s">
        <v>6162</v>
      </c>
      <c r="H36847">
        <v>100954</v>
      </c>
    </row>
    <row r="36848" spans="6:8" ht="13.5">
      <c r="F36848" s="156" t="s">
        <v>6163</v>
      </c>
      <c r="H36848">
        <v>100955</v>
      </c>
    </row>
    <row r="36849" spans="6:8" ht="13.5">
      <c r="F36849" s="156" t="s">
        <v>6163</v>
      </c>
      <c r="H36849">
        <v>100955</v>
      </c>
    </row>
    <row r="36850" spans="6:8" ht="13.5">
      <c r="F36850" s="156" t="s">
        <v>6163</v>
      </c>
      <c r="H36850">
        <v>100955</v>
      </c>
    </row>
    <row r="36851" spans="6:8" ht="13.5">
      <c r="F36851" s="156" t="s">
        <v>6164</v>
      </c>
      <c r="H36851">
        <v>100956</v>
      </c>
    </row>
    <row r="36852" spans="6:8" ht="13.5">
      <c r="F36852" s="156" t="s">
        <v>6164</v>
      </c>
      <c r="H36852">
        <v>100956</v>
      </c>
    </row>
    <row r="36853" spans="6:8" ht="13.5">
      <c r="F36853" s="156" t="s">
        <v>6164</v>
      </c>
      <c r="H36853">
        <v>100956</v>
      </c>
    </row>
    <row r="36854" spans="6:8" ht="13.5">
      <c r="F36854" s="156" t="s">
        <v>6165</v>
      </c>
      <c r="H36854">
        <v>100957</v>
      </c>
    </row>
    <row r="36855" spans="6:8" ht="13.5">
      <c r="F36855" s="156" t="s">
        <v>6165</v>
      </c>
      <c r="H36855">
        <v>100957</v>
      </c>
    </row>
    <row r="36856" spans="6:8" ht="13.5">
      <c r="F36856" s="156" t="s">
        <v>6165</v>
      </c>
      <c r="H36856">
        <v>100957</v>
      </c>
    </row>
    <row r="36857" spans="6:8" ht="13.5">
      <c r="F36857" s="156" t="s">
        <v>6166</v>
      </c>
      <c r="H36857">
        <v>100958</v>
      </c>
    </row>
    <row r="36858" spans="6:8" ht="13.5">
      <c r="F36858" s="156" t="s">
        <v>6166</v>
      </c>
      <c r="H36858">
        <v>100958</v>
      </c>
    </row>
    <row r="36859" spans="6:8" ht="13.5">
      <c r="F36859" s="156" t="s">
        <v>6166</v>
      </c>
      <c r="H36859">
        <v>100958</v>
      </c>
    </row>
    <row r="36860" spans="6:8" ht="13.5">
      <c r="F36860" s="156" t="s">
        <v>6167</v>
      </c>
      <c r="H36860">
        <v>100959</v>
      </c>
    </row>
    <row r="36861" spans="6:8" ht="13.5">
      <c r="F36861" s="156" t="s">
        <v>6167</v>
      </c>
      <c r="H36861">
        <v>100959</v>
      </c>
    </row>
    <row r="36862" spans="6:8" ht="13.5">
      <c r="F36862" s="156" t="s">
        <v>6167</v>
      </c>
      <c r="H36862">
        <v>100959</v>
      </c>
    </row>
    <row r="36863" spans="6:8" ht="13.5">
      <c r="F36863" s="156" t="s">
        <v>6168</v>
      </c>
      <c r="H36863">
        <v>100960</v>
      </c>
    </row>
    <row r="36864" spans="6:8" ht="13.5">
      <c r="F36864" s="156" t="s">
        <v>6168</v>
      </c>
      <c r="H36864">
        <v>100960</v>
      </c>
    </row>
    <row r="36865" spans="6:8" ht="13.5">
      <c r="F36865" s="156" t="s">
        <v>6168</v>
      </c>
      <c r="H36865">
        <v>100960</v>
      </c>
    </row>
    <row r="36866" spans="6:8" ht="13.5">
      <c r="F36866" s="156" t="s">
        <v>6169</v>
      </c>
      <c r="H36866">
        <v>100961</v>
      </c>
    </row>
    <row r="36867" spans="6:8" ht="13.5">
      <c r="F36867" s="156" t="s">
        <v>6169</v>
      </c>
      <c r="H36867">
        <v>100961</v>
      </c>
    </row>
    <row r="36868" spans="6:8" ht="13.5">
      <c r="F36868" s="156" t="s">
        <v>6169</v>
      </c>
      <c r="H36868">
        <v>100961</v>
      </c>
    </row>
    <row r="36869" spans="6:8" ht="13.5">
      <c r="F36869" s="156" t="s">
        <v>6170</v>
      </c>
      <c r="H36869">
        <v>100962</v>
      </c>
    </row>
    <row r="36870" spans="6:8" ht="13.5">
      <c r="F36870" s="156" t="s">
        <v>6170</v>
      </c>
      <c r="H36870">
        <v>100962</v>
      </c>
    </row>
    <row r="36871" spans="6:8" ht="13.5">
      <c r="F36871" s="156" t="s">
        <v>6170</v>
      </c>
      <c r="H36871">
        <v>100962</v>
      </c>
    </row>
    <row r="36872" spans="6:8" ht="13.5">
      <c r="F36872" s="156" t="s">
        <v>6171</v>
      </c>
      <c r="H36872">
        <v>100963</v>
      </c>
    </row>
    <row r="36873" spans="6:8" ht="13.5">
      <c r="F36873" s="156" t="s">
        <v>6171</v>
      </c>
      <c r="H36873">
        <v>100963</v>
      </c>
    </row>
    <row r="36874" spans="6:8" ht="13.5">
      <c r="F36874" s="156" t="s">
        <v>6171</v>
      </c>
      <c r="H36874">
        <v>100963</v>
      </c>
    </row>
    <row r="36875" spans="6:8" ht="13.5">
      <c r="F36875" s="156" t="s">
        <v>6172</v>
      </c>
      <c r="H36875">
        <v>100964</v>
      </c>
    </row>
    <row r="36876" spans="6:8" ht="13.5">
      <c r="F36876" s="156" t="s">
        <v>6172</v>
      </c>
      <c r="H36876">
        <v>100964</v>
      </c>
    </row>
    <row r="36877" spans="6:8" ht="13.5">
      <c r="F36877" s="156" t="s">
        <v>6172</v>
      </c>
      <c r="H36877">
        <v>100964</v>
      </c>
    </row>
    <row r="36878" spans="6:8" ht="13.5">
      <c r="F36878" s="156" t="s">
        <v>6173</v>
      </c>
      <c r="H36878">
        <v>100973</v>
      </c>
    </row>
    <row r="36879" spans="6:8" ht="13.5">
      <c r="F36879" s="156" t="s">
        <v>6173</v>
      </c>
      <c r="H36879">
        <v>100973</v>
      </c>
    </row>
    <row r="36880" spans="6:8" ht="13.5">
      <c r="F36880" s="156" t="s">
        <v>6173</v>
      </c>
      <c r="H36880">
        <v>100973</v>
      </c>
    </row>
    <row r="36881" spans="6:8" ht="13.5">
      <c r="F36881" s="156" t="s">
        <v>6173</v>
      </c>
      <c r="H36881">
        <v>100973</v>
      </c>
    </row>
    <row r="36882" spans="6:8" ht="13.5">
      <c r="F36882" s="156" t="s">
        <v>6173</v>
      </c>
      <c r="H36882">
        <v>100973</v>
      </c>
    </row>
    <row r="36883" spans="6:8" ht="13.5">
      <c r="F36883" s="156" t="s">
        <v>6174</v>
      </c>
      <c r="H36883">
        <v>100974</v>
      </c>
    </row>
    <row r="36884" spans="6:8" ht="13.5">
      <c r="F36884" s="156" t="s">
        <v>6174</v>
      </c>
      <c r="H36884">
        <v>100974</v>
      </c>
    </row>
    <row r="36885" spans="6:8" ht="13.5">
      <c r="F36885" s="156" t="s">
        <v>6174</v>
      </c>
      <c r="H36885">
        <v>100974</v>
      </c>
    </row>
    <row r="36886" spans="6:8" ht="13.5">
      <c r="F36886" s="156" t="s">
        <v>6174</v>
      </c>
      <c r="H36886">
        <v>100974</v>
      </c>
    </row>
    <row r="36887" spans="6:8" ht="13.5">
      <c r="F36887" s="156" t="s">
        <v>6174</v>
      </c>
      <c r="H36887">
        <v>100974</v>
      </c>
    </row>
    <row r="36888" spans="6:8" ht="13.5">
      <c r="F36888" s="156" t="s">
        <v>6175</v>
      </c>
      <c r="H36888">
        <v>100975</v>
      </c>
    </row>
    <row r="36889" spans="6:8" ht="13.5">
      <c r="F36889" s="156" t="s">
        <v>6175</v>
      </c>
      <c r="H36889">
        <v>100975</v>
      </c>
    </row>
    <row r="36890" spans="6:8" ht="13.5">
      <c r="F36890" s="156" t="s">
        <v>6175</v>
      </c>
      <c r="H36890">
        <v>100975</v>
      </c>
    </row>
    <row r="36891" spans="6:8" ht="13.5">
      <c r="F36891" s="156" t="s">
        <v>6175</v>
      </c>
      <c r="H36891">
        <v>100975</v>
      </c>
    </row>
    <row r="36892" spans="6:8" ht="13.5">
      <c r="F36892" s="156" t="s">
        <v>6175</v>
      </c>
      <c r="H36892">
        <v>100975</v>
      </c>
    </row>
    <row r="36893" spans="6:8" ht="13.5">
      <c r="F36893" s="156" t="s">
        <v>6176</v>
      </c>
      <c r="H36893">
        <v>93176</v>
      </c>
    </row>
    <row r="36894" spans="6:8" ht="13.5">
      <c r="F36894" s="156" t="s">
        <v>6176</v>
      </c>
      <c r="H36894">
        <v>93176</v>
      </c>
    </row>
    <row r="36895" spans="6:8" ht="13.5">
      <c r="F36895" s="156" t="s">
        <v>6176</v>
      </c>
      <c r="H36895">
        <v>93176</v>
      </c>
    </row>
    <row r="36896" spans="6:8" ht="13.5">
      <c r="F36896" s="156" t="s">
        <v>6177</v>
      </c>
      <c r="H36896">
        <v>93177</v>
      </c>
    </row>
    <row r="36897" spans="6:8" ht="13.5">
      <c r="F36897" s="156" t="s">
        <v>6177</v>
      </c>
      <c r="H36897">
        <v>93177</v>
      </c>
    </row>
    <row r="36898" spans="6:8" ht="13.5">
      <c r="F36898" s="156" t="s">
        <v>6177</v>
      </c>
      <c r="H36898">
        <v>93177</v>
      </c>
    </row>
    <row r="36899" spans="6:8" ht="13.5">
      <c r="F36899" s="156" t="s">
        <v>6178</v>
      </c>
      <c r="H36899">
        <v>93178</v>
      </c>
    </row>
    <row r="36900" spans="6:8" ht="13.5">
      <c r="F36900" s="156" t="s">
        <v>6178</v>
      </c>
      <c r="H36900">
        <v>93178</v>
      </c>
    </row>
    <row r="36901" spans="6:8" ht="13.5">
      <c r="F36901" s="156" t="s">
        <v>6178</v>
      </c>
      <c r="H36901">
        <v>93178</v>
      </c>
    </row>
    <row r="36902" spans="6:8" ht="13.5">
      <c r="F36902" s="156" t="s">
        <v>6179</v>
      </c>
      <c r="H36902">
        <v>93179</v>
      </c>
    </row>
    <row r="36903" spans="6:8" ht="13.5">
      <c r="F36903" s="156" t="s">
        <v>6179</v>
      </c>
      <c r="H36903">
        <v>93179</v>
      </c>
    </row>
    <row r="36904" spans="6:8" ht="13.5">
      <c r="F36904" s="156" t="s">
        <v>6179</v>
      </c>
      <c r="H36904">
        <v>93179</v>
      </c>
    </row>
    <row r="36905" spans="6:8" ht="13.5">
      <c r="F36905" s="156" t="s">
        <v>6180</v>
      </c>
      <c r="H36905">
        <v>100965</v>
      </c>
    </row>
    <row r="36906" spans="6:8" ht="13.5">
      <c r="F36906" s="156" t="s">
        <v>6180</v>
      </c>
      <c r="H36906">
        <v>100965</v>
      </c>
    </row>
    <row r="36907" spans="6:8" ht="13.5">
      <c r="F36907" s="156" t="s">
        <v>6180</v>
      </c>
      <c r="H36907">
        <v>100965</v>
      </c>
    </row>
    <row r="36908" spans="6:8" ht="13.5">
      <c r="F36908" s="156" t="s">
        <v>6181</v>
      </c>
      <c r="H36908">
        <v>100966</v>
      </c>
    </row>
    <row r="36909" spans="6:8" ht="13.5">
      <c r="F36909" s="156" t="s">
        <v>6181</v>
      </c>
      <c r="H36909">
        <v>100966</v>
      </c>
    </row>
    <row r="36910" spans="6:8" ht="13.5">
      <c r="F36910" s="156" t="s">
        <v>6181</v>
      </c>
      <c r="H36910">
        <v>100966</v>
      </c>
    </row>
    <row r="36911" spans="6:8" ht="13.5">
      <c r="F36911" s="156" t="s">
        <v>6182</v>
      </c>
      <c r="H36911">
        <v>100967</v>
      </c>
    </row>
    <row r="36912" spans="6:8" ht="13.5">
      <c r="F36912" s="156" t="s">
        <v>6182</v>
      </c>
      <c r="H36912">
        <v>100967</v>
      </c>
    </row>
    <row r="36913" spans="6:8" ht="13.5">
      <c r="F36913" s="156" t="s">
        <v>6182</v>
      </c>
      <c r="H36913">
        <v>100967</v>
      </c>
    </row>
    <row r="36914" spans="6:8" ht="13.5">
      <c r="F36914" s="156" t="s">
        <v>6183</v>
      </c>
      <c r="H36914">
        <v>100968</v>
      </c>
    </row>
    <row r="36915" spans="6:8" ht="13.5">
      <c r="F36915" s="156" t="s">
        <v>6183</v>
      </c>
      <c r="H36915">
        <v>100968</v>
      </c>
    </row>
    <row r="36916" spans="6:8" ht="13.5">
      <c r="F36916" s="156" t="s">
        <v>6183</v>
      </c>
      <c r="H36916">
        <v>100968</v>
      </c>
    </row>
    <row r="36917" spans="6:8" ht="13.5">
      <c r="F36917" s="156" t="s">
        <v>6184</v>
      </c>
      <c r="H36917">
        <v>100969</v>
      </c>
    </row>
    <row r="36918" spans="6:8" ht="13.5">
      <c r="F36918" s="156" t="s">
        <v>6184</v>
      </c>
      <c r="H36918">
        <v>100969</v>
      </c>
    </row>
    <row r="36919" spans="6:8" ht="13.5">
      <c r="F36919" s="156" t="s">
        <v>6184</v>
      </c>
      <c r="H36919">
        <v>100969</v>
      </c>
    </row>
    <row r="36920" spans="6:8" ht="13.5">
      <c r="F36920" s="156" t="s">
        <v>6185</v>
      </c>
      <c r="H36920">
        <v>100970</v>
      </c>
    </row>
    <row r="36921" spans="6:8" ht="13.5">
      <c r="F36921" s="156" t="s">
        <v>6185</v>
      </c>
      <c r="H36921">
        <v>100970</v>
      </c>
    </row>
    <row r="36922" spans="6:8" ht="13.5">
      <c r="F36922" s="156" t="s">
        <v>6185</v>
      </c>
      <c r="H36922">
        <v>100970</v>
      </c>
    </row>
    <row r="36923" spans="6:8" ht="13.5">
      <c r="F36923" s="156" t="s">
        <v>6186</v>
      </c>
      <c r="H36923">
        <v>100971</v>
      </c>
    </row>
    <row r="36924" spans="6:8" ht="13.5">
      <c r="F36924" s="156" t="s">
        <v>6186</v>
      </c>
      <c r="H36924">
        <v>100971</v>
      </c>
    </row>
    <row r="36925" spans="6:8" ht="13.5">
      <c r="F36925" s="156" t="s">
        <v>6186</v>
      </c>
      <c r="H36925">
        <v>100971</v>
      </c>
    </row>
    <row r="36926" spans="6:8" ht="13.5">
      <c r="F36926" s="156" t="s">
        <v>6187</v>
      </c>
      <c r="H36926">
        <v>100972</v>
      </c>
    </row>
    <row r="36927" spans="6:8" ht="13.5">
      <c r="F36927" s="156" t="s">
        <v>6187</v>
      </c>
      <c r="H36927">
        <v>100972</v>
      </c>
    </row>
    <row r="36928" spans="6:8" ht="13.5">
      <c r="F36928" s="156" t="s">
        <v>6187</v>
      </c>
      <c r="H36928">
        <v>100972</v>
      </c>
    </row>
    <row r="36929" spans="6:8" ht="13.5">
      <c r="F36929" s="156" t="s">
        <v>6188</v>
      </c>
      <c r="H36929">
        <v>101019</v>
      </c>
    </row>
    <row r="36930" spans="6:8" ht="13.5">
      <c r="F36930" s="156" t="s">
        <v>6188</v>
      </c>
      <c r="H36930">
        <v>101019</v>
      </c>
    </row>
    <row r="36931" spans="6:8" ht="13.5">
      <c r="F36931" s="156" t="s">
        <v>6188</v>
      </c>
      <c r="H36931">
        <v>101019</v>
      </c>
    </row>
    <row r="36932" spans="6:8" ht="13.5">
      <c r="F36932" s="156" t="s">
        <v>6188</v>
      </c>
      <c r="H36932">
        <v>101019</v>
      </c>
    </row>
    <row r="36933" spans="6:8" ht="13.5">
      <c r="F36933" s="156" t="s">
        <v>6189</v>
      </c>
      <c r="H36933">
        <v>101479</v>
      </c>
    </row>
    <row r="36934" spans="6:8" ht="13.5">
      <c r="F36934" s="156" t="s">
        <v>6189</v>
      </c>
      <c r="H36934">
        <v>101479</v>
      </c>
    </row>
    <row r="36935" spans="6:8" ht="13.5">
      <c r="F36935" s="156" t="s">
        <v>6189</v>
      </c>
      <c r="H36935">
        <v>101479</v>
      </c>
    </row>
    <row r="36936" spans="6:8" ht="13.5">
      <c r="F36936" s="156" t="s">
        <v>6189</v>
      </c>
      <c r="H36936">
        <v>101479</v>
      </c>
    </row>
    <row r="36937" spans="6:8" ht="13.5">
      <c r="F36937" s="156" t="s">
        <v>6190</v>
      </c>
      <c r="H36937">
        <v>100976</v>
      </c>
    </row>
    <row r="36938" spans="6:8" ht="13.5">
      <c r="F36938" s="156" t="s">
        <v>6190</v>
      </c>
      <c r="H36938">
        <v>100976</v>
      </c>
    </row>
    <row r="36939" spans="6:8" ht="13.5">
      <c r="F36939" s="156" t="s">
        <v>6190</v>
      </c>
      <c r="H36939">
        <v>100976</v>
      </c>
    </row>
    <row r="36940" spans="6:8" ht="13.5">
      <c r="F36940" s="156" t="s">
        <v>6190</v>
      </c>
      <c r="H36940">
        <v>100976</v>
      </c>
    </row>
    <row r="36941" spans="6:8" ht="13.5">
      <c r="F36941" s="156" t="s">
        <v>6190</v>
      </c>
      <c r="H36941">
        <v>100976</v>
      </c>
    </row>
    <row r="36942" spans="6:8" ht="13.5">
      <c r="F36942" s="156" t="s">
        <v>6191</v>
      </c>
      <c r="H36942">
        <v>100977</v>
      </c>
    </row>
    <row r="36943" spans="6:8" ht="13.5">
      <c r="F36943" s="156" t="s">
        <v>6191</v>
      </c>
      <c r="H36943">
        <v>100977</v>
      </c>
    </row>
    <row r="36944" spans="6:8" ht="13.5">
      <c r="F36944" s="156" t="s">
        <v>6191</v>
      </c>
      <c r="H36944">
        <v>100977</v>
      </c>
    </row>
    <row r="36945" spans="6:8" ht="13.5">
      <c r="F36945" s="156" t="s">
        <v>6191</v>
      </c>
      <c r="H36945">
        <v>100977</v>
      </c>
    </row>
    <row r="36946" spans="6:8" ht="13.5">
      <c r="F36946" s="156" t="s">
        <v>6191</v>
      </c>
      <c r="H36946">
        <v>100977</v>
      </c>
    </row>
    <row r="36947" spans="6:8" ht="13.5">
      <c r="F36947" s="156" t="s">
        <v>6192</v>
      </c>
      <c r="H36947">
        <v>100978</v>
      </c>
    </row>
    <row r="36948" spans="6:8" ht="13.5">
      <c r="F36948" s="156" t="s">
        <v>6192</v>
      </c>
      <c r="H36948">
        <v>100978</v>
      </c>
    </row>
    <row r="36949" spans="6:8" ht="13.5">
      <c r="F36949" s="156" t="s">
        <v>6192</v>
      </c>
      <c r="H36949">
        <v>100978</v>
      </c>
    </row>
    <row r="36950" spans="6:8" ht="13.5">
      <c r="F36950" s="156" t="s">
        <v>6192</v>
      </c>
      <c r="H36950">
        <v>100978</v>
      </c>
    </row>
    <row r="36951" spans="6:8" ht="13.5">
      <c r="F36951" s="156" t="s">
        <v>6192</v>
      </c>
      <c r="H36951">
        <v>100978</v>
      </c>
    </row>
    <row r="36952" spans="6:8" ht="13.5">
      <c r="F36952" s="156" t="s">
        <v>6193</v>
      </c>
      <c r="H36952">
        <v>100979</v>
      </c>
    </row>
    <row r="36953" spans="6:8" ht="13.5">
      <c r="F36953" s="156" t="s">
        <v>6193</v>
      </c>
      <c r="H36953">
        <v>100979</v>
      </c>
    </row>
    <row r="36954" spans="6:8" ht="13.5">
      <c r="F36954" s="156" t="s">
        <v>6193</v>
      </c>
      <c r="H36954">
        <v>100979</v>
      </c>
    </row>
    <row r="36955" spans="6:8" ht="13.5">
      <c r="F36955" s="156" t="s">
        <v>6193</v>
      </c>
      <c r="H36955">
        <v>100979</v>
      </c>
    </row>
    <row r="36956" spans="6:8" ht="13.5">
      <c r="F36956" s="156" t="s">
        <v>6193</v>
      </c>
      <c r="H36956">
        <v>100979</v>
      </c>
    </row>
    <row r="36957" spans="6:8" ht="13.5">
      <c r="F36957" s="156" t="s">
        <v>6194</v>
      </c>
      <c r="H36957">
        <v>100980</v>
      </c>
    </row>
    <row r="36958" spans="6:8" ht="13.5">
      <c r="F36958" s="156" t="s">
        <v>6194</v>
      </c>
      <c r="H36958">
        <v>100980</v>
      </c>
    </row>
    <row r="36959" spans="6:8" ht="13.5">
      <c r="F36959" s="156" t="s">
        <v>6194</v>
      </c>
      <c r="H36959">
        <v>100980</v>
      </c>
    </row>
    <row r="36960" spans="6:8" ht="13.5">
      <c r="F36960" s="156" t="s">
        <v>6194</v>
      </c>
      <c r="H36960">
        <v>100980</v>
      </c>
    </row>
    <row r="36961" spans="6:8" ht="13.5">
      <c r="F36961" s="156" t="s">
        <v>6194</v>
      </c>
      <c r="H36961">
        <v>100980</v>
      </c>
    </row>
    <row r="36962" spans="6:8" ht="13.5">
      <c r="F36962" s="156" t="s">
        <v>6195</v>
      </c>
      <c r="H36962">
        <v>100981</v>
      </c>
    </row>
    <row r="36963" spans="6:8" ht="13.5">
      <c r="F36963" s="156" t="s">
        <v>6195</v>
      </c>
      <c r="H36963">
        <v>100981</v>
      </c>
    </row>
    <row r="36964" spans="6:8" ht="13.5">
      <c r="F36964" s="156" t="s">
        <v>6195</v>
      </c>
      <c r="H36964">
        <v>100981</v>
      </c>
    </row>
    <row r="36965" spans="6:8" ht="13.5">
      <c r="F36965" s="156" t="s">
        <v>6195</v>
      </c>
      <c r="H36965">
        <v>100981</v>
      </c>
    </row>
    <row r="36966" spans="6:8" ht="13.5">
      <c r="F36966" s="156" t="s">
        <v>6195</v>
      </c>
      <c r="H36966">
        <v>100981</v>
      </c>
    </row>
    <row r="36967" spans="6:8" ht="13.5">
      <c r="F36967" s="156" t="s">
        <v>6196</v>
      </c>
      <c r="H36967">
        <v>100982</v>
      </c>
    </row>
    <row r="36968" spans="6:8" ht="13.5">
      <c r="F36968" s="156" t="s">
        <v>6196</v>
      </c>
      <c r="H36968">
        <v>100982</v>
      </c>
    </row>
    <row r="36969" spans="6:8" ht="13.5">
      <c r="F36969" s="156" t="s">
        <v>6196</v>
      </c>
      <c r="H36969">
        <v>100982</v>
      </c>
    </row>
    <row r="36970" spans="6:8" ht="13.5">
      <c r="F36970" s="156" t="s">
        <v>6196</v>
      </c>
      <c r="H36970">
        <v>100982</v>
      </c>
    </row>
    <row r="36971" spans="6:8" ht="13.5">
      <c r="F36971" s="156" t="s">
        <v>6196</v>
      </c>
      <c r="H36971">
        <v>100982</v>
      </c>
    </row>
    <row r="36972" spans="6:8" ht="13.5">
      <c r="F36972" s="156" t="s">
        <v>6197</v>
      </c>
      <c r="H36972">
        <v>100983</v>
      </c>
    </row>
    <row r="36973" spans="6:8" ht="13.5">
      <c r="F36973" s="156" t="s">
        <v>6197</v>
      </c>
      <c r="H36973">
        <v>100983</v>
      </c>
    </row>
    <row r="36974" spans="6:8" ht="13.5">
      <c r="F36974" s="156" t="s">
        <v>6197</v>
      </c>
      <c r="H36974">
        <v>100983</v>
      </c>
    </row>
    <row r="36975" spans="6:8" ht="13.5">
      <c r="F36975" s="156" t="s">
        <v>6197</v>
      </c>
      <c r="H36975">
        <v>100983</v>
      </c>
    </row>
    <row r="36976" spans="6:8" ht="13.5">
      <c r="F36976" s="156" t="s">
        <v>6197</v>
      </c>
      <c r="H36976">
        <v>100983</v>
      </c>
    </row>
    <row r="36977" spans="6:8" ht="13.5">
      <c r="F36977" s="156" t="s">
        <v>6198</v>
      </c>
      <c r="H36977">
        <v>100984</v>
      </c>
    </row>
    <row r="36978" spans="6:8" ht="13.5">
      <c r="F36978" s="156" t="s">
        <v>6198</v>
      </c>
      <c r="H36978">
        <v>100984</v>
      </c>
    </row>
    <row r="36979" spans="6:8" ht="13.5">
      <c r="F36979" s="156" t="s">
        <v>6198</v>
      </c>
      <c r="H36979">
        <v>100984</v>
      </c>
    </row>
    <row r="36980" spans="6:8" ht="13.5">
      <c r="F36980" s="156" t="s">
        <v>6198</v>
      </c>
      <c r="H36980">
        <v>100984</v>
      </c>
    </row>
    <row r="36981" spans="6:8" ht="13.5">
      <c r="F36981" s="156" t="s">
        <v>6198</v>
      </c>
      <c r="H36981">
        <v>100984</v>
      </c>
    </row>
    <row r="36982" spans="6:8" ht="13.5">
      <c r="F36982" s="156" t="s">
        <v>6199</v>
      </c>
      <c r="H36982">
        <v>100985</v>
      </c>
    </row>
    <row r="36983" spans="6:8" ht="13.5">
      <c r="F36983" s="156" t="s">
        <v>6199</v>
      </c>
      <c r="H36983">
        <v>100985</v>
      </c>
    </row>
    <row r="36984" spans="6:8" ht="13.5">
      <c r="F36984" s="156" t="s">
        <v>6199</v>
      </c>
      <c r="H36984">
        <v>100985</v>
      </c>
    </row>
    <row r="36985" spans="6:8" ht="13.5">
      <c r="F36985" s="156" t="s">
        <v>6200</v>
      </c>
      <c r="H36985">
        <v>100986</v>
      </c>
    </row>
    <row r="36986" spans="6:8" ht="13.5">
      <c r="F36986" s="156" t="s">
        <v>6200</v>
      </c>
      <c r="H36986">
        <v>100986</v>
      </c>
    </row>
    <row r="36987" spans="6:8" ht="13.5">
      <c r="F36987" s="156" t="s">
        <v>6200</v>
      </c>
      <c r="H36987">
        <v>100986</v>
      </c>
    </row>
    <row r="36988" spans="6:8" ht="13.5">
      <c r="F36988" s="156" t="s">
        <v>6201</v>
      </c>
      <c r="H36988">
        <v>100987</v>
      </c>
    </row>
    <row r="36989" spans="6:8" ht="13.5">
      <c r="F36989" s="156" t="s">
        <v>6201</v>
      </c>
      <c r="H36989">
        <v>100987</v>
      </c>
    </row>
    <row r="36990" spans="6:8" ht="13.5">
      <c r="F36990" s="156" t="s">
        <v>6201</v>
      </c>
      <c r="H36990">
        <v>100987</v>
      </c>
    </row>
    <row r="36991" spans="6:8" ht="13.5">
      <c r="F36991" s="156" t="s">
        <v>6202</v>
      </c>
      <c r="H36991">
        <v>100988</v>
      </c>
    </row>
    <row r="36992" spans="6:8" ht="13.5">
      <c r="F36992" s="156" t="s">
        <v>6202</v>
      </c>
      <c r="H36992">
        <v>100988</v>
      </c>
    </row>
    <row r="36993" spans="6:8" ht="13.5">
      <c r="F36993" s="156" t="s">
        <v>6202</v>
      </c>
      <c r="H36993">
        <v>100988</v>
      </c>
    </row>
    <row r="36994" spans="6:8" ht="13.5">
      <c r="F36994" s="156" t="s">
        <v>6203</v>
      </c>
      <c r="H36994">
        <v>100989</v>
      </c>
    </row>
    <row r="36995" spans="6:8" ht="13.5">
      <c r="F36995" s="156" t="s">
        <v>6203</v>
      </c>
      <c r="H36995">
        <v>100989</v>
      </c>
    </row>
    <row r="36996" spans="6:8" ht="13.5">
      <c r="F36996" s="156" t="s">
        <v>6203</v>
      </c>
      <c r="H36996">
        <v>100989</v>
      </c>
    </row>
    <row r="36997" spans="6:8" ht="13.5">
      <c r="F36997" s="156" t="s">
        <v>6203</v>
      </c>
      <c r="H36997">
        <v>100989</v>
      </c>
    </row>
    <row r="36998" spans="6:8" ht="13.5">
      <c r="F36998" s="156" t="s">
        <v>6203</v>
      </c>
      <c r="H36998">
        <v>100989</v>
      </c>
    </row>
    <row r="36999" spans="6:8" ht="13.5">
      <c r="F36999" s="156" t="s">
        <v>6204</v>
      </c>
      <c r="H36999">
        <v>100990</v>
      </c>
    </row>
    <row r="37000" spans="6:8" ht="13.5">
      <c r="F37000" s="156" t="s">
        <v>6204</v>
      </c>
      <c r="H37000">
        <v>100990</v>
      </c>
    </row>
    <row r="37001" spans="6:8" ht="13.5">
      <c r="F37001" s="156" t="s">
        <v>6204</v>
      </c>
      <c r="H37001">
        <v>100990</v>
      </c>
    </row>
    <row r="37002" spans="6:8" ht="13.5">
      <c r="F37002" s="156" t="s">
        <v>6204</v>
      </c>
      <c r="H37002">
        <v>100990</v>
      </c>
    </row>
    <row r="37003" spans="6:8" ht="13.5">
      <c r="F37003" s="156" t="s">
        <v>6204</v>
      </c>
      <c r="H37003">
        <v>100990</v>
      </c>
    </row>
    <row r="37004" spans="6:8" ht="13.5">
      <c r="F37004" s="156" t="s">
        <v>6205</v>
      </c>
      <c r="H37004">
        <v>100991</v>
      </c>
    </row>
    <row r="37005" spans="6:8" ht="13.5">
      <c r="F37005" s="156" t="s">
        <v>6205</v>
      </c>
      <c r="H37005">
        <v>100991</v>
      </c>
    </row>
    <row r="37006" spans="6:8" ht="13.5">
      <c r="F37006" s="156" t="s">
        <v>6205</v>
      </c>
      <c r="H37006">
        <v>100991</v>
      </c>
    </row>
    <row r="37007" spans="6:8" ht="13.5">
      <c r="F37007" s="156" t="s">
        <v>6205</v>
      </c>
      <c r="H37007">
        <v>100991</v>
      </c>
    </row>
    <row r="37008" spans="6:8" ht="13.5">
      <c r="F37008" s="156" t="s">
        <v>6205</v>
      </c>
      <c r="H37008">
        <v>100991</v>
      </c>
    </row>
    <row r="37009" spans="6:8" ht="13.5">
      <c r="F37009" s="156" t="s">
        <v>6206</v>
      </c>
      <c r="H37009">
        <v>100992</v>
      </c>
    </row>
    <row r="37010" spans="6:8" ht="13.5">
      <c r="F37010" s="156" t="s">
        <v>6206</v>
      </c>
      <c r="H37010">
        <v>100992</v>
      </c>
    </row>
    <row r="37011" spans="6:8" ht="13.5">
      <c r="F37011" s="156" t="s">
        <v>6206</v>
      </c>
      <c r="H37011">
        <v>100992</v>
      </c>
    </row>
    <row r="37012" spans="6:8" ht="13.5">
      <c r="F37012" s="156" t="s">
        <v>6206</v>
      </c>
      <c r="H37012">
        <v>100992</v>
      </c>
    </row>
    <row r="37013" spans="6:8" ht="13.5">
      <c r="F37013" s="156" t="s">
        <v>6206</v>
      </c>
      <c r="H37013">
        <v>100992</v>
      </c>
    </row>
    <row r="37014" spans="6:8" ht="13.5">
      <c r="F37014" s="156" t="s">
        <v>6207</v>
      </c>
      <c r="H37014">
        <v>100993</v>
      </c>
    </row>
    <row r="37015" spans="6:8" ht="13.5">
      <c r="F37015" s="156" t="s">
        <v>6207</v>
      </c>
      <c r="H37015">
        <v>100993</v>
      </c>
    </row>
    <row r="37016" spans="6:8" ht="13.5">
      <c r="F37016" s="156" t="s">
        <v>6207</v>
      </c>
      <c r="H37016">
        <v>100993</v>
      </c>
    </row>
    <row r="37017" spans="6:8" ht="13.5">
      <c r="F37017" s="156" t="s">
        <v>6207</v>
      </c>
      <c r="H37017">
        <v>100993</v>
      </c>
    </row>
    <row r="37018" spans="6:8" ht="13.5">
      <c r="F37018" s="156" t="s">
        <v>6207</v>
      </c>
      <c r="H37018">
        <v>100993</v>
      </c>
    </row>
    <row r="37019" spans="6:8" ht="13.5">
      <c r="F37019" s="156" t="s">
        <v>6208</v>
      </c>
      <c r="H37019">
        <v>100994</v>
      </c>
    </row>
    <row r="37020" spans="6:8" ht="13.5">
      <c r="F37020" s="156" t="s">
        <v>6208</v>
      </c>
      <c r="H37020">
        <v>100994</v>
      </c>
    </row>
    <row r="37021" spans="6:8" ht="13.5">
      <c r="F37021" s="156" t="s">
        <v>6208</v>
      </c>
      <c r="H37021">
        <v>100994</v>
      </c>
    </row>
    <row r="37022" spans="6:8" ht="13.5">
      <c r="F37022" s="156" t="s">
        <v>6208</v>
      </c>
      <c r="H37022">
        <v>100994</v>
      </c>
    </row>
    <row r="37023" spans="6:8" ht="13.5">
      <c r="F37023" s="156" t="s">
        <v>6208</v>
      </c>
      <c r="H37023">
        <v>100994</v>
      </c>
    </row>
    <row r="37024" spans="6:8" ht="13.5">
      <c r="F37024" s="156" t="s">
        <v>6209</v>
      </c>
      <c r="H37024">
        <v>100995</v>
      </c>
    </row>
    <row r="37025" spans="6:8" ht="13.5">
      <c r="F37025" s="156" t="s">
        <v>6209</v>
      </c>
      <c r="H37025">
        <v>100995</v>
      </c>
    </row>
    <row r="37026" spans="6:8" ht="13.5">
      <c r="F37026" s="156" t="s">
        <v>6209</v>
      </c>
      <c r="H37026">
        <v>100995</v>
      </c>
    </row>
    <row r="37027" spans="6:8" ht="13.5">
      <c r="F37027" s="156" t="s">
        <v>6209</v>
      </c>
      <c r="H37027">
        <v>100995</v>
      </c>
    </row>
    <row r="37028" spans="6:8" ht="13.5">
      <c r="F37028" s="156" t="s">
        <v>6209</v>
      </c>
      <c r="H37028">
        <v>100995</v>
      </c>
    </row>
    <row r="37029" spans="6:8" ht="13.5">
      <c r="F37029" s="156" t="s">
        <v>6210</v>
      </c>
      <c r="H37029">
        <v>100996</v>
      </c>
    </row>
    <row r="37030" spans="6:8" ht="13.5">
      <c r="F37030" s="156" t="s">
        <v>6210</v>
      </c>
      <c r="H37030">
        <v>100996</v>
      </c>
    </row>
    <row r="37031" spans="6:8" ht="13.5">
      <c r="F37031" s="156" t="s">
        <v>6210</v>
      </c>
      <c r="H37031">
        <v>100996</v>
      </c>
    </row>
    <row r="37032" spans="6:8" ht="13.5">
      <c r="F37032" s="156" t="s">
        <v>6210</v>
      </c>
      <c r="H37032">
        <v>100996</v>
      </c>
    </row>
    <row r="37033" spans="6:8" ht="13.5">
      <c r="F37033" s="156" t="s">
        <v>6210</v>
      </c>
      <c r="H37033">
        <v>100996</v>
      </c>
    </row>
    <row r="37034" spans="6:8" ht="13.5">
      <c r="F37034" s="156" t="s">
        <v>6211</v>
      </c>
      <c r="H37034">
        <v>100997</v>
      </c>
    </row>
    <row r="37035" spans="6:8" ht="13.5">
      <c r="F37035" s="156" t="s">
        <v>6211</v>
      </c>
      <c r="H37035">
        <v>100997</v>
      </c>
    </row>
    <row r="37036" spans="6:8" ht="13.5">
      <c r="F37036" s="156" t="s">
        <v>6211</v>
      </c>
      <c r="H37036">
        <v>100997</v>
      </c>
    </row>
    <row r="37037" spans="6:8" ht="13.5">
      <c r="F37037" s="156" t="s">
        <v>6211</v>
      </c>
      <c r="H37037">
        <v>100997</v>
      </c>
    </row>
    <row r="37038" spans="6:8" ht="13.5">
      <c r="F37038" s="156" t="s">
        <v>6211</v>
      </c>
      <c r="H37038">
        <v>100997</v>
      </c>
    </row>
    <row r="37039" spans="6:8" ht="13.5">
      <c r="F37039" s="156" t="s">
        <v>6212</v>
      </c>
      <c r="H37039">
        <v>100998</v>
      </c>
    </row>
    <row r="37040" spans="6:8" ht="13.5">
      <c r="F37040" s="156" t="s">
        <v>6212</v>
      </c>
      <c r="H37040">
        <v>100998</v>
      </c>
    </row>
    <row r="37041" spans="6:8" ht="13.5">
      <c r="F37041" s="156" t="s">
        <v>6212</v>
      </c>
      <c r="H37041">
        <v>100998</v>
      </c>
    </row>
    <row r="37042" spans="6:8" ht="13.5">
      <c r="F37042" s="156" t="s">
        <v>6212</v>
      </c>
      <c r="H37042">
        <v>100998</v>
      </c>
    </row>
    <row r="37043" spans="6:8" ht="13.5">
      <c r="F37043" s="156" t="s">
        <v>6212</v>
      </c>
      <c r="H37043">
        <v>100998</v>
      </c>
    </row>
    <row r="37044" spans="6:8" ht="13.5">
      <c r="F37044" s="156" t="s">
        <v>6213</v>
      </c>
      <c r="H37044">
        <v>100999</v>
      </c>
    </row>
    <row r="37045" spans="6:8" ht="13.5">
      <c r="F37045" s="156" t="s">
        <v>6213</v>
      </c>
      <c r="H37045">
        <v>100999</v>
      </c>
    </row>
    <row r="37046" spans="6:8" ht="13.5">
      <c r="F37046" s="156" t="s">
        <v>6213</v>
      </c>
      <c r="H37046">
        <v>100999</v>
      </c>
    </row>
    <row r="37047" spans="6:8" ht="13.5">
      <c r="F37047" s="156" t="s">
        <v>6213</v>
      </c>
      <c r="H37047">
        <v>100999</v>
      </c>
    </row>
    <row r="37048" spans="6:8" ht="13.5">
      <c r="F37048" s="156" t="s">
        <v>6213</v>
      </c>
      <c r="H37048">
        <v>100999</v>
      </c>
    </row>
    <row r="37049" spans="6:8" ht="13.5">
      <c r="F37049" s="156" t="s">
        <v>6214</v>
      </c>
      <c r="H37049">
        <v>101000</v>
      </c>
    </row>
    <row r="37050" spans="6:8" ht="13.5">
      <c r="F37050" s="156" t="s">
        <v>6214</v>
      </c>
      <c r="H37050">
        <v>101000</v>
      </c>
    </row>
    <row r="37051" spans="6:8" ht="13.5">
      <c r="F37051" s="156" t="s">
        <v>6214</v>
      </c>
      <c r="H37051">
        <v>101000</v>
      </c>
    </row>
    <row r="37052" spans="6:8" ht="13.5">
      <c r="F37052" s="156" t="s">
        <v>6214</v>
      </c>
      <c r="H37052">
        <v>101000</v>
      </c>
    </row>
    <row r="37053" spans="6:8" ht="13.5">
      <c r="F37053" s="156" t="s">
        <v>6214</v>
      </c>
      <c r="H37053">
        <v>101000</v>
      </c>
    </row>
    <row r="37054" spans="6:8" ht="13.5">
      <c r="F37054" s="156" t="s">
        <v>6215</v>
      </c>
      <c r="H37054">
        <v>101001</v>
      </c>
    </row>
    <row r="37055" spans="6:8" ht="13.5">
      <c r="F37055" s="156" t="s">
        <v>6215</v>
      </c>
      <c r="H37055">
        <v>101001</v>
      </c>
    </row>
    <row r="37056" spans="6:8" ht="13.5">
      <c r="F37056" s="156" t="s">
        <v>6215</v>
      </c>
      <c r="H37056">
        <v>101001</v>
      </c>
    </row>
    <row r="37057" spans="6:8" ht="13.5">
      <c r="F37057" s="156" t="s">
        <v>6216</v>
      </c>
      <c r="H37057">
        <v>101002</v>
      </c>
    </row>
    <row r="37058" spans="6:8" ht="13.5">
      <c r="F37058" s="156" t="s">
        <v>6216</v>
      </c>
      <c r="H37058">
        <v>101002</v>
      </c>
    </row>
    <row r="37059" spans="6:8" ht="13.5">
      <c r="F37059" s="156" t="s">
        <v>6216</v>
      </c>
      <c r="H37059">
        <v>101002</v>
      </c>
    </row>
    <row r="37060" spans="6:8" ht="13.5">
      <c r="F37060" s="156" t="s">
        <v>6217</v>
      </c>
      <c r="H37060">
        <v>101003</v>
      </c>
    </row>
    <row r="37061" spans="6:8" ht="13.5">
      <c r="F37061" s="156" t="s">
        <v>6217</v>
      </c>
      <c r="H37061">
        <v>101003</v>
      </c>
    </row>
    <row r="37062" spans="6:8" ht="13.5">
      <c r="F37062" s="156" t="s">
        <v>6217</v>
      </c>
      <c r="H37062">
        <v>101003</v>
      </c>
    </row>
    <row r="37063" spans="6:8" ht="13.5">
      <c r="F37063" s="156" t="s">
        <v>6218</v>
      </c>
      <c r="H37063">
        <v>101004</v>
      </c>
    </row>
    <row r="37064" spans="6:8" ht="13.5">
      <c r="F37064" s="156" t="s">
        <v>6218</v>
      </c>
      <c r="H37064">
        <v>101004</v>
      </c>
    </row>
    <row r="37065" spans="6:8" ht="13.5">
      <c r="F37065" s="156" t="s">
        <v>6218</v>
      </c>
      <c r="H37065">
        <v>101004</v>
      </c>
    </row>
    <row r="37066" spans="6:8" ht="13.5">
      <c r="F37066" s="156" t="s">
        <v>6219</v>
      </c>
      <c r="H37066">
        <v>101005</v>
      </c>
    </row>
    <row r="37067" spans="6:8" ht="13.5">
      <c r="F37067" s="156" t="s">
        <v>6219</v>
      </c>
      <c r="H37067">
        <v>101005</v>
      </c>
    </row>
    <row r="37068" spans="6:8" ht="13.5">
      <c r="F37068" s="156" t="s">
        <v>6219</v>
      </c>
      <c r="H37068">
        <v>101005</v>
      </c>
    </row>
    <row r="37069" spans="6:8" ht="13.5">
      <c r="F37069" s="156" t="s">
        <v>6220</v>
      </c>
      <c r="H37069">
        <v>101006</v>
      </c>
    </row>
    <row r="37070" spans="6:8" ht="13.5">
      <c r="F37070" s="156" t="s">
        <v>6220</v>
      </c>
      <c r="H37070">
        <v>101006</v>
      </c>
    </row>
    <row r="37071" spans="6:8" ht="13.5">
      <c r="F37071" s="156" t="s">
        <v>6220</v>
      </c>
      <c r="H37071">
        <v>101006</v>
      </c>
    </row>
    <row r="37072" spans="6:8" ht="13.5">
      <c r="F37072" s="156" t="s">
        <v>6221</v>
      </c>
      <c r="H37072">
        <v>101007</v>
      </c>
    </row>
    <row r="37073" spans="6:8" ht="13.5">
      <c r="F37073" s="156" t="s">
        <v>6221</v>
      </c>
      <c r="H37073">
        <v>101007</v>
      </c>
    </row>
    <row r="37074" spans="6:8" ht="13.5">
      <c r="F37074" s="156" t="s">
        <v>6221</v>
      </c>
      <c r="H37074">
        <v>101007</v>
      </c>
    </row>
    <row r="37075" spans="6:8" ht="13.5">
      <c r="F37075" s="156" t="s">
        <v>6222</v>
      </c>
      <c r="H37075">
        <v>101008</v>
      </c>
    </row>
    <row r="37076" spans="6:8" ht="13.5">
      <c r="F37076" s="156" t="s">
        <v>6222</v>
      </c>
      <c r="H37076">
        <v>101008</v>
      </c>
    </row>
    <row r="37077" spans="6:8" ht="13.5">
      <c r="F37077" s="156" t="s">
        <v>6222</v>
      </c>
      <c r="H37077">
        <v>101008</v>
      </c>
    </row>
    <row r="37078" spans="6:8" ht="13.5">
      <c r="F37078" s="156" t="s">
        <v>6223</v>
      </c>
      <c r="H37078">
        <v>101009</v>
      </c>
    </row>
    <row r="37079" spans="6:8" ht="13.5">
      <c r="F37079" s="156" t="s">
        <v>6223</v>
      </c>
      <c r="H37079">
        <v>101009</v>
      </c>
    </row>
    <row r="37080" spans="6:8" ht="13.5">
      <c r="F37080" s="156" t="s">
        <v>6223</v>
      </c>
      <c r="H37080">
        <v>101009</v>
      </c>
    </row>
    <row r="37081" spans="6:8" ht="13.5">
      <c r="F37081" s="156" t="s">
        <v>6224</v>
      </c>
      <c r="H37081">
        <v>101010</v>
      </c>
    </row>
    <row r="37082" spans="6:8" ht="13.5">
      <c r="F37082" s="156" t="s">
        <v>6224</v>
      </c>
      <c r="H37082">
        <v>101010</v>
      </c>
    </row>
    <row r="37083" spans="6:8" ht="13.5">
      <c r="F37083" s="156" t="s">
        <v>6224</v>
      </c>
      <c r="H37083">
        <v>101010</v>
      </c>
    </row>
    <row r="37084" spans="6:8" ht="13.5">
      <c r="F37084" s="156" t="s">
        <v>6225</v>
      </c>
      <c r="H37084">
        <v>101013</v>
      </c>
    </row>
    <row r="37085" spans="6:8" ht="13.5">
      <c r="F37085" s="156" t="s">
        <v>6225</v>
      </c>
      <c r="H37085">
        <v>101013</v>
      </c>
    </row>
    <row r="37086" spans="6:8" ht="13.5">
      <c r="F37086" s="156" t="s">
        <v>6225</v>
      </c>
      <c r="H37086">
        <v>101013</v>
      </c>
    </row>
    <row r="37087" spans="6:8" ht="13.5">
      <c r="F37087" s="156" t="s">
        <v>6225</v>
      </c>
      <c r="H37087">
        <v>101013</v>
      </c>
    </row>
    <row r="37088" spans="6:8" ht="13.5">
      <c r="F37088" s="156" t="s">
        <v>6226</v>
      </c>
      <c r="H37088">
        <v>101014</v>
      </c>
    </row>
    <row r="37089" spans="6:8" ht="13.5">
      <c r="F37089" s="156" t="s">
        <v>6226</v>
      </c>
      <c r="H37089">
        <v>101014</v>
      </c>
    </row>
    <row r="37090" spans="6:8" ht="13.5">
      <c r="F37090" s="156" t="s">
        <v>6226</v>
      </c>
      <c r="H37090">
        <v>101014</v>
      </c>
    </row>
    <row r="37091" spans="6:8" ht="13.5">
      <c r="F37091" s="156" t="s">
        <v>6226</v>
      </c>
      <c r="H37091">
        <v>101014</v>
      </c>
    </row>
    <row r="37092" spans="6:8" ht="13.5">
      <c r="F37092" s="156" t="s">
        <v>6227</v>
      </c>
      <c r="H37092">
        <v>101015</v>
      </c>
    </row>
    <row r="37093" spans="6:8" ht="13.5">
      <c r="F37093" s="156" t="s">
        <v>6227</v>
      </c>
      <c r="H37093">
        <v>101015</v>
      </c>
    </row>
    <row r="37094" spans="6:8" ht="13.5">
      <c r="F37094" s="156" t="s">
        <v>6227</v>
      </c>
      <c r="H37094">
        <v>101015</v>
      </c>
    </row>
    <row r="37095" spans="6:8" ht="13.5">
      <c r="F37095" s="156" t="s">
        <v>6227</v>
      </c>
      <c r="H37095">
        <v>101015</v>
      </c>
    </row>
    <row r="37096" spans="6:8" ht="13.5">
      <c r="F37096" s="156" t="s">
        <v>6228</v>
      </c>
      <c r="H37096">
        <v>101016</v>
      </c>
    </row>
    <row r="37097" spans="6:8" ht="13.5">
      <c r="F37097" s="156" t="s">
        <v>6228</v>
      </c>
      <c r="H37097">
        <v>101016</v>
      </c>
    </row>
    <row r="37098" spans="6:8" ht="13.5">
      <c r="F37098" s="156" t="s">
        <v>6228</v>
      </c>
      <c r="H37098">
        <v>101016</v>
      </c>
    </row>
    <row r="37099" spans="6:8" ht="13.5">
      <c r="F37099" s="156" t="s">
        <v>6228</v>
      </c>
      <c r="H37099">
        <v>101016</v>
      </c>
    </row>
    <row r="37100" spans="6:8" ht="13.5">
      <c r="F37100" s="156" t="s">
        <v>6229</v>
      </c>
      <c r="H37100">
        <v>101017</v>
      </c>
    </row>
    <row r="37101" spans="6:8" ht="13.5">
      <c r="F37101" s="156" t="s">
        <v>6229</v>
      </c>
      <c r="H37101">
        <v>101017</v>
      </c>
    </row>
    <row r="37102" spans="6:8" ht="13.5">
      <c r="F37102" s="156" t="s">
        <v>6229</v>
      </c>
      <c r="H37102">
        <v>101017</v>
      </c>
    </row>
    <row r="37103" spans="6:8" ht="13.5">
      <c r="F37103" s="156" t="s">
        <v>6229</v>
      </c>
      <c r="H37103">
        <v>101017</v>
      </c>
    </row>
    <row r="37104" spans="6:8" ht="13.5">
      <c r="F37104" s="156" t="s">
        <v>6230</v>
      </c>
      <c r="H37104">
        <v>101018</v>
      </c>
    </row>
    <row r="37105" spans="6:8" ht="13.5">
      <c r="F37105" s="156" t="s">
        <v>6230</v>
      </c>
      <c r="H37105">
        <v>101018</v>
      </c>
    </row>
    <row r="37106" spans="6:8" ht="13.5">
      <c r="F37106" s="156" t="s">
        <v>6230</v>
      </c>
      <c r="H37106">
        <v>101018</v>
      </c>
    </row>
    <row r="37107" spans="6:8" ht="13.5">
      <c r="F37107" s="156" t="s">
        <v>6230</v>
      </c>
      <c r="H37107">
        <v>101018</v>
      </c>
    </row>
    <row r="37108" spans="6:8" ht="13.5">
      <c r="F37108" s="156" t="s">
        <v>6231</v>
      </c>
      <c r="H37108">
        <v>101463</v>
      </c>
    </row>
    <row r="37109" spans="6:8" ht="13.5">
      <c r="F37109" s="156" t="s">
        <v>6231</v>
      </c>
      <c r="H37109">
        <v>101463</v>
      </c>
    </row>
    <row r="37110" spans="6:8" ht="13.5">
      <c r="F37110" s="156" t="s">
        <v>6231</v>
      </c>
      <c r="H37110">
        <v>101463</v>
      </c>
    </row>
    <row r="37111" spans="6:8" ht="13.5">
      <c r="F37111" s="156" t="s">
        <v>6231</v>
      </c>
      <c r="H37111">
        <v>101463</v>
      </c>
    </row>
    <row r="37112" spans="6:8" ht="13.5">
      <c r="F37112" s="156" t="s">
        <v>6232</v>
      </c>
      <c r="H37112">
        <v>101464</v>
      </c>
    </row>
    <row r="37113" spans="6:8" ht="13.5">
      <c r="F37113" s="156" t="s">
        <v>6232</v>
      </c>
      <c r="H37113">
        <v>101464</v>
      </c>
    </row>
    <row r="37114" spans="6:8" ht="13.5">
      <c r="F37114" s="156" t="s">
        <v>6232</v>
      </c>
      <c r="H37114">
        <v>101464</v>
      </c>
    </row>
    <row r="37115" spans="6:8" ht="13.5">
      <c r="F37115" s="156" t="s">
        <v>6232</v>
      </c>
      <c r="H37115">
        <v>101464</v>
      </c>
    </row>
    <row r="37116" spans="6:8" ht="13.5">
      <c r="F37116" s="156" t="s">
        <v>6233</v>
      </c>
      <c r="H37116">
        <v>101465</v>
      </c>
    </row>
    <row r="37117" spans="6:8" ht="13.5">
      <c r="F37117" s="156" t="s">
        <v>6233</v>
      </c>
      <c r="H37117">
        <v>101465</v>
      </c>
    </row>
    <row r="37118" spans="6:8" ht="13.5">
      <c r="F37118" s="156" t="s">
        <v>6233</v>
      </c>
      <c r="H37118">
        <v>101465</v>
      </c>
    </row>
    <row r="37119" spans="6:8" ht="13.5">
      <c r="F37119" s="156" t="s">
        <v>6233</v>
      </c>
      <c r="H37119">
        <v>101465</v>
      </c>
    </row>
    <row r="37120" spans="6:8" ht="13.5">
      <c r="F37120" s="156" t="s">
        <v>6234</v>
      </c>
      <c r="H37120">
        <v>101466</v>
      </c>
    </row>
    <row r="37121" spans="6:8" ht="13.5">
      <c r="F37121" s="156" t="s">
        <v>6234</v>
      </c>
      <c r="H37121">
        <v>101466</v>
      </c>
    </row>
    <row r="37122" spans="6:8" ht="13.5">
      <c r="F37122" s="156" t="s">
        <v>6234</v>
      </c>
      <c r="H37122">
        <v>101466</v>
      </c>
    </row>
    <row r="37123" spans="6:8" ht="13.5">
      <c r="F37123" s="156" t="s">
        <v>6234</v>
      </c>
      <c r="H37123">
        <v>101466</v>
      </c>
    </row>
    <row r="37124" spans="6:8" ht="13.5">
      <c r="F37124" s="156" t="s">
        <v>6235</v>
      </c>
      <c r="H37124">
        <v>101467</v>
      </c>
    </row>
    <row r="37125" spans="6:8" ht="13.5">
      <c r="F37125" s="156" t="s">
        <v>6235</v>
      </c>
      <c r="H37125">
        <v>101467</v>
      </c>
    </row>
    <row r="37126" spans="6:8" ht="13.5">
      <c r="F37126" s="156" t="s">
        <v>6235</v>
      </c>
      <c r="H37126">
        <v>101467</v>
      </c>
    </row>
    <row r="37127" spans="6:8" ht="13.5">
      <c r="F37127" s="156" t="s">
        <v>6235</v>
      </c>
      <c r="H37127">
        <v>101467</v>
      </c>
    </row>
    <row r="37128" spans="6:8" ht="13.5">
      <c r="F37128" s="156" t="s">
        <v>6236</v>
      </c>
      <c r="H37128">
        <v>101468</v>
      </c>
    </row>
    <row r="37129" spans="6:8" ht="13.5">
      <c r="F37129" s="156" t="s">
        <v>6236</v>
      </c>
      <c r="H37129">
        <v>101468</v>
      </c>
    </row>
    <row r="37130" spans="6:8" ht="13.5">
      <c r="F37130" s="156" t="s">
        <v>6236</v>
      </c>
      <c r="H37130">
        <v>101468</v>
      </c>
    </row>
    <row r="37131" spans="6:8" ht="13.5">
      <c r="F37131" s="156" t="s">
        <v>6236</v>
      </c>
      <c r="H37131">
        <v>101468</v>
      </c>
    </row>
    <row r="37132" spans="6:8" ht="13.5">
      <c r="F37132" s="156" t="s">
        <v>6237</v>
      </c>
      <c r="H37132">
        <v>101469</v>
      </c>
    </row>
    <row r="37133" spans="6:8" ht="13.5">
      <c r="F37133" s="156" t="s">
        <v>6237</v>
      </c>
      <c r="H37133">
        <v>101469</v>
      </c>
    </row>
    <row r="37134" spans="6:8" ht="13.5">
      <c r="F37134" s="156" t="s">
        <v>6237</v>
      </c>
      <c r="H37134">
        <v>101469</v>
      </c>
    </row>
    <row r="37135" spans="6:8" ht="13.5">
      <c r="F37135" s="156" t="s">
        <v>6237</v>
      </c>
      <c r="H37135">
        <v>101469</v>
      </c>
    </row>
    <row r="37136" spans="6:8" ht="13.5">
      <c r="F37136" s="156" t="s">
        <v>6238</v>
      </c>
      <c r="H37136">
        <v>101470</v>
      </c>
    </row>
    <row r="37137" spans="6:8" ht="13.5">
      <c r="F37137" s="156" t="s">
        <v>6238</v>
      </c>
      <c r="H37137">
        <v>101470</v>
      </c>
    </row>
    <row r="37138" spans="6:8" ht="13.5">
      <c r="F37138" s="156" t="s">
        <v>6238</v>
      </c>
      <c r="H37138">
        <v>101470</v>
      </c>
    </row>
    <row r="37139" spans="6:8" ht="13.5">
      <c r="F37139" s="156" t="s">
        <v>6238</v>
      </c>
      <c r="H37139">
        <v>101470</v>
      </c>
    </row>
    <row r="37140" spans="6:8" ht="13.5">
      <c r="F37140" s="156" t="s">
        <v>6239</v>
      </c>
      <c r="H37140">
        <v>101471</v>
      </c>
    </row>
    <row r="37141" spans="6:8" ht="13.5">
      <c r="F37141" s="156" t="s">
        <v>6239</v>
      </c>
      <c r="H37141">
        <v>101471</v>
      </c>
    </row>
    <row r="37142" spans="6:8" ht="13.5">
      <c r="F37142" s="156" t="s">
        <v>6239</v>
      </c>
      <c r="H37142">
        <v>101471</v>
      </c>
    </row>
    <row r="37143" spans="6:8" ht="13.5">
      <c r="F37143" s="156" t="s">
        <v>6239</v>
      </c>
      <c r="H37143">
        <v>101471</v>
      </c>
    </row>
    <row r="37144" spans="6:8" ht="13.5">
      <c r="F37144" s="156" t="s">
        <v>6240</v>
      </c>
      <c r="H37144">
        <v>101472</v>
      </c>
    </row>
    <row r="37145" spans="6:8" ht="13.5">
      <c r="F37145" s="156" t="s">
        <v>6240</v>
      </c>
      <c r="H37145">
        <v>101472</v>
      </c>
    </row>
    <row r="37146" spans="6:8" ht="13.5">
      <c r="F37146" s="156" t="s">
        <v>6240</v>
      </c>
      <c r="H37146">
        <v>101472</v>
      </c>
    </row>
    <row r="37147" spans="6:8" ht="13.5">
      <c r="F37147" s="156" t="s">
        <v>6240</v>
      </c>
      <c r="H37147">
        <v>101472</v>
      </c>
    </row>
    <row r="37148" spans="6:8" ht="13.5">
      <c r="F37148" s="156" t="s">
        <v>6241</v>
      </c>
      <c r="H37148">
        <v>101473</v>
      </c>
    </row>
    <row r="37149" spans="6:8" ht="13.5">
      <c r="F37149" s="156" t="s">
        <v>6241</v>
      </c>
      <c r="H37149">
        <v>101473</v>
      </c>
    </row>
    <row r="37150" spans="6:8" ht="13.5">
      <c r="F37150" s="156" t="s">
        <v>6241</v>
      </c>
      <c r="H37150">
        <v>101473</v>
      </c>
    </row>
    <row r="37151" spans="6:8" ht="13.5">
      <c r="F37151" s="156" t="s">
        <v>6241</v>
      </c>
      <c r="H37151">
        <v>101473</v>
      </c>
    </row>
    <row r="37152" spans="6:8" ht="13.5">
      <c r="F37152" s="156" t="s">
        <v>6242</v>
      </c>
      <c r="H37152">
        <v>101474</v>
      </c>
    </row>
    <row r="37153" spans="6:8" ht="13.5">
      <c r="F37153" s="156" t="s">
        <v>6242</v>
      </c>
      <c r="H37153">
        <v>101474</v>
      </c>
    </row>
    <row r="37154" spans="6:8" ht="13.5">
      <c r="F37154" s="156" t="s">
        <v>6242</v>
      </c>
      <c r="H37154">
        <v>101474</v>
      </c>
    </row>
    <row r="37155" spans="6:8" ht="13.5">
      <c r="F37155" s="156" t="s">
        <v>6242</v>
      </c>
      <c r="H37155">
        <v>101474</v>
      </c>
    </row>
    <row r="37156" spans="6:8" ht="13.5">
      <c r="F37156" s="156" t="s">
        <v>6243</v>
      </c>
      <c r="H37156">
        <v>101475</v>
      </c>
    </row>
    <row r="37157" spans="6:8" ht="13.5">
      <c r="F37157" s="156" t="s">
        <v>6243</v>
      </c>
      <c r="H37157">
        <v>101475</v>
      </c>
    </row>
    <row r="37158" spans="6:8" ht="13.5">
      <c r="F37158" s="156" t="s">
        <v>6243</v>
      </c>
      <c r="H37158">
        <v>101475</v>
      </c>
    </row>
    <row r="37159" spans="6:8" ht="13.5">
      <c r="F37159" s="156" t="s">
        <v>6243</v>
      </c>
      <c r="H37159">
        <v>101475</v>
      </c>
    </row>
    <row r="37160" spans="6:8" ht="13.5">
      <c r="F37160" s="156" t="s">
        <v>6244</v>
      </c>
      <c r="H37160">
        <v>101476</v>
      </c>
    </row>
    <row r="37161" spans="6:8" ht="13.5">
      <c r="F37161" s="156" t="s">
        <v>6244</v>
      </c>
      <c r="H37161">
        <v>101476</v>
      </c>
    </row>
    <row r="37162" spans="6:8" ht="13.5">
      <c r="F37162" s="156" t="s">
        <v>6244</v>
      </c>
      <c r="H37162">
        <v>101476</v>
      </c>
    </row>
    <row r="37163" spans="6:8" ht="13.5">
      <c r="F37163" s="156" t="s">
        <v>6244</v>
      </c>
      <c r="H37163">
        <v>101476</v>
      </c>
    </row>
    <row r="37164" spans="6:8" ht="13.5">
      <c r="F37164" s="156" t="s">
        <v>6245</v>
      </c>
      <c r="H37164">
        <v>101477</v>
      </c>
    </row>
    <row r="37165" spans="6:8" ht="13.5">
      <c r="F37165" s="156" t="s">
        <v>6245</v>
      </c>
      <c r="H37165">
        <v>101477</v>
      </c>
    </row>
    <row r="37166" spans="6:8" ht="13.5">
      <c r="F37166" s="156" t="s">
        <v>6245</v>
      </c>
      <c r="H37166">
        <v>101477</v>
      </c>
    </row>
    <row r="37167" spans="6:8" ht="13.5">
      <c r="F37167" s="156" t="s">
        <v>6245</v>
      </c>
      <c r="H37167">
        <v>101477</v>
      </c>
    </row>
    <row r="37168" spans="6:8" ht="13.5">
      <c r="F37168" s="156" t="s">
        <v>6246</v>
      </c>
      <c r="H37168">
        <v>101478</v>
      </c>
    </row>
    <row r="37169" spans="6:8" ht="13.5">
      <c r="F37169" s="156" t="s">
        <v>6246</v>
      </c>
      <c r="H37169">
        <v>101478</v>
      </c>
    </row>
    <row r="37170" spans="6:8" ht="13.5">
      <c r="F37170" s="156" t="s">
        <v>6246</v>
      </c>
      <c r="H37170">
        <v>101478</v>
      </c>
    </row>
    <row r="37171" spans="6:8" ht="13.5">
      <c r="F37171" s="156" t="s">
        <v>6246</v>
      </c>
      <c r="H37171">
        <v>101478</v>
      </c>
    </row>
    <row r="37172" spans="6:8" ht="13.5">
      <c r="F37172" s="156" t="s">
        <v>6247</v>
      </c>
      <c r="H37172">
        <v>101480</v>
      </c>
    </row>
    <row r="37173" spans="6:8" ht="13.5">
      <c r="F37173" s="156" t="s">
        <v>6247</v>
      </c>
      <c r="H37173">
        <v>101480</v>
      </c>
    </row>
    <row r="37174" spans="6:8" ht="13.5">
      <c r="F37174" s="156" t="s">
        <v>6247</v>
      </c>
      <c r="H37174">
        <v>101480</v>
      </c>
    </row>
    <row r="37175" spans="6:8" ht="13.5">
      <c r="F37175" s="156" t="s">
        <v>6247</v>
      </c>
      <c r="H37175">
        <v>101480</v>
      </c>
    </row>
    <row r="37176" spans="6:8" ht="13.5">
      <c r="F37176" s="156" t="s">
        <v>6248</v>
      </c>
      <c r="H37176">
        <v>101481</v>
      </c>
    </row>
    <row r="37177" spans="6:8" ht="13.5">
      <c r="F37177" s="156" t="s">
        <v>6248</v>
      </c>
      <c r="H37177">
        <v>101481</v>
      </c>
    </row>
    <row r="37178" spans="6:8" ht="13.5">
      <c r="F37178" s="156" t="s">
        <v>6248</v>
      </c>
      <c r="H37178">
        <v>101481</v>
      </c>
    </row>
    <row r="37179" spans="6:8" ht="13.5">
      <c r="F37179" s="156" t="s">
        <v>6248</v>
      </c>
      <c r="H37179">
        <v>101481</v>
      </c>
    </row>
    <row r="37180" spans="6:8" ht="13.5">
      <c r="F37180" s="156" t="s">
        <v>6249</v>
      </c>
      <c r="H37180">
        <v>101482</v>
      </c>
    </row>
    <row r="37181" spans="6:8" ht="13.5">
      <c r="F37181" s="156" t="s">
        <v>6249</v>
      </c>
      <c r="H37181">
        <v>101482</v>
      </c>
    </row>
    <row r="37182" spans="6:8" ht="13.5">
      <c r="F37182" s="156" t="s">
        <v>6249</v>
      </c>
      <c r="H37182">
        <v>101482</v>
      </c>
    </row>
    <row r="37183" spans="6:8" ht="13.5">
      <c r="F37183" s="156" t="s">
        <v>6249</v>
      </c>
      <c r="H37183">
        <v>101482</v>
      </c>
    </row>
    <row r="37184" spans="6:8" ht="13.5">
      <c r="F37184" s="156" t="s">
        <v>6250</v>
      </c>
      <c r="H37184">
        <v>101483</v>
      </c>
    </row>
    <row r="37185" spans="6:8" ht="13.5">
      <c r="F37185" s="156" t="s">
        <v>6250</v>
      </c>
      <c r="H37185">
        <v>101483</v>
      </c>
    </row>
    <row r="37186" spans="6:8" ht="13.5">
      <c r="F37186" s="156" t="s">
        <v>6250</v>
      </c>
      <c r="H37186">
        <v>101483</v>
      </c>
    </row>
    <row r="37187" spans="6:8" ht="13.5">
      <c r="F37187" s="156" t="s">
        <v>6250</v>
      </c>
      <c r="H37187">
        <v>101483</v>
      </c>
    </row>
    <row r="37188" spans="6:8" ht="13.5">
      <c r="F37188" s="156" t="s">
        <v>6251</v>
      </c>
      <c r="H37188">
        <v>101484</v>
      </c>
    </row>
    <row r="37189" spans="6:8" ht="13.5">
      <c r="F37189" s="156" t="s">
        <v>6251</v>
      </c>
      <c r="H37189">
        <v>101484</v>
      </c>
    </row>
    <row r="37190" spans="6:8" ht="13.5">
      <c r="F37190" s="156" t="s">
        <v>6251</v>
      </c>
      <c r="H37190">
        <v>101484</v>
      </c>
    </row>
    <row r="37191" spans="6:8" ht="13.5">
      <c r="F37191" s="156" t="s">
        <v>6251</v>
      </c>
      <c r="H37191">
        <v>101484</v>
      </c>
    </row>
    <row r="37192" spans="6:8" ht="13.5">
      <c r="F37192" s="156" t="s">
        <v>6252</v>
      </c>
      <c r="H37192">
        <v>101485</v>
      </c>
    </row>
    <row r="37193" spans="6:8" ht="13.5">
      <c r="F37193" s="156" t="s">
        <v>6252</v>
      </c>
      <c r="H37193">
        <v>101485</v>
      </c>
    </row>
    <row r="37194" spans="6:8" ht="13.5">
      <c r="F37194" s="156" t="s">
        <v>6252</v>
      </c>
      <c r="H37194">
        <v>101485</v>
      </c>
    </row>
    <row r="37195" spans="6:8" ht="13.5">
      <c r="F37195" s="156" t="s">
        <v>6252</v>
      </c>
      <c r="H37195">
        <v>101485</v>
      </c>
    </row>
    <row r="37196" spans="6:8" ht="13.5">
      <c r="F37196" s="156" t="s">
        <v>6253</v>
      </c>
      <c r="H37196">
        <v>101486</v>
      </c>
    </row>
    <row r="37197" spans="6:8" ht="13.5">
      <c r="F37197" s="156" t="s">
        <v>6253</v>
      </c>
      <c r="H37197">
        <v>101486</v>
      </c>
    </row>
    <row r="37198" spans="6:8" ht="13.5">
      <c r="F37198" s="156" t="s">
        <v>6253</v>
      </c>
      <c r="H37198">
        <v>101486</v>
      </c>
    </row>
    <row r="37199" spans="6:8" ht="13.5">
      <c r="F37199" s="156" t="s">
        <v>6253</v>
      </c>
      <c r="H37199">
        <v>101486</v>
      </c>
    </row>
    <row r="37200" spans="6:8" ht="13.5">
      <c r="F37200" s="156" t="s">
        <v>6254</v>
      </c>
      <c r="H37200">
        <v>101487</v>
      </c>
    </row>
    <row r="37201" spans="6:8" ht="13.5">
      <c r="F37201" s="156" t="s">
        <v>6254</v>
      </c>
      <c r="H37201">
        <v>101487</v>
      </c>
    </row>
    <row r="37202" spans="6:8" ht="13.5">
      <c r="F37202" s="156" t="s">
        <v>6254</v>
      </c>
      <c r="H37202">
        <v>101487</v>
      </c>
    </row>
    <row r="37203" spans="6:8" ht="13.5">
      <c r="F37203" s="156" t="s">
        <v>6254</v>
      </c>
      <c r="H37203">
        <v>101487</v>
      </c>
    </row>
    <row r="37204" spans="6:8" ht="13.5">
      <c r="F37204" s="156" t="s">
        <v>6255</v>
      </c>
      <c r="H37204">
        <v>101488</v>
      </c>
    </row>
    <row r="37205" spans="6:8" ht="13.5">
      <c r="F37205" s="156" t="s">
        <v>6255</v>
      </c>
      <c r="H37205">
        <v>101488</v>
      </c>
    </row>
    <row r="37206" spans="6:8" ht="13.5">
      <c r="F37206" s="156" t="s">
        <v>6255</v>
      </c>
      <c r="H37206">
        <v>101488</v>
      </c>
    </row>
    <row r="37207" spans="6:8" ht="13.5">
      <c r="F37207" s="156" t="s">
        <v>6255</v>
      </c>
      <c r="H37207">
        <v>101488</v>
      </c>
    </row>
    <row r="37208" spans="6:8" ht="13.5">
      <c r="F37208" s="156" t="s">
        <v>6256</v>
      </c>
      <c r="H37208">
        <v>101188</v>
      </c>
    </row>
    <row r="37209" spans="6:8" ht="13.5">
      <c r="F37209" s="156" t="s">
        <v>6256</v>
      </c>
      <c r="H37209">
        <v>101188</v>
      </c>
    </row>
    <row r="37210" spans="6:8" ht="13.5">
      <c r="F37210" s="156" t="s">
        <v>6256</v>
      </c>
      <c r="H37210">
        <v>101188</v>
      </c>
    </row>
    <row r="37211" spans="6:8" ht="13.5">
      <c r="F37211" s="156" t="s">
        <v>6256</v>
      </c>
      <c r="H37211">
        <v>101188</v>
      </c>
    </row>
    <row r="37212" spans="6:8" ht="13.5">
      <c r="F37212" s="156" t="s">
        <v>6256</v>
      </c>
      <c r="H37212">
        <v>101188</v>
      </c>
    </row>
    <row r="37213" spans="6:8" ht="13.5">
      <c r="F37213" s="156" t="s">
        <v>6257</v>
      </c>
      <c r="H37213">
        <v>101189</v>
      </c>
    </row>
    <row r="37214" spans="6:8" ht="13.5">
      <c r="F37214" s="156" t="s">
        <v>6257</v>
      </c>
      <c r="H37214">
        <v>101189</v>
      </c>
    </row>
    <row r="37215" spans="6:8" ht="13.5">
      <c r="F37215" s="156" t="s">
        <v>6257</v>
      </c>
      <c r="H37215">
        <v>101189</v>
      </c>
    </row>
    <row r="37216" spans="6:8" ht="13.5">
      <c r="F37216" s="156" t="s">
        <v>6257</v>
      </c>
      <c r="H37216">
        <v>101189</v>
      </c>
    </row>
    <row r="37217" spans="6:8" ht="13.5">
      <c r="F37217" s="156" t="s">
        <v>6257</v>
      </c>
      <c r="H37217">
        <v>101189</v>
      </c>
    </row>
    <row r="37218" spans="6:8" ht="13.5">
      <c r="F37218" s="156" t="s">
        <v>6257</v>
      </c>
      <c r="H37218">
        <v>101189</v>
      </c>
    </row>
    <row r="37219" spans="6:8" ht="13.5">
      <c r="F37219" s="156" t="s">
        <v>6257</v>
      </c>
      <c r="H37219">
        <v>101189</v>
      </c>
    </row>
    <row r="37220" spans="6:8" ht="13.5">
      <c r="F37220" s="156" t="s">
        <v>6258</v>
      </c>
      <c r="H37220">
        <v>101190</v>
      </c>
    </row>
    <row r="37221" spans="6:8" ht="13.5">
      <c r="F37221" s="156" t="s">
        <v>6258</v>
      </c>
      <c r="H37221">
        <v>101190</v>
      </c>
    </row>
    <row r="37222" spans="6:8" ht="13.5">
      <c r="F37222" s="156" t="s">
        <v>6258</v>
      </c>
      <c r="H37222">
        <v>101190</v>
      </c>
    </row>
    <row r="37223" spans="6:8" ht="13.5">
      <c r="F37223" s="156" t="s">
        <v>6258</v>
      </c>
      <c r="H37223">
        <v>101190</v>
      </c>
    </row>
    <row r="37224" spans="6:8" ht="13.5">
      <c r="F37224" s="156" t="s">
        <v>6258</v>
      </c>
      <c r="H37224">
        <v>101190</v>
      </c>
    </row>
    <row r="37225" spans="6:8" ht="13.5">
      <c r="F37225" s="156" t="s">
        <v>6258</v>
      </c>
      <c r="H37225">
        <v>101190</v>
      </c>
    </row>
    <row r="37226" spans="6:8" ht="13.5">
      <c r="F37226" s="156" t="s">
        <v>6258</v>
      </c>
      <c r="H37226">
        <v>101190</v>
      </c>
    </row>
    <row r="37227" spans="6:8" ht="13.5">
      <c r="F37227" s="156" t="s">
        <v>6259</v>
      </c>
      <c r="H37227">
        <v>101191</v>
      </c>
    </row>
    <row r="37228" spans="6:8" ht="13.5">
      <c r="F37228" s="156" t="s">
        <v>6259</v>
      </c>
      <c r="H37228">
        <v>101191</v>
      </c>
    </row>
    <row r="37229" spans="6:8" ht="13.5">
      <c r="F37229" s="156" t="s">
        <v>6259</v>
      </c>
      <c r="H37229">
        <v>101191</v>
      </c>
    </row>
    <row r="37230" spans="6:8" ht="13.5">
      <c r="F37230" s="156" t="s">
        <v>6259</v>
      </c>
      <c r="H37230">
        <v>101191</v>
      </c>
    </row>
    <row r="37231" spans="6:8" ht="13.5">
      <c r="F37231" s="156" t="s">
        <v>6259</v>
      </c>
      <c r="H37231">
        <v>101191</v>
      </c>
    </row>
    <row r="37232" spans="6:8" ht="13.5">
      <c r="F37232" s="156" t="s">
        <v>6259</v>
      </c>
      <c r="H37232">
        <v>101191</v>
      </c>
    </row>
    <row r="37233" spans="6:8" ht="13.5">
      <c r="F37233" s="156" t="s">
        <v>6259</v>
      </c>
      <c r="H37233">
        <v>101191</v>
      </c>
    </row>
    <row r="37234" spans="6:8" ht="13.5">
      <c r="F37234" s="156" t="s">
        <v>6259</v>
      </c>
      <c r="H37234">
        <v>101191</v>
      </c>
    </row>
    <row r="37235" spans="6:8" ht="13.5">
      <c r="F37235" s="156" t="s">
        <v>6260</v>
      </c>
      <c r="H37235">
        <v>101192</v>
      </c>
    </row>
    <row r="37236" spans="6:8" ht="13.5">
      <c r="F37236" s="156" t="s">
        <v>6260</v>
      </c>
      <c r="H37236">
        <v>101192</v>
      </c>
    </row>
    <row r="37237" spans="6:8" ht="13.5">
      <c r="F37237" s="156" t="s">
        <v>6260</v>
      </c>
      <c r="H37237">
        <v>101192</v>
      </c>
    </row>
    <row r="37238" spans="6:8" ht="13.5">
      <c r="F37238" s="156" t="s">
        <v>6260</v>
      </c>
      <c r="H37238">
        <v>101192</v>
      </c>
    </row>
    <row r="37239" spans="6:8" ht="13.5">
      <c r="F37239" s="156" t="s">
        <v>6260</v>
      </c>
      <c r="H37239">
        <v>101192</v>
      </c>
    </row>
    <row r="37240" spans="6:8" ht="13.5">
      <c r="F37240" s="156" t="s">
        <v>6260</v>
      </c>
      <c r="H37240">
        <v>101192</v>
      </c>
    </row>
    <row r="37241" spans="6:8" ht="13.5">
      <c r="F37241" s="156" t="s">
        <v>6260</v>
      </c>
      <c r="H37241">
        <v>101192</v>
      </c>
    </row>
    <row r="37242" spans="6:8" ht="13.5">
      <c r="F37242" s="156" t="s">
        <v>6261</v>
      </c>
      <c r="H37242">
        <v>101193</v>
      </c>
    </row>
    <row r="37243" spans="6:8" ht="13.5">
      <c r="F37243" s="156" t="s">
        <v>6261</v>
      </c>
      <c r="H37243">
        <v>101193</v>
      </c>
    </row>
    <row r="37244" spans="6:8" ht="13.5">
      <c r="F37244" s="156" t="s">
        <v>6261</v>
      </c>
      <c r="H37244">
        <v>101193</v>
      </c>
    </row>
    <row r="37245" spans="6:8" ht="13.5">
      <c r="F37245" s="156" t="s">
        <v>6261</v>
      </c>
      <c r="H37245">
        <v>101193</v>
      </c>
    </row>
    <row r="37246" spans="6:8" ht="13.5">
      <c r="F37246" s="156" t="s">
        <v>6261</v>
      </c>
      <c r="H37246">
        <v>101193</v>
      </c>
    </row>
    <row r="37247" spans="6:8" ht="13.5">
      <c r="F37247" s="156" t="s">
        <v>6261</v>
      </c>
      <c r="H37247">
        <v>101193</v>
      </c>
    </row>
    <row r="37248" spans="6:8" ht="13.5">
      <c r="F37248" s="156" t="s">
        <v>6261</v>
      </c>
      <c r="H37248">
        <v>101193</v>
      </c>
    </row>
    <row r="37249" spans="6:8" ht="13.5">
      <c r="F37249" s="156" t="s">
        <v>6262</v>
      </c>
      <c r="H37249">
        <v>101194</v>
      </c>
    </row>
    <row r="37250" spans="6:8" ht="13.5">
      <c r="F37250" s="156" t="s">
        <v>6262</v>
      </c>
      <c r="H37250">
        <v>101194</v>
      </c>
    </row>
    <row r="37251" spans="6:8" ht="13.5">
      <c r="F37251" s="156" t="s">
        <v>6262</v>
      </c>
      <c r="H37251">
        <v>101194</v>
      </c>
    </row>
    <row r="37252" spans="6:8" ht="13.5">
      <c r="F37252" s="156" t="s">
        <v>6262</v>
      </c>
      <c r="H37252">
        <v>101194</v>
      </c>
    </row>
    <row r="37253" spans="6:8" ht="13.5">
      <c r="F37253" s="156" t="s">
        <v>6262</v>
      </c>
      <c r="H37253">
        <v>101194</v>
      </c>
    </row>
    <row r="37254" spans="6:8" ht="13.5">
      <c r="F37254" s="156" t="s">
        <v>6262</v>
      </c>
      <c r="H37254">
        <v>101194</v>
      </c>
    </row>
    <row r="37255" spans="6:8" ht="13.5">
      <c r="F37255" s="156" t="s">
        <v>6262</v>
      </c>
      <c r="H37255">
        <v>101194</v>
      </c>
    </row>
    <row r="37256" spans="6:8" ht="13.5">
      <c r="F37256" s="156" t="s">
        <v>6262</v>
      </c>
      <c r="H37256">
        <v>101194</v>
      </c>
    </row>
    <row r="37257" spans="6:8" ht="13.5">
      <c r="F37257" s="156" t="s">
        <v>6263</v>
      </c>
      <c r="H37257">
        <v>101197</v>
      </c>
    </row>
    <row r="37258" spans="6:8" ht="13.5">
      <c r="F37258" s="156" t="s">
        <v>6263</v>
      </c>
      <c r="H37258">
        <v>101197</v>
      </c>
    </row>
    <row r="37259" spans="6:8" ht="13.5">
      <c r="F37259" s="156" t="s">
        <v>6263</v>
      </c>
      <c r="H37259">
        <v>101197</v>
      </c>
    </row>
    <row r="37260" spans="6:8" ht="13.5">
      <c r="F37260" s="156" t="s">
        <v>6263</v>
      </c>
      <c r="H37260">
        <v>101197</v>
      </c>
    </row>
    <row r="37261" spans="6:8" ht="13.5">
      <c r="F37261" s="156" t="s">
        <v>6263</v>
      </c>
      <c r="H37261">
        <v>101197</v>
      </c>
    </row>
    <row r="37262" spans="6:8" ht="13.5">
      <c r="F37262" s="156" t="s">
        <v>6263</v>
      </c>
      <c r="H37262">
        <v>101197</v>
      </c>
    </row>
    <row r="37263" spans="6:8" ht="13.5">
      <c r="F37263" s="156" t="s">
        <v>6263</v>
      </c>
      <c r="H37263">
        <v>101197</v>
      </c>
    </row>
    <row r="37264" spans="6:8" ht="13.5">
      <c r="F37264" s="156" t="s">
        <v>6264</v>
      </c>
      <c r="H37264">
        <v>101198</v>
      </c>
    </row>
    <row r="37265" spans="6:8" ht="13.5">
      <c r="F37265" s="156" t="s">
        <v>6264</v>
      </c>
      <c r="H37265">
        <v>101198</v>
      </c>
    </row>
    <row r="37266" spans="6:8" ht="13.5">
      <c r="F37266" s="156" t="s">
        <v>6264</v>
      </c>
      <c r="H37266">
        <v>101198</v>
      </c>
    </row>
    <row r="37267" spans="6:8" ht="13.5">
      <c r="F37267" s="156" t="s">
        <v>6264</v>
      </c>
      <c r="H37267">
        <v>101198</v>
      </c>
    </row>
    <row r="37268" spans="6:8" ht="13.5">
      <c r="F37268" s="156" t="s">
        <v>6264</v>
      </c>
      <c r="H37268">
        <v>101198</v>
      </c>
    </row>
    <row r="37269" spans="6:8" ht="13.5">
      <c r="F37269" s="156" t="s">
        <v>6264</v>
      </c>
      <c r="H37269">
        <v>101198</v>
      </c>
    </row>
    <row r="37270" spans="6:8" ht="13.5">
      <c r="F37270" s="156" t="s">
        <v>6264</v>
      </c>
      <c r="H37270">
        <v>101198</v>
      </c>
    </row>
    <row r="37271" spans="6:8" ht="13.5">
      <c r="F37271" s="156" t="s">
        <v>6265</v>
      </c>
      <c r="H37271">
        <v>101199</v>
      </c>
    </row>
    <row r="37272" spans="6:8" ht="13.5">
      <c r="F37272" s="156" t="s">
        <v>6265</v>
      </c>
      <c r="H37272">
        <v>101199</v>
      </c>
    </row>
    <row r="37273" spans="6:8" ht="13.5">
      <c r="F37273" s="156" t="s">
        <v>6265</v>
      </c>
      <c r="H37273">
        <v>101199</v>
      </c>
    </row>
    <row r="37274" spans="6:8" ht="13.5">
      <c r="F37274" s="156" t="s">
        <v>6265</v>
      </c>
      <c r="H37274">
        <v>101199</v>
      </c>
    </row>
    <row r="37275" spans="6:8" ht="13.5">
      <c r="F37275" s="156" t="s">
        <v>6265</v>
      </c>
      <c r="H37275">
        <v>101199</v>
      </c>
    </row>
    <row r="37276" spans="6:8" ht="13.5">
      <c r="F37276" s="156" t="s">
        <v>6265</v>
      </c>
      <c r="H37276">
        <v>101199</v>
      </c>
    </row>
    <row r="37277" spans="6:8" ht="13.5">
      <c r="F37277" s="156" t="s">
        <v>6265</v>
      </c>
      <c r="H37277">
        <v>101199</v>
      </c>
    </row>
    <row r="37278" spans="6:8" ht="13.5">
      <c r="F37278" s="156" t="s">
        <v>6265</v>
      </c>
      <c r="H37278">
        <v>101199</v>
      </c>
    </row>
    <row r="37279" spans="6:8" ht="13.5">
      <c r="F37279" s="156" t="s">
        <v>6266</v>
      </c>
      <c r="H37279">
        <v>101200</v>
      </c>
    </row>
    <row r="37280" spans="6:8" ht="13.5">
      <c r="F37280" s="156" t="s">
        <v>6266</v>
      </c>
      <c r="H37280">
        <v>101200</v>
      </c>
    </row>
    <row r="37281" spans="6:8" ht="13.5">
      <c r="F37281" s="156" t="s">
        <v>6266</v>
      </c>
      <c r="H37281">
        <v>101200</v>
      </c>
    </row>
    <row r="37282" spans="6:8" ht="13.5">
      <c r="F37282" s="156" t="s">
        <v>6266</v>
      </c>
      <c r="H37282">
        <v>101200</v>
      </c>
    </row>
    <row r="37283" spans="6:8" ht="13.5">
      <c r="F37283" s="156" t="s">
        <v>6266</v>
      </c>
      <c r="H37283">
        <v>101200</v>
      </c>
    </row>
    <row r="37284" spans="6:8" ht="13.5">
      <c r="F37284" s="156" t="s">
        <v>6266</v>
      </c>
      <c r="H37284">
        <v>101200</v>
      </c>
    </row>
    <row r="37285" spans="6:8" ht="13.5">
      <c r="F37285" s="156" t="s">
        <v>6267</v>
      </c>
      <c r="H37285">
        <v>101201</v>
      </c>
    </row>
    <row r="37286" spans="6:8" ht="13.5">
      <c r="F37286" s="156" t="s">
        <v>6267</v>
      </c>
      <c r="H37286">
        <v>101201</v>
      </c>
    </row>
    <row r="37287" spans="6:8" ht="13.5">
      <c r="F37287" s="156" t="s">
        <v>6267</v>
      </c>
      <c r="H37287">
        <v>101201</v>
      </c>
    </row>
    <row r="37288" spans="6:8" ht="13.5">
      <c r="F37288" s="156" t="s">
        <v>6267</v>
      </c>
      <c r="H37288">
        <v>101201</v>
      </c>
    </row>
    <row r="37289" spans="6:8" ht="13.5">
      <c r="F37289" s="156" t="s">
        <v>6267</v>
      </c>
      <c r="H37289">
        <v>101201</v>
      </c>
    </row>
    <row r="37290" spans="6:8" ht="13.5">
      <c r="F37290" s="156" t="s">
        <v>6267</v>
      </c>
      <c r="H37290">
        <v>101201</v>
      </c>
    </row>
    <row r="37291" spans="6:8" ht="13.5">
      <c r="F37291" s="156" t="s">
        <v>6268</v>
      </c>
      <c r="H37291">
        <v>101202</v>
      </c>
    </row>
    <row r="37292" spans="6:8" ht="13.5">
      <c r="F37292" s="156" t="s">
        <v>6268</v>
      </c>
      <c r="H37292">
        <v>101202</v>
      </c>
    </row>
    <row r="37293" spans="6:8" ht="13.5">
      <c r="F37293" s="156" t="s">
        <v>6268</v>
      </c>
      <c r="H37293">
        <v>101202</v>
      </c>
    </row>
    <row r="37294" spans="6:8" ht="13.5">
      <c r="F37294" s="156" t="s">
        <v>6268</v>
      </c>
      <c r="H37294">
        <v>101202</v>
      </c>
    </row>
    <row r="37295" spans="6:8" ht="13.5">
      <c r="F37295" s="156" t="s">
        <v>6268</v>
      </c>
      <c r="H37295">
        <v>101202</v>
      </c>
    </row>
    <row r="37296" spans="6:8" ht="13.5">
      <c r="F37296" s="156" t="s">
        <v>6268</v>
      </c>
      <c r="H37296">
        <v>101202</v>
      </c>
    </row>
    <row r="37297" spans="6:8" ht="13.5">
      <c r="F37297" s="156" t="s">
        <v>6269</v>
      </c>
      <c r="H37297">
        <v>101203</v>
      </c>
    </row>
    <row r="37298" spans="6:8" ht="13.5">
      <c r="F37298" s="156" t="s">
        <v>6269</v>
      </c>
      <c r="H37298">
        <v>101203</v>
      </c>
    </row>
    <row r="37299" spans="6:8" ht="13.5">
      <c r="F37299" s="156" t="s">
        <v>6269</v>
      </c>
      <c r="H37299">
        <v>101203</v>
      </c>
    </row>
    <row r="37300" spans="6:8" ht="13.5">
      <c r="F37300" s="156" t="s">
        <v>6269</v>
      </c>
      <c r="H37300">
        <v>101203</v>
      </c>
    </row>
    <row r="37301" spans="6:8" ht="13.5">
      <c r="F37301" s="156" t="s">
        <v>6269</v>
      </c>
      <c r="H37301">
        <v>101203</v>
      </c>
    </row>
    <row r="37302" spans="6:8" ht="13.5">
      <c r="F37302" s="156" t="s">
        <v>6269</v>
      </c>
      <c r="H37302">
        <v>101203</v>
      </c>
    </row>
    <row r="37303" spans="6:8" ht="13.5">
      <c r="F37303" s="156" t="s">
        <v>6270</v>
      </c>
      <c r="H37303">
        <v>101204</v>
      </c>
    </row>
    <row r="37304" spans="6:8" ht="13.5">
      <c r="F37304" s="156" t="s">
        <v>6270</v>
      </c>
      <c r="H37304">
        <v>101204</v>
      </c>
    </row>
    <row r="37305" spans="6:8" ht="13.5">
      <c r="F37305" s="156" t="s">
        <v>6270</v>
      </c>
      <c r="H37305">
        <v>101204</v>
      </c>
    </row>
    <row r="37306" spans="6:8" ht="13.5">
      <c r="F37306" s="156" t="s">
        <v>6270</v>
      </c>
      <c r="H37306">
        <v>101204</v>
      </c>
    </row>
    <row r="37307" spans="6:8" ht="13.5">
      <c r="F37307" s="156" t="s">
        <v>6270</v>
      </c>
      <c r="H37307">
        <v>101204</v>
      </c>
    </row>
    <row r="37308" spans="6:8" ht="13.5">
      <c r="F37308" s="156" t="s">
        <v>6270</v>
      </c>
      <c r="H37308">
        <v>101204</v>
      </c>
    </row>
    <row r="37309" spans="6:8" ht="13.5">
      <c r="F37309" s="156" t="s">
        <v>6270</v>
      </c>
      <c r="H37309">
        <v>101204</v>
      </c>
    </row>
    <row r="37310" spans="6:8" ht="13.5">
      <c r="F37310" s="156" t="s">
        <v>6271</v>
      </c>
      <c r="H37310">
        <v>101205</v>
      </c>
    </row>
    <row r="37311" spans="6:8" ht="13.5">
      <c r="F37311" s="156" t="s">
        <v>6271</v>
      </c>
      <c r="H37311">
        <v>101205</v>
      </c>
    </row>
    <row r="37312" spans="6:8" ht="13.5">
      <c r="F37312" s="156" t="s">
        <v>6272</v>
      </c>
      <c r="H37312" t="s">
        <v>6272</v>
      </c>
    </row>
    <row r="37313" spans="6:8" ht="13.5">
      <c r="F37313" s="156" t="s">
        <v>6272</v>
      </c>
      <c r="H37313" t="s">
        <v>6272</v>
      </c>
    </row>
    <row r="37314" spans="6:8" ht="13.5">
      <c r="F37314" s="156" t="s">
        <v>6272</v>
      </c>
      <c r="H37314" t="s">
        <v>6272</v>
      </c>
    </row>
    <row r="37315" spans="6:8" ht="13.5">
      <c r="F37315" s="156" t="s">
        <v>6272</v>
      </c>
      <c r="H37315" t="s">
        <v>6272</v>
      </c>
    </row>
    <row r="37316" spans="6:8" ht="13.5">
      <c r="F37316" s="156" t="s">
        <v>6272</v>
      </c>
      <c r="H37316" t="s">
        <v>6272</v>
      </c>
    </row>
    <row r="37317" spans="6:8" ht="13.5">
      <c r="F37317" s="156" t="s">
        <v>6272</v>
      </c>
      <c r="H37317" t="s">
        <v>6272</v>
      </c>
    </row>
    <row r="37318" spans="6:8" ht="13.5">
      <c r="F37318" s="156" t="s">
        <v>6272</v>
      </c>
      <c r="H37318" t="s">
        <v>6272</v>
      </c>
    </row>
    <row r="37319" spans="6:8" ht="13.5">
      <c r="F37319" s="156" t="s">
        <v>6273</v>
      </c>
      <c r="H37319">
        <v>98509</v>
      </c>
    </row>
    <row r="37320" spans="6:8" ht="13.5">
      <c r="F37320" s="156" t="s">
        <v>6273</v>
      </c>
      <c r="H37320">
        <v>98509</v>
      </c>
    </row>
    <row r="37321" spans="6:8" ht="13.5">
      <c r="F37321" s="156" t="s">
        <v>6273</v>
      </c>
      <c r="H37321">
        <v>98509</v>
      </c>
    </row>
    <row r="37322" spans="6:8" ht="13.5">
      <c r="F37322" s="156" t="s">
        <v>6273</v>
      </c>
      <c r="H37322">
        <v>98509</v>
      </c>
    </row>
    <row r="37323" spans="6:8" ht="13.5">
      <c r="F37323" s="156" t="s">
        <v>6274</v>
      </c>
      <c r="H37323">
        <v>98510</v>
      </c>
    </row>
    <row r="37324" spans="6:8" ht="13.5">
      <c r="F37324" s="156" t="s">
        <v>6274</v>
      </c>
      <c r="H37324">
        <v>98510</v>
      </c>
    </row>
    <row r="37325" spans="6:8" ht="13.5">
      <c r="F37325" s="156" t="s">
        <v>6274</v>
      </c>
      <c r="H37325">
        <v>98510</v>
      </c>
    </row>
    <row r="37326" spans="6:8" ht="13.5">
      <c r="F37326" s="156" t="s">
        <v>6274</v>
      </c>
      <c r="H37326">
        <v>98510</v>
      </c>
    </row>
    <row r="37327" spans="6:8" ht="13.5">
      <c r="F37327" s="156" t="s">
        <v>6275</v>
      </c>
      <c r="H37327">
        <v>98511</v>
      </c>
    </row>
    <row r="37328" spans="6:8" ht="13.5">
      <c r="F37328" s="156" t="s">
        <v>6275</v>
      </c>
      <c r="H37328">
        <v>98511</v>
      </c>
    </row>
    <row r="37329" spans="6:8" ht="13.5">
      <c r="F37329" s="156" t="s">
        <v>6275</v>
      </c>
      <c r="H37329">
        <v>98511</v>
      </c>
    </row>
    <row r="37330" spans="6:8" ht="13.5">
      <c r="F37330" s="156" t="s">
        <v>6275</v>
      </c>
      <c r="H37330">
        <v>98511</v>
      </c>
    </row>
    <row r="37331" spans="6:8" ht="13.5">
      <c r="F37331" s="156" t="s">
        <v>6276</v>
      </c>
      <c r="H37331">
        <v>98516</v>
      </c>
    </row>
    <row r="37332" spans="6:8" ht="13.5">
      <c r="F37332" s="156" t="s">
        <v>6276</v>
      </c>
      <c r="H37332">
        <v>98516</v>
      </c>
    </row>
    <row r="37333" spans="6:8" ht="13.5">
      <c r="F37333" s="156" t="s">
        <v>6276</v>
      </c>
      <c r="H37333">
        <v>98516</v>
      </c>
    </row>
    <row r="37334" spans="6:8" ht="13.5">
      <c r="F37334" s="156" t="s">
        <v>6276</v>
      </c>
      <c r="H37334">
        <v>98516</v>
      </c>
    </row>
    <row r="37335" spans="6:8" ht="13.5">
      <c r="F37335" s="156" t="s">
        <v>6276</v>
      </c>
      <c r="H37335">
        <v>98516</v>
      </c>
    </row>
    <row r="37336" spans="6:8" ht="13.5">
      <c r="F37336" s="156" t="s">
        <v>6276</v>
      </c>
      <c r="H37336">
        <v>98516</v>
      </c>
    </row>
    <row r="37337" spans="6:8" ht="13.5">
      <c r="F37337" s="156" t="s">
        <v>6277</v>
      </c>
      <c r="H37337">
        <v>98519</v>
      </c>
    </row>
    <row r="37338" spans="6:8" ht="13.5">
      <c r="F37338" s="156" t="s">
        <v>6277</v>
      </c>
      <c r="H37338">
        <v>98519</v>
      </c>
    </row>
    <row r="37339" spans="6:8" ht="13.5">
      <c r="F37339" s="156" t="s">
        <v>6277</v>
      </c>
      <c r="H37339">
        <v>98519</v>
      </c>
    </row>
    <row r="37340" spans="6:8" ht="13.5">
      <c r="F37340" s="156" t="s">
        <v>6278</v>
      </c>
      <c r="H37340">
        <v>98520</v>
      </c>
    </row>
    <row r="37341" spans="6:8" ht="13.5">
      <c r="F37341" s="156" t="s">
        <v>6278</v>
      </c>
      <c r="H37341">
        <v>98520</v>
      </c>
    </row>
    <row r="37342" spans="6:8" ht="13.5">
      <c r="F37342" s="156" t="s">
        <v>6278</v>
      </c>
      <c r="H37342">
        <v>98520</v>
      </c>
    </row>
    <row r="37343" spans="6:8" ht="13.5">
      <c r="F37343" s="156" t="s">
        <v>6278</v>
      </c>
      <c r="H37343">
        <v>98520</v>
      </c>
    </row>
    <row r="37344" spans="6:8" ht="13.5">
      <c r="F37344" s="156" t="s">
        <v>6278</v>
      </c>
      <c r="H37344">
        <v>98520</v>
      </c>
    </row>
    <row r="37345" spans="6:8" ht="13.5">
      <c r="F37345" s="156" t="s">
        <v>6279</v>
      </c>
      <c r="H37345">
        <v>98521</v>
      </c>
    </row>
    <row r="37346" spans="6:8" ht="13.5">
      <c r="F37346" s="156" t="s">
        <v>6279</v>
      </c>
      <c r="H37346">
        <v>98521</v>
      </c>
    </row>
    <row r="37347" spans="6:8" ht="13.5">
      <c r="F37347" s="156" t="s">
        <v>6279</v>
      </c>
      <c r="H37347">
        <v>98521</v>
      </c>
    </row>
    <row r="37348" spans="6:8" ht="13.5">
      <c r="F37348" s="156" t="s">
        <v>6279</v>
      </c>
      <c r="H37348">
        <v>98521</v>
      </c>
    </row>
    <row r="37349" spans="6:8" ht="13.5">
      <c r="F37349" s="156" t="s">
        <v>6280</v>
      </c>
      <c r="H37349">
        <v>98522</v>
      </c>
    </row>
    <row r="37350" spans="6:8" ht="13.5">
      <c r="F37350" s="156" t="s">
        <v>6280</v>
      </c>
      <c r="H37350">
        <v>98522</v>
      </c>
    </row>
    <row r="37351" spans="6:8" ht="13.5">
      <c r="F37351" s="156" t="s">
        <v>6280</v>
      </c>
      <c r="H37351">
        <v>98522</v>
      </c>
    </row>
    <row r="37352" spans="6:8" ht="13.5">
      <c r="F37352" s="156" t="s">
        <v>6280</v>
      </c>
      <c r="H37352">
        <v>98522</v>
      </c>
    </row>
    <row r="37353" spans="6:8" ht="13.5">
      <c r="F37353" s="156" t="s">
        <v>6280</v>
      </c>
      <c r="H37353">
        <v>98522</v>
      </c>
    </row>
    <row r="37354" spans="6:8" ht="13.5">
      <c r="F37354" s="156" t="s">
        <v>6280</v>
      </c>
      <c r="H37354">
        <v>98522</v>
      </c>
    </row>
    <row r="37355" spans="6:8" ht="13.5">
      <c r="F37355" s="156" t="s">
        <v>6280</v>
      </c>
      <c r="H37355">
        <v>98522</v>
      </c>
    </row>
    <row r="37356" spans="6:8" ht="13.5">
      <c r="F37356" s="156" t="s">
        <v>6280</v>
      </c>
      <c r="H37356">
        <v>98522</v>
      </c>
    </row>
    <row r="37357" spans="6:8" ht="13.5">
      <c r="F37357" s="156" t="s">
        <v>6280</v>
      </c>
      <c r="H37357">
        <v>98522</v>
      </c>
    </row>
    <row r="37358" spans="6:8" ht="13.5">
      <c r="F37358" s="156" t="s">
        <v>6281</v>
      </c>
      <c r="H37358">
        <v>98524</v>
      </c>
    </row>
    <row r="37359" spans="6:8" ht="13.5">
      <c r="F37359" s="156" t="s">
        <v>6281</v>
      </c>
      <c r="H37359">
        <v>98524</v>
      </c>
    </row>
    <row r="37360" spans="6:8" ht="13.5">
      <c r="F37360" s="156" t="s">
        <v>6281</v>
      </c>
      <c r="H37360">
        <v>98524</v>
      </c>
    </row>
    <row r="37361" spans="6:8" ht="13.5">
      <c r="F37361" s="156" t="s">
        <v>6282</v>
      </c>
      <c r="H37361">
        <v>98503</v>
      </c>
    </row>
    <row r="37362" spans="6:8" ht="13.5">
      <c r="F37362" s="156" t="s">
        <v>6282</v>
      </c>
      <c r="H37362">
        <v>98503</v>
      </c>
    </row>
    <row r="37363" spans="6:8" ht="13.5">
      <c r="F37363" s="156" t="s">
        <v>6282</v>
      </c>
      <c r="H37363">
        <v>98503</v>
      </c>
    </row>
    <row r="37364" spans="6:8" ht="13.5">
      <c r="F37364" s="156" t="s">
        <v>6282</v>
      </c>
      <c r="H37364">
        <v>98503</v>
      </c>
    </row>
    <row r="37365" spans="6:8" ht="13.5">
      <c r="F37365" s="156" t="s">
        <v>6282</v>
      </c>
      <c r="H37365">
        <v>98503</v>
      </c>
    </row>
    <row r="37366" spans="6:8" ht="13.5">
      <c r="F37366" s="156" t="s">
        <v>6283</v>
      </c>
      <c r="H37366">
        <v>98504</v>
      </c>
    </row>
    <row r="37367" spans="6:8" ht="13.5">
      <c r="F37367" s="156" t="s">
        <v>6283</v>
      </c>
      <c r="H37367">
        <v>98504</v>
      </c>
    </row>
    <row r="37368" spans="6:8" ht="13.5">
      <c r="F37368" s="156" t="s">
        <v>6283</v>
      </c>
      <c r="H37368">
        <v>98504</v>
      </c>
    </row>
    <row r="37369" spans="6:8" ht="13.5">
      <c r="F37369" s="156" t="s">
        <v>6283</v>
      </c>
      <c r="H37369">
        <v>98504</v>
      </c>
    </row>
    <row r="37370" spans="6:8" ht="13.5">
      <c r="F37370" s="156" t="s">
        <v>6284</v>
      </c>
      <c r="H37370">
        <v>98505</v>
      </c>
    </row>
    <row r="37371" spans="6:8" ht="13.5">
      <c r="F37371" s="156" t="s">
        <v>6284</v>
      </c>
      <c r="H37371">
        <v>98505</v>
      </c>
    </row>
    <row r="37372" spans="6:8" ht="13.5">
      <c r="F37372" s="156" t="s">
        <v>6284</v>
      </c>
      <c r="H37372">
        <v>98505</v>
      </c>
    </row>
    <row r="37373" spans="6:8" ht="13.5">
      <c r="F37373" s="156" t="s">
        <v>6284</v>
      </c>
      <c r="H37373">
        <v>98505</v>
      </c>
    </row>
    <row r="37374" spans="6:8" ht="13.5">
      <c r="F37374" s="156" t="s">
        <v>6285</v>
      </c>
      <c r="H37374">
        <v>98525</v>
      </c>
    </row>
    <row r="37375" spans="6:8" ht="13.5">
      <c r="F37375" s="156" t="s">
        <v>6285</v>
      </c>
      <c r="H37375">
        <v>98525</v>
      </c>
    </row>
    <row r="37376" spans="6:8" ht="13.5">
      <c r="F37376" s="156" t="s">
        <v>6285</v>
      </c>
      <c r="H37376">
        <v>98525</v>
      </c>
    </row>
    <row r="37377" spans="6:8" ht="13.5">
      <c r="F37377" s="156" t="s">
        <v>6285</v>
      </c>
      <c r="H37377">
        <v>98525</v>
      </c>
    </row>
    <row r="37378" spans="6:8" ht="13.5">
      <c r="F37378" s="156" t="s">
        <v>6285</v>
      </c>
      <c r="H37378">
        <v>98525</v>
      </c>
    </row>
    <row r="37379" spans="6:8" ht="13.5">
      <c r="F37379" s="156" t="s">
        <v>6286</v>
      </c>
      <c r="H37379">
        <v>98526</v>
      </c>
    </row>
    <row r="37380" spans="6:8" ht="13.5">
      <c r="F37380" s="156" t="s">
        <v>6286</v>
      </c>
      <c r="H37380">
        <v>98526</v>
      </c>
    </row>
    <row r="37381" spans="6:8" ht="13.5">
      <c r="F37381" s="156" t="s">
        <v>6286</v>
      </c>
      <c r="H37381">
        <v>98526</v>
      </c>
    </row>
    <row r="37382" spans="6:8" ht="13.5">
      <c r="F37382" s="156" t="s">
        <v>6286</v>
      </c>
      <c r="H37382">
        <v>98526</v>
      </c>
    </row>
    <row r="37383" spans="6:8" ht="13.5">
      <c r="F37383" s="156" t="s">
        <v>6286</v>
      </c>
      <c r="H37383">
        <v>98526</v>
      </c>
    </row>
    <row r="37384" spans="6:8" ht="13.5">
      <c r="F37384" s="156" t="s">
        <v>6287</v>
      </c>
      <c r="H37384">
        <v>98527</v>
      </c>
    </row>
    <row r="37385" spans="6:8" ht="13.5">
      <c r="F37385" s="156" t="s">
        <v>6287</v>
      </c>
      <c r="H37385">
        <v>98527</v>
      </c>
    </row>
    <row r="37386" spans="6:8" ht="13.5">
      <c r="F37386" s="156" t="s">
        <v>6287</v>
      </c>
      <c r="H37386">
        <v>98527</v>
      </c>
    </row>
    <row r="37387" spans="6:8" ht="13.5">
      <c r="F37387" s="156" t="s">
        <v>6287</v>
      </c>
      <c r="H37387">
        <v>98527</v>
      </c>
    </row>
    <row r="37388" spans="6:8" ht="13.5">
      <c r="F37388" s="156" t="s">
        <v>6287</v>
      </c>
      <c r="H37388">
        <v>98527</v>
      </c>
    </row>
    <row r="37389" spans="6:8" ht="13.5">
      <c r="F37389" s="156" t="s">
        <v>6288</v>
      </c>
      <c r="H37389">
        <v>98528</v>
      </c>
    </row>
    <row r="37390" spans="6:8" ht="13.5">
      <c r="F37390" s="156" t="s">
        <v>6288</v>
      </c>
      <c r="H37390">
        <v>98528</v>
      </c>
    </row>
    <row r="37391" spans="6:8" ht="13.5">
      <c r="F37391" s="156" t="s">
        <v>6288</v>
      </c>
      <c r="H37391">
        <v>98528</v>
      </c>
    </row>
    <row r="37392" spans="6:8" ht="13.5">
      <c r="F37392" s="156" t="s">
        <v>6288</v>
      </c>
      <c r="H37392">
        <v>98528</v>
      </c>
    </row>
    <row r="37393" spans="6:8" ht="13.5">
      <c r="F37393" s="156" t="s">
        <v>6288</v>
      </c>
      <c r="H37393">
        <v>98528</v>
      </c>
    </row>
    <row r="37394" spans="6:8" ht="13.5">
      <c r="F37394" s="156" t="s">
        <v>6289</v>
      </c>
      <c r="H37394">
        <v>98529</v>
      </c>
    </row>
    <row r="37395" spans="6:8" ht="13.5">
      <c r="F37395" s="156" t="s">
        <v>6289</v>
      </c>
      <c r="H37395">
        <v>98529</v>
      </c>
    </row>
    <row r="37396" spans="6:8" ht="13.5">
      <c r="F37396" s="156" t="s">
        <v>6289</v>
      </c>
      <c r="H37396">
        <v>98529</v>
      </c>
    </row>
    <row r="37397" spans="6:8" ht="13.5">
      <c r="F37397" s="156" t="s">
        <v>6290</v>
      </c>
      <c r="H37397">
        <v>98530</v>
      </c>
    </row>
    <row r="37398" spans="6:8" ht="13.5">
      <c r="F37398" s="156" t="s">
        <v>6290</v>
      </c>
      <c r="H37398">
        <v>98530</v>
      </c>
    </row>
    <row r="37399" spans="6:8" ht="13.5">
      <c r="F37399" s="156" t="s">
        <v>6290</v>
      </c>
      <c r="H37399">
        <v>98530</v>
      </c>
    </row>
    <row r="37400" spans="6:8" ht="13.5">
      <c r="F37400" s="156" t="s">
        <v>6291</v>
      </c>
      <c r="H37400">
        <v>98531</v>
      </c>
    </row>
    <row r="37401" spans="6:8" ht="13.5">
      <c r="F37401" s="156" t="s">
        <v>6291</v>
      </c>
      <c r="H37401">
        <v>98531</v>
      </c>
    </row>
    <row r="37402" spans="6:8" ht="13.5">
      <c r="F37402" s="156" t="s">
        <v>6291</v>
      </c>
      <c r="H37402">
        <v>98531</v>
      </c>
    </row>
    <row r="37403" spans="6:8" ht="13.5">
      <c r="F37403" s="156" t="s">
        <v>6291</v>
      </c>
      <c r="H37403">
        <v>98531</v>
      </c>
    </row>
    <row r="37404" spans="6:8" ht="13.5">
      <c r="F37404" s="156" t="s">
        <v>6291</v>
      </c>
      <c r="H37404">
        <v>98531</v>
      </c>
    </row>
    <row r="37405" spans="6:8" ht="13.5">
      <c r="F37405" s="156" t="s">
        <v>6292</v>
      </c>
      <c r="H37405">
        <v>98532</v>
      </c>
    </row>
    <row r="37406" spans="6:8" ht="13.5">
      <c r="F37406" s="156" t="s">
        <v>6292</v>
      </c>
      <c r="H37406">
        <v>98532</v>
      </c>
    </row>
    <row r="37407" spans="6:8" ht="13.5">
      <c r="F37407" s="156" t="s">
        <v>6292</v>
      </c>
      <c r="H37407">
        <v>98532</v>
      </c>
    </row>
    <row r="37408" spans="6:8" ht="13.5">
      <c r="F37408" s="156" t="s">
        <v>6292</v>
      </c>
      <c r="H37408">
        <v>98532</v>
      </c>
    </row>
    <row r="37409" spans="6:8" ht="13.5">
      <c r="F37409" s="156" t="s">
        <v>6292</v>
      </c>
      <c r="H37409">
        <v>98532</v>
      </c>
    </row>
    <row r="37410" spans="6:8" ht="13.5">
      <c r="F37410" s="156" t="s">
        <v>6293</v>
      </c>
      <c r="H37410">
        <v>98533</v>
      </c>
    </row>
    <row r="37411" spans="6:8" ht="13.5">
      <c r="F37411" s="156" t="s">
        <v>6293</v>
      </c>
      <c r="H37411">
        <v>98533</v>
      </c>
    </row>
    <row r="37412" spans="6:8" ht="13.5">
      <c r="F37412" s="156" t="s">
        <v>6293</v>
      </c>
      <c r="H37412">
        <v>98533</v>
      </c>
    </row>
    <row r="37413" spans="6:8" ht="13.5">
      <c r="F37413" s="156" t="s">
        <v>6293</v>
      </c>
      <c r="H37413">
        <v>98533</v>
      </c>
    </row>
    <row r="37414" spans="6:8" ht="13.5">
      <c r="F37414" s="156" t="s">
        <v>6293</v>
      </c>
      <c r="H37414">
        <v>98533</v>
      </c>
    </row>
    <row r="37415" spans="6:8" ht="13.5">
      <c r="F37415" s="156" t="s">
        <v>6294</v>
      </c>
      <c r="H37415">
        <v>98534</v>
      </c>
    </row>
    <row r="37416" spans="6:8" ht="13.5">
      <c r="F37416" s="156" t="s">
        <v>6294</v>
      </c>
      <c r="H37416">
        <v>98534</v>
      </c>
    </row>
    <row r="37417" spans="6:8" ht="13.5">
      <c r="F37417" s="156" t="s">
        <v>6294</v>
      </c>
      <c r="H37417">
        <v>98534</v>
      </c>
    </row>
    <row r="37418" spans="6:8" ht="13.5">
      <c r="F37418" s="156" t="s">
        <v>6294</v>
      </c>
      <c r="H37418">
        <v>98534</v>
      </c>
    </row>
    <row r="37419" spans="6:8" ht="13.5">
      <c r="F37419" s="156" t="s">
        <v>6294</v>
      </c>
      <c r="H37419">
        <v>98534</v>
      </c>
    </row>
    <row r="37420" spans="6:8" ht="13.5">
      <c r="F37420" s="156" t="s">
        <v>6295</v>
      </c>
      <c r="H37420">
        <v>98535</v>
      </c>
    </row>
    <row r="37421" spans="6:8" ht="13.5">
      <c r="F37421" s="156" t="s">
        <v>6295</v>
      </c>
      <c r="H37421">
        <v>98535</v>
      </c>
    </row>
    <row r="37422" spans="6:8" ht="13.5">
      <c r="F37422" s="156" t="s">
        <v>6295</v>
      </c>
      <c r="H37422">
        <v>98535</v>
      </c>
    </row>
    <row r="37423" spans="6:8" ht="13.5">
      <c r="F37423" s="156" t="s">
        <v>6295</v>
      </c>
      <c r="H37423">
        <v>98535</v>
      </c>
    </row>
    <row r="37424" spans="6:8" ht="13.5">
      <c r="F37424" s="156" t="s">
        <v>6295</v>
      </c>
      <c r="H37424">
        <v>98535</v>
      </c>
    </row>
    <row r="37425" spans="6:8" ht="13.5">
      <c r="F37425" s="156" t="s">
        <v>6296</v>
      </c>
      <c r="H37425">
        <v>88238</v>
      </c>
    </row>
    <row r="37426" spans="6:8" ht="13.5">
      <c r="F37426" s="156" t="s">
        <v>6296</v>
      </c>
      <c r="H37426">
        <v>88238</v>
      </c>
    </row>
    <row r="37427" spans="6:8" ht="13.5">
      <c r="F37427" s="156" t="s">
        <v>6296</v>
      </c>
      <c r="H37427">
        <v>88238</v>
      </c>
    </row>
    <row r="37428" spans="6:8" ht="13.5">
      <c r="F37428" s="156" t="s">
        <v>6296</v>
      </c>
      <c r="H37428">
        <v>88238</v>
      </c>
    </row>
    <row r="37429" spans="6:8" ht="13.5">
      <c r="F37429" s="156" t="s">
        <v>6296</v>
      </c>
      <c r="H37429">
        <v>88238</v>
      </c>
    </row>
    <row r="37430" spans="6:8" ht="13.5">
      <c r="F37430" s="156" t="s">
        <v>6296</v>
      </c>
      <c r="H37430">
        <v>88238</v>
      </c>
    </row>
    <row r="37431" spans="6:8" ht="13.5">
      <c r="F37431" s="156" t="s">
        <v>6296</v>
      </c>
      <c r="H37431">
        <v>88238</v>
      </c>
    </row>
    <row r="37432" spans="6:8" ht="13.5">
      <c r="F37432" s="156" t="s">
        <v>6296</v>
      </c>
      <c r="H37432">
        <v>88238</v>
      </c>
    </row>
    <row r="37433" spans="6:8" ht="13.5">
      <c r="F37433" s="156" t="s">
        <v>6296</v>
      </c>
      <c r="H37433">
        <v>88238</v>
      </c>
    </row>
    <row r="37434" spans="6:8" ht="13.5">
      <c r="F37434" s="156" t="s">
        <v>6297</v>
      </c>
      <c r="H37434">
        <v>88239</v>
      </c>
    </row>
    <row r="37435" spans="6:8" ht="13.5">
      <c r="F37435" s="156" t="s">
        <v>6297</v>
      </c>
      <c r="H37435">
        <v>88239</v>
      </c>
    </row>
    <row r="37436" spans="6:8" ht="13.5">
      <c r="F37436" s="156" t="s">
        <v>6297</v>
      </c>
      <c r="H37436">
        <v>88239</v>
      </c>
    </row>
    <row r="37437" spans="6:8" ht="13.5">
      <c r="F37437" s="156" t="s">
        <v>6297</v>
      </c>
      <c r="H37437">
        <v>88239</v>
      </c>
    </row>
    <row r="37438" spans="6:8" ht="13.5">
      <c r="F37438" s="156" t="s">
        <v>6297</v>
      </c>
      <c r="H37438">
        <v>88239</v>
      </c>
    </row>
    <row r="37439" spans="6:8" ht="13.5">
      <c r="F37439" s="156" t="s">
        <v>6297</v>
      </c>
      <c r="H37439">
        <v>88239</v>
      </c>
    </row>
    <row r="37440" spans="6:8" ht="13.5">
      <c r="F37440" s="156" t="s">
        <v>6297</v>
      </c>
      <c r="H37440">
        <v>88239</v>
      </c>
    </row>
    <row r="37441" spans="6:8" ht="13.5">
      <c r="F37441" s="156" t="s">
        <v>6297</v>
      </c>
      <c r="H37441">
        <v>88239</v>
      </c>
    </row>
    <row r="37442" spans="6:8" ht="13.5">
      <c r="F37442" s="156" t="s">
        <v>6297</v>
      </c>
      <c r="H37442">
        <v>88239</v>
      </c>
    </row>
    <row r="37443" spans="6:8" ht="13.5">
      <c r="F37443" s="156" t="s">
        <v>6298</v>
      </c>
      <c r="H37443">
        <v>88240</v>
      </c>
    </row>
    <row r="37444" spans="6:8" ht="13.5">
      <c r="F37444" s="156" t="s">
        <v>6298</v>
      </c>
      <c r="H37444">
        <v>88240</v>
      </c>
    </row>
    <row r="37445" spans="6:8" ht="13.5">
      <c r="F37445" s="156" t="s">
        <v>6298</v>
      </c>
      <c r="H37445">
        <v>88240</v>
      </c>
    </row>
    <row r="37446" spans="6:8" ht="13.5">
      <c r="F37446" s="156" t="s">
        <v>6298</v>
      </c>
      <c r="H37446">
        <v>88240</v>
      </c>
    </row>
    <row r="37447" spans="6:8" ht="13.5">
      <c r="F37447" s="156" t="s">
        <v>6298</v>
      </c>
      <c r="H37447">
        <v>88240</v>
      </c>
    </row>
    <row r="37448" spans="6:8" ht="13.5">
      <c r="F37448" s="156" t="s">
        <v>6298</v>
      </c>
      <c r="H37448">
        <v>88240</v>
      </c>
    </row>
    <row r="37449" spans="6:8" ht="13.5">
      <c r="F37449" s="156" t="s">
        <v>6298</v>
      </c>
      <c r="H37449">
        <v>88240</v>
      </c>
    </row>
    <row r="37450" spans="6:8" ht="13.5">
      <c r="F37450" s="156" t="s">
        <v>6298</v>
      </c>
      <c r="H37450">
        <v>88240</v>
      </c>
    </row>
    <row r="37451" spans="6:8" ht="13.5">
      <c r="F37451" s="156" t="s">
        <v>6298</v>
      </c>
      <c r="H37451">
        <v>88240</v>
      </c>
    </row>
    <row r="37452" spans="6:8" ht="13.5">
      <c r="F37452" s="156" t="s">
        <v>6299</v>
      </c>
      <c r="H37452">
        <v>88241</v>
      </c>
    </row>
    <row r="37453" spans="6:8" ht="13.5">
      <c r="F37453" s="156" t="s">
        <v>6299</v>
      </c>
      <c r="H37453">
        <v>88241</v>
      </c>
    </row>
    <row r="37454" spans="6:8" ht="13.5">
      <c r="F37454" s="156" t="s">
        <v>6299</v>
      </c>
      <c r="H37454">
        <v>88241</v>
      </c>
    </row>
    <row r="37455" spans="6:8" ht="13.5">
      <c r="F37455" s="156" t="s">
        <v>6299</v>
      </c>
      <c r="H37455">
        <v>88241</v>
      </c>
    </row>
    <row r="37456" spans="6:8" ht="13.5">
      <c r="F37456" s="156" t="s">
        <v>6299</v>
      </c>
      <c r="H37456">
        <v>88241</v>
      </c>
    </row>
    <row r="37457" spans="6:8" ht="13.5">
      <c r="F37457" s="156" t="s">
        <v>6299</v>
      </c>
      <c r="H37457">
        <v>88241</v>
      </c>
    </row>
    <row r="37458" spans="6:8" ht="13.5">
      <c r="F37458" s="156" t="s">
        <v>6299</v>
      </c>
      <c r="H37458">
        <v>88241</v>
      </c>
    </row>
    <row r="37459" spans="6:8" ht="13.5">
      <c r="F37459" s="156" t="s">
        <v>6299</v>
      </c>
      <c r="H37459">
        <v>88241</v>
      </c>
    </row>
    <row r="37460" spans="6:8" ht="13.5">
      <c r="F37460" s="156" t="s">
        <v>6299</v>
      </c>
      <c r="H37460">
        <v>88241</v>
      </c>
    </row>
    <row r="37461" spans="6:8" ht="13.5">
      <c r="F37461" s="156" t="s">
        <v>6300</v>
      </c>
      <c r="H37461">
        <v>88242</v>
      </c>
    </row>
    <row r="37462" spans="6:8" ht="13.5">
      <c r="F37462" s="156" t="s">
        <v>6300</v>
      </c>
      <c r="H37462">
        <v>88242</v>
      </c>
    </row>
    <row r="37463" spans="6:8" ht="13.5">
      <c r="F37463" s="156" t="s">
        <v>6300</v>
      </c>
      <c r="H37463">
        <v>88242</v>
      </c>
    </row>
    <row r="37464" spans="6:8" ht="13.5">
      <c r="F37464" s="156" t="s">
        <v>6300</v>
      </c>
      <c r="H37464">
        <v>88242</v>
      </c>
    </row>
    <row r="37465" spans="6:8" ht="13.5">
      <c r="F37465" s="156" t="s">
        <v>6300</v>
      </c>
      <c r="H37465">
        <v>88242</v>
      </c>
    </row>
    <row r="37466" spans="6:8" ht="13.5">
      <c r="F37466" s="156" t="s">
        <v>6300</v>
      </c>
      <c r="H37466">
        <v>88242</v>
      </c>
    </row>
    <row r="37467" spans="6:8" ht="13.5">
      <c r="F37467" s="156" t="s">
        <v>6300</v>
      </c>
      <c r="H37467">
        <v>88242</v>
      </c>
    </row>
    <row r="37468" spans="6:8" ht="13.5">
      <c r="F37468" s="156" t="s">
        <v>6300</v>
      </c>
      <c r="H37468">
        <v>88242</v>
      </c>
    </row>
    <row r="37469" spans="6:8" ht="13.5">
      <c r="F37469" s="156" t="s">
        <v>6300</v>
      </c>
      <c r="H37469">
        <v>88242</v>
      </c>
    </row>
    <row r="37470" spans="6:8" ht="13.5">
      <c r="F37470" s="156" t="s">
        <v>6301</v>
      </c>
      <c r="H37470">
        <v>88243</v>
      </c>
    </row>
    <row r="37471" spans="6:8" ht="13.5">
      <c r="F37471" s="156" t="s">
        <v>6301</v>
      </c>
      <c r="H37471">
        <v>88243</v>
      </c>
    </row>
    <row r="37472" spans="6:8" ht="13.5">
      <c r="F37472" s="156" t="s">
        <v>6301</v>
      </c>
      <c r="H37472">
        <v>88243</v>
      </c>
    </row>
    <row r="37473" spans="6:8" ht="13.5">
      <c r="F37473" s="156" t="s">
        <v>6301</v>
      </c>
      <c r="H37473">
        <v>88243</v>
      </c>
    </row>
    <row r="37474" spans="6:8" ht="13.5">
      <c r="F37474" s="156" t="s">
        <v>6301</v>
      </c>
      <c r="H37474">
        <v>88243</v>
      </c>
    </row>
    <row r="37475" spans="6:8" ht="13.5">
      <c r="F37475" s="156" t="s">
        <v>6301</v>
      </c>
      <c r="H37475">
        <v>88243</v>
      </c>
    </row>
    <row r="37476" spans="6:8" ht="13.5">
      <c r="F37476" s="156" t="s">
        <v>6301</v>
      </c>
      <c r="H37476">
        <v>88243</v>
      </c>
    </row>
    <row r="37477" spans="6:8" ht="13.5">
      <c r="F37477" s="156" t="s">
        <v>6301</v>
      </c>
      <c r="H37477">
        <v>88243</v>
      </c>
    </row>
    <row r="37478" spans="6:8" ht="13.5">
      <c r="F37478" s="156" t="s">
        <v>6301</v>
      </c>
      <c r="H37478">
        <v>88243</v>
      </c>
    </row>
    <row r="37479" spans="6:8" ht="13.5">
      <c r="F37479" s="156" t="s">
        <v>6302</v>
      </c>
      <c r="H37479">
        <v>88245</v>
      </c>
    </row>
    <row r="37480" spans="6:8" ht="13.5">
      <c r="F37480" s="156" t="s">
        <v>6302</v>
      </c>
      <c r="H37480">
        <v>88245</v>
      </c>
    </row>
    <row r="37481" spans="6:8" ht="13.5">
      <c r="F37481" s="156" t="s">
        <v>6302</v>
      </c>
      <c r="H37481">
        <v>88245</v>
      </c>
    </row>
    <row r="37482" spans="6:8" ht="13.5">
      <c r="F37482" s="156" t="s">
        <v>6302</v>
      </c>
      <c r="H37482">
        <v>88245</v>
      </c>
    </row>
    <row r="37483" spans="6:8" ht="13.5">
      <c r="F37483" s="156" t="s">
        <v>6302</v>
      </c>
      <c r="H37483">
        <v>88245</v>
      </c>
    </row>
    <row r="37484" spans="6:8" ht="13.5">
      <c r="F37484" s="156" t="s">
        <v>6302</v>
      </c>
      <c r="H37484">
        <v>88245</v>
      </c>
    </row>
    <row r="37485" spans="6:8" ht="13.5">
      <c r="F37485" s="156" t="s">
        <v>6302</v>
      </c>
      <c r="H37485">
        <v>88245</v>
      </c>
    </row>
    <row r="37486" spans="6:8" ht="13.5">
      <c r="F37486" s="156" t="s">
        <v>6302</v>
      </c>
      <c r="H37486">
        <v>88245</v>
      </c>
    </row>
    <row r="37487" spans="6:8" ht="13.5">
      <c r="F37487" s="156" t="s">
        <v>6302</v>
      </c>
      <c r="H37487">
        <v>88245</v>
      </c>
    </row>
    <row r="37488" spans="6:8" ht="13.5">
      <c r="F37488" s="156" t="s">
        <v>6303</v>
      </c>
      <c r="H37488">
        <v>88246</v>
      </c>
    </row>
    <row r="37489" spans="6:8" ht="13.5">
      <c r="F37489" s="156" t="s">
        <v>6303</v>
      </c>
      <c r="H37489">
        <v>88246</v>
      </c>
    </row>
    <row r="37490" spans="6:8" ht="13.5">
      <c r="F37490" s="156" t="s">
        <v>6303</v>
      </c>
      <c r="H37490">
        <v>88246</v>
      </c>
    </row>
    <row r="37491" spans="6:8" ht="13.5">
      <c r="F37491" s="156" t="s">
        <v>6303</v>
      </c>
      <c r="H37491">
        <v>88246</v>
      </c>
    </row>
    <row r="37492" spans="6:8" ht="13.5">
      <c r="F37492" s="156" t="s">
        <v>6303</v>
      </c>
      <c r="H37492">
        <v>88246</v>
      </c>
    </row>
    <row r="37493" spans="6:8" ht="13.5">
      <c r="F37493" s="156" t="s">
        <v>6303</v>
      </c>
      <c r="H37493">
        <v>88246</v>
      </c>
    </row>
    <row r="37494" spans="6:8" ht="13.5">
      <c r="F37494" s="156" t="s">
        <v>6303</v>
      </c>
      <c r="H37494">
        <v>88246</v>
      </c>
    </row>
    <row r="37495" spans="6:8" ht="13.5">
      <c r="F37495" s="156" t="s">
        <v>6303</v>
      </c>
      <c r="H37495">
        <v>88246</v>
      </c>
    </row>
    <row r="37496" spans="6:8" ht="13.5">
      <c r="F37496" s="156" t="s">
        <v>6303</v>
      </c>
      <c r="H37496">
        <v>88246</v>
      </c>
    </row>
    <row r="37497" spans="6:8" ht="13.5">
      <c r="F37497" s="156" t="s">
        <v>6304</v>
      </c>
      <c r="H37497">
        <v>88247</v>
      </c>
    </row>
    <row r="37498" spans="6:8" ht="13.5">
      <c r="F37498" s="156" t="s">
        <v>6304</v>
      </c>
      <c r="H37498">
        <v>88247</v>
      </c>
    </row>
    <row r="37499" spans="6:8" ht="13.5">
      <c r="F37499" s="156" t="s">
        <v>6304</v>
      </c>
      <c r="H37499">
        <v>88247</v>
      </c>
    </row>
    <row r="37500" spans="6:8" ht="13.5">
      <c r="F37500" s="156" t="s">
        <v>6304</v>
      </c>
      <c r="H37500">
        <v>88247</v>
      </c>
    </row>
    <row r="37501" spans="6:8" ht="13.5">
      <c r="F37501" s="156" t="s">
        <v>6304</v>
      </c>
      <c r="H37501">
        <v>88247</v>
      </c>
    </row>
    <row r="37502" spans="6:8" ht="13.5">
      <c r="F37502" s="156" t="s">
        <v>6304</v>
      </c>
      <c r="H37502">
        <v>88247</v>
      </c>
    </row>
    <row r="37503" spans="6:8" ht="13.5">
      <c r="F37503" s="156" t="s">
        <v>6304</v>
      </c>
      <c r="H37503">
        <v>88247</v>
      </c>
    </row>
    <row r="37504" spans="6:8" ht="13.5">
      <c r="F37504" s="156" t="s">
        <v>6304</v>
      </c>
      <c r="H37504">
        <v>88247</v>
      </c>
    </row>
    <row r="37505" spans="6:8" ht="13.5">
      <c r="F37505" s="156" t="s">
        <v>6304</v>
      </c>
      <c r="H37505">
        <v>88247</v>
      </c>
    </row>
    <row r="37506" spans="6:8" ht="13.5">
      <c r="F37506" s="156" t="s">
        <v>6305</v>
      </c>
      <c r="H37506">
        <v>88248</v>
      </c>
    </row>
    <row r="37507" spans="6:8" ht="13.5">
      <c r="F37507" s="156" t="s">
        <v>6305</v>
      </c>
      <c r="H37507">
        <v>88248</v>
      </c>
    </row>
    <row r="37508" spans="6:8" ht="13.5">
      <c r="F37508" s="156" t="s">
        <v>6305</v>
      </c>
      <c r="H37508">
        <v>88248</v>
      </c>
    </row>
    <row r="37509" spans="6:8" ht="13.5">
      <c r="F37509" s="156" t="s">
        <v>6305</v>
      </c>
      <c r="H37509">
        <v>88248</v>
      </c>
    </row>
    <row r="37510" spans="6:8" ht="13.5">
      <c r="F37510" s="156" t="s">
        <v>6305</v>
      </c>
      <c r="H37510">
        <v>88248</v>
      </c>
    </row>
    <row r="37511" spans="6:8" ht="13.5">
      <c r="F37511" s="156" t="s">
        <v>6305</v>
      </c>
      <c r="H37511">
        <v>88248</v>
      </c>
    </row>
    <row r="37512" spans="6:8" ht="13.5">
      <c r="F37512" s="156" t="s">
        <v>6305</v>
      </c>
      <c r="H37512">
        <v>88248</v>
      </c>
    </row>
    <row r="37513" spans="6:8" ht="13.5">
      <c r="F37513" s="156" t="s">
        <v>6305</v>
      </c>
      <c r="H37513">
        <v>88248</v>
      </c>
    </row>
    <row r="37514" spans="6:8" ht="13.5">
      <c r="F37514" s="156" t="s">
        <v>6305</v>
      </c>
      <c r="H37514">
        <v>88248</v>
      </c>
    </row>
    <row r="37515" spans="6:8" ht="13.5">
      <c r="F37515" s="156" t="s">
        <v>6306</v>
      </c>
      <c r="H37515">
        <v>88249</v>
      </c>
    </row>
    <row r="37516" spans="6:8" ht="13.5">
      <c r="F37516" s="156" t="s">
        <v>6306</v>
      </c>
      <c r="H37516">
        <v>88249</v>
      </c>
    </row>
    <row r="37517" spans="6:8" ht="13.5">
      <c r="F37517" s="156" t="s">
        <v>6306</v>
      </c>
      <c r="H37517">
        <v>88249</v>
      </c>
    </row>
    <row r="37518" spans="6:8" ht="13.5">
      <c r="F37518" s="156" t="s">
        <v>6306</v>
      </c>
      <c r="H37518">
        <v>88249</v>
      </c>
    </row>
    <row r="37519" spans="6:8" ht="13.5">
      <c r="F37519" s="156" t="s">
        <v>6306</v>
      </c>
      <c r="H37519">
        <v>88249</v>
      </c>
    </row>
    <row r="37520" spans="6:8" ht="13.5">
      <c r="F37520" s="156" t="s">
        <v>6306</v>
      </c>
      <c r="H37520">
        <v>88249</v>
      </c>
    </row>
    <row r="37521" spans="6:8" ht="13.5">
      <c r="F37521" s="156" t="s">
        <v>6306</v>
      </c>
      <c r="H37521">
        <v>88249</v>
      </c>
    </row>
    <row r="37522" spans="6:8" ht="13.5">
      <c r="F37522" s="156" t="s">
        <v>6307</v>
      </c>
      <c r="H37522">
        <v>88250</v>
      </c>
    </row>
    <row r="37523" spans="6:8" ht="13.5">
      <c r="F37523" s="156" t="s">
        <v>6307</v>
      </c>
      <c r="H37523">
        <v>88250</v>
      </c>
    </row>
    <row r="37524" spans="6:8" ht="13.5">
      <c r="F37524" s="156" t="s">
        <v>6307</v>
      </c>
      <c r="H37524">
        <v>88250</v>
      </c>
    </row>
    <row r="37525" spans="6:8" ht="13.5">
      <c r="F37525" s="156" t="s">
        <v>6307</v>
      </c>
      <c r="H37525">
        <v>88250</v>
      </c>
    </row>
    <row r="37526" spans="6:8" ht="13.5">
      <c r="F37526" s="156" t="s">
        <v>6307</v>
      </c>
      <c r="H37526">
        <v>88250</v>
      </c>
    </row>
    <row r="37527" spans="6:8" ht="13.5">
      <c r="F37527" s="156" t="s">
        <v>6307</v>
      </c>
      <c r="H37527">
        <v>88250</v>
      </c>
    </row>
    <row r="37528" spans="6:8" ht="13.5">
      <c r="F37528" s="156" t="s">
        <v>6307</v>
      </c>
      <c r="H37528">
        <v>88250</v>
      </c>
    </row>
    <row r="37529" spans="6:8" ht="13.5">
      <c r="F37529" s="156" t="s">
        <v>6307</v>
      </c>
      <c r="H37529">
        <v>88250</v>
      </c>
    </row>
    <row r="37530" spans="6:8" ht="13.5">
      <c r="F37530" s="156" t="s">
        <v>6307</v>
      </c>
      <c r="H37530">
        <v>88250</v>
      </c>
    </row>
    <row r="37531" spans="6:8" ht="13.5">
      <c r="F37531" s="156" t="s">
        <v>6308</v>
      </c>
      <c r="H37531">
        <v>88251</v>
      </c>
    </row>
    <row r="37532" spans="6:8" ht="13.5">
      <c r="F37532" s="156" t="s">
        <v>6308</v>
      </c>
      <c r="H37532">
        <v>88251</v>
      </c>
    </row>
    <row r="37533" spans="6:8" ht="13.5">
      <c r="F37533" s="156" t="s">
        <v>6308</v>
      </c>
      <c r="H37533">
        <v>88251</v>
      </c>
    </row>
    <row r="37534" spans="6:8" ht="13.5">
      <c r="F37534" s="156" t="s">
        <v>6308</v>
      </c>
      <c r="H37534">
        <v>88251</v>
      </c>
    </row>
    <row r="37535" spans="6:8" ht="13.5">
      <c r="F37535" s="156" t="s">
        <v>6308</v>
      </c>
      <c r="H37535">
        <v>88251</v>
      </c>
    </row>
    <row r="37536" spans="6:8" ht="13.5">
      <c r="F37536" s="156" t="s">
        <v>6308</v>
      </c>
      <c r="H37536">
        <v>88251</v>
      </c>
    </row>
    <row r="37537" spans="6:8" ht="13.5">
      <c r="F37537" s="156" t="s">
        <v>6308</v>
      </c>
      <c r="H37537">
        <v>88251</v>
      </c>
    </row>
    <row r="37538" spans="6:8" ht="13.5">
      <c r="F37538" s="156" t="s">
        <v>6308</v>
      </c>
      <c r="H37538">
        <v>88251</v>
      </c>
    </row>
    <row r="37539" spans="6:8" ht="13.5">
      <c r="F37539" s="156" t="s">
        <v>6308</v>
      </c>
      <c r="H37539">
        <v>88251</v>
      </c>
    </row>
    <row r="37540" spans="6:8" ht="13.5">
      <c r="F37540" s="156" t="s">
        <v>6309</v>
      </c>
      <c r="H37540">
        <v>88252</v>
      </c>
    </row>
    <row r="37541" spans="6:8" ht="13.5">
      <c r="F37541" s="156" t="s">
        <v>6309</v>
      </c>
      <c r="H37541">
        <v>88252</v>
      </c>
    </row>
    <row r="37542" spans="6:8" ht="13.5">
      <c r="F37542" s="156" t="s">
        <v>6309</v>
      </c>
      <c r="H37542">
        <v>88252</v>
      </c>
    </row>
    <row r="37543" spans="6:8" ht="13.5">
      <c r="F37543" s="156" t="s">
        <v>6309</v>
      </c>
      <c r="H37543">
        <v>88252</v>
      </c>
    </row>
    <row r="37544" spans="6:8" ht="13.5">
      <c r="F37544" s="156" t="s">
        <v>6309</v>
      </c>
      <c r="H37544">
        <v>88252</v>
      </c>
    </row>
    <row r="37545" spans="6:8" ht="13.5">
      <c r="F37545" s="156" t="s">
        <v>6309</v>
      </c>
      <c r="H37545">
        <v>88252</v>
      </c>
    </row>
    <row r="37546" spans="6:8" ht="13.5">
      <c r="F37546" s="156" t="s">
        <v>6309</v>
      </c>
      <c r="H37546">
        <v>88252</v>
      </c>
    </row>
    <row r="37547" spans="6:8" ht="13.5">
      <c r="F37547" s="156" t="s">
        <v>6309</v>
      </c>
      <c r="H37547">
        <v>88252</v>
      </c>
    </row>
    <row r="37548" spans="6:8" ht="13.5">
      <c r="F37548" s="156" t="s">
        <v>6309</v>
      </c>
      <c r="H37548">
        <v>88252</v>
      </c>
    </row>
    <row r="37549" spans="6:8" ht="13.5">
      <c r="F37549" s="156" t="s">
        <v>6310</v>
      </c>
      <c r="H37549">
        <v>88253</v>
      </c>
    </row>
    <row r="37550" spans="6:8" ht="13.5">
      <c r="F37550" s="156" t="s">
        <v>6310</v>
      </c>
      <c r="H37550">
        <v>88253</v>
      </c>
    </row>
    <row r="37551" spans="6:8" ht="13.5">
      <c r="F37551" s="156" t="s">
        <v>6310</v>
      </c>
      <c r="H37551">
        <v>88253</v>
      </c>
    </row>
    <row r="37552" spans="6:8" ht="13.5">
      <c r="F37552" s="156" t="s">
        <v>6310</v>
      </c>
      <c r="H37552">
        <v>88253</v>
      </c>
    </row>
    <row r="37553" spans="6:8" ht="13.5">
      <c r="F37553" s="156" t="s">
        <v>6310</v>
      </c>
      <c r="H37553">
        <v>88253</v>
      </c>
    </row>
    <row r="37554" spans="6:8" ht="13.5">
      <c r="F37554" s="156" t="s">
        <v>6310</v>
      </c>
      <c r="H37554">
        <v>88253</v>
      </c>
    </row>
    <row r="37555" spans="6:8" ht="13.5">
      <c r="F37555" s="156" t="s">
        <v>6310</v>
      </c>
      <c r="H37555">
        <v>88253</v>
      </c>
    </row>
    <row r="37556" spans="6:8" ht="13.5">
      <c r="F37556" s="156" t="s">
        <v>6311</v>
      </c>
      <c r="H37556">
        <v>88255</v>
      </c>
    </row>
    <row r="37557" spans="6:8" ht="13.5">
      <c r="F37557" s="156" t="s">
        <v>6311</v>
      </c>
      <c r="H37557">
        <v>88255</v>
      </c>
    </row>
    <row r="37558" spans="6:8" ht="13.5">
      <c r="F37558" s="156" t="s">
        <v>6311</v>
      </c>
      <c r="H37558">
        <v>88255</v>
      </c>
    </row>
    <row r="37559" spans="6:8" ht="13.5">
      <c r="F37559" s="156" t="s">
        <v>6311</v>
      </c>
      <c r="H37559">
        <v>88255</v>
      </c>
    </row>
    <row r="37560" spans="6:8" ht="13.5">
      <c r="F37560" s="156" t="s">
        <v>6311</v>
      </c>
      <c r="H37560">
        <v>88255</v>
      </c>
    </row>
    <row r="37561" spans="6:8" ht="13.5">
      <c r="F37561" s="156" t="s">
        <v>6311</v>
      </c>
      <c r="H37561">
        <v>88255</v>
      </c>
    </row>
    <row r="37562" spans="6:8" ht="13.5">
      <c r="F37562" s="156" t="s">
        <v>6311</v>
      </c>
      <c r="H37562">
        <v>88255</v>
      </c>
    </row>
    <row r="37563" spans="6:8" ht="13.5">
      <c r="F37563" s="156" t="s">
        <v>6312</v>
      </c>
      <c r="H37563">
        <v>88256</v>
      </c>
    </row>
    <row r="37564" spans="6:8" ht="13.5">
      <c r="F37564" s="156" t="s">
        <v>6312</v>
      </c>
      <c r="H37564">
        <v>88256</v>
      </c>
    </row>
    <row r="37565" spans="6:8" ht="13.5">
      <c r="F37565" s="156" t="s">
        <v>6312</v>
      </c>
      <c r="H37565">
        <v>88256</v>
      </c>
    </row>
    <row r="37566" spans="6:8" ht="13.5">
      <c r="F37566" s="156" t="s">
        <v>6312</v>
      </c>
      <c r="H37566">
        <v>88256</v>
      </c>
    </row>
    <row r="37567" spans="6:8" ht="13.5">
      <c r="F37567" s="156" t="s">
        <v>6312</v>
      </c>
      <c r="H37567">
        <v>88256</v>
      </c>
    </row>
    <row r="37568" spans="6:8" ht="13.5">
      <c r="F37568" s="156" t="s">
        <v>6312</v>
      </c>
      <c r="H37568">
        <v>88256</v>
      </c>
    </row>
    <row r="37569" spans="6:8" ht="13.5">
      <c r="F37569" s="156" t="s">
        <v>6312</v>
      </c>
      <c r="H37569">
        <v>88256</v>
      </c>
    </row>
    <row r="37570" spans="6:8" ht="13.5">
      <c r="F37570" s="156" t="s">
        <v>6312</v>
      </c>
      <c r="H37570">
        <v>88256</v>
      </c>
    </row>
    <row r="37571" spans="6:8" ht="13.5">
      <c r="F37571" s="156" t="s">
        <v>6312</v>
      </c>
      <c r="H37571">
        <v>88256</v>
      </c>
    </row>
    <row r="37572" spans="6:8" ht="13.5">
      <c r="F37572" s="156" t="s">
        <v>6313</v>
      </c>
      <c r="H37572">
        <v>88257</v>
      </c>
    </row>
    <row r="37573" spans="6:8" ht="13.5">
      <c r="F37573" s="156" t="s">
        <v>6313</v>
      </c>
      <c r="H37573">
        <v>88257</v>
      </c>
    </row>
    <row r="37574" spans="6:8" ht="13.5">
      <c r="F37574" s="156" t="s">
        <v>6313</v>
      </c>
      <c r="H37574">
        <v>88257</v>
      </c>
    </row>
    <row r="37575" spans="6:8" ht="13.5">
      <c r="F37575" s="156" t="s">
        <v>6313</v>
      </c>
      <c r="H37575">
        <v>88257</v>
      </c>
    </row>
    <row r="37576" spans="6:8" ht="13.5">
      <c r="F37576" s="156" t="s">
        <v>6313</v>
      </c>
      <c r="H37576">
        <v>88257</v>
      </c>
    </row>
    <row r="37577" spans="6:8" ht="13.5">
      <c r="F37577" s="156" t="s">
        <v>6313</v>
      </c>
      <c r="H37577">
        <v>88257</v>
      </c>
    </row>
    <row r="37578" spans="6:8" ht="13.5">
      <c r="F37578" s="156" t="s">
        <v>6313</v>
      </c>
      <c r="H37578">
        <v>88257</v>
      </c>
    </row>
    <row r="37579" spans="6:8" ht="13.5">
      <c r="F37579" s="156" t="s">
        <v>6313</v>
      </c>
      <c r="H37579">
        <v>88257</v>
      </c>
    </row>
    <row r="37580" spans="6:8" ht="13.5">
      <c r="F37580" s="156" t="s">
        <v>6313</v>
      </c>
      <c r="H37580">
        <v>88257</v>
      </c>
    </row>
    <row r="37581" spans="6:8" ht="13.5">
      <c r="F37581" s="156" t="s">
        <v>6314</v>
      </c>
      <c r="H37581">
        <v>88258</v>
      </c>
    </row>
    <row r="37582" spans="6:8" ht="13.5">
      <c r="F37582" s="156" t="s">
        <v>6314</v>
      </c>
      <c r="H37582">
        <v>88258</v>
      </c>
    </row>
    <row r="37583" spans="6:8" ht="13.5">
      <c r="F37583" s="156" t="s">
        <v>6314</v>
      </c>
      <c r="H37583">
        <v>88258</v>
      </c>
    </row>
    <row r="37584" spans="6:8" ht="13.5">
      <c r="F37584" s="156" t="s">
        <v>6314</v>
      </c>
      <c r="H37584">
        <v>88258</v>
      </c>
    </row>
    <row r="37585" spans="6:8" ht="13.5">
      <c r="F37585" s="156" t="s">
        <v>6314</v>
      </c>
      <c r="H37585">
        <v>88258</v>
      </c>
    </row>
    <row r="37586" spans="6:8" ht="13.5">
      <c r="F37586" s="156" t="s">
        <v>6314</v>
      </c>
      <c r="H37586">
        <v>88258</v>
      </c>
    </row>
    <row r="37587" spans="6:8" ht="13.5">
      <c r="F37587" s="156" t="s">
        <v>6314</v>
      </c>
      <c r="H37587">
        <v>88258</v>
      </c>
    </row>
    <row r="37588" spans="6:8" ht="13.5">
      <c r="F37588" s="156" t="s">
        <v>6315</v>
      </c>
      <c r="H37588">
        <v>88259</v>
      </c>
    </row>
    <row r="37589" spans="6:8" ht="13.5">
      <c r="F37589" s="156" t="s">
        <v>6315</v>
      </c>
      <c r="H37589">
        <v>88259</v>
      </c>
    </row>
    <row r="37590" spans="6:8" ht="13.5">
      <c r="F37590" s="156" t="s">
        <v>6315</v>
      </c>
      <c r="H37590">
        <v>88259</v>
      </c>
    </row>
    <row r="37591" spans="6:8" ht="13.5">
      <c r="F37591" s="156" t="s">
        <v>6315</v>
      </c>
      <c r="H37591">
        <v>88259</v>
      </c>
    </row>
    <row r="37592" spans="6:8" ht="13.5">
      <c r="F37592" s="156" t="s">
        <v>6315</v>
      </c>
      <c r="H37592">
        <v>88259</v>
      </c>
    </row>
    <row r="37593" spans="6:8" ht="13.5">
      <c r="F37593" s="156" t="s">
        <v>6315</v>
      </c>
      <c r="H37593">
        <v>88259</v>
      </c>
    </row>
    <row r="37594" spans="6:8" ht="13.5">
      <c r="F37594" s="156" t="s">
        <v>6315</v>
      </c>
      <c r="H37594">
        <v>88259</v>
      </c>
    </row>
    <row r="37595" spans="6:8" ht="13.5">
      <c r="F37595" s="156" t="s">
        <v>6315</v>
      </c>
      <c r="H37595">
        <v>88259</v>
      </c>
    </row>
    <row r="37596" spans="6:8" ht="13.5">
      <c r="F37596" s="156" t="s">
        <v>6315</v>
      </c>
      <c r="H37596">
        <v>88259</v>
      </c>
    </row>
    <row r="37597" spans="6:8" ht="13.5">
      <c r="F37597" s="156" t="s">
        <v>6316</v>
      </c>
      <c r="H37597">
        <v>88260</v>
      </c>
    </row>
    <row r="37598" spans="6:8" ht="13.5">
      <c r="F37598" s="156" t="s">
        <v>6316</v>
      </c>
      <c r="H37598">
        <v>88260</v>
      </c>
    </row>
    <row r="37599" spans="6:8" ht="13.5">
      <c r="F37599" s="156" t="s">
        <v>6316</v>
      </c>
      <c r="H37599">
        <v>88260</v>
      </c>
    </row>
    <row r="37600" spans="6:8" ht="13.5">
      <c r="F37600" s="156" t="s">
        <v>6316</v>
      </c>
      <c r="H37600">
        <v>88260</v>
      </c>
    </row>
    <row r="37601" spans="6:8" ht="13.5">
      <c r="F37601" s="156" t="s">
        <v>6316</v>
      </c>
      <c r="H37601">
        <v>88260</v>
      </c>
    </row>
    <row r="37602" spans="6:8" ht="13.5">
      <c r="F37602" s="156" t="s">
        <v>6316</v>
      </c>
      <c r="H37602">
        <v>88260</v>
      </c>
    </row>
    <row r="37603" spans="6:8" ht="13.5">
      <c r="F37603" s="156" t="s">
        <v>6316</v>
      </c>
      <c r="H37603">
        <v>88260</v>
      </c>
    </row>
    <row r="37604" spans="6:8" ht="13.5">
      <c r="F37604" s="156" t="s">
        <v>6316</v>
      </c>
      <c r="H37604">
        <v>88260</v>
      </c>
    </row>
    <row r="37605" spans="6:8" ht="13.5">
      <c r="F37605" s="156" t="s">
        <v>6316</v>
      </c>
      <c r="H37605">
        <v>88260</v>
      </c>
    </row>
    <row r="37606" spans="6:8" ht="13.5">
      <c r="F37606" s="156" t="s">
        <v>6317</v>
      </c>
      <c r="H37606">
        <v>88261</v>
      </c>
    </row>
    <row r="37607" spans="6:8" ht="13.5">
      <c r="F37607" s="156" t="s">
        <v>6317</v>
      </c>
      <c r="H37607">
        <v>88261</v>
      </c>
    </row>
    <row r="37608" spans="6:8" ht="13.5">
      <c r="F37608" s="156" t="s">
        <v>6317</v>
      </c>
      <c r="H37608">
        <v>88261</v>
      </c>
    </row>
    <row r="37609" spans="6:8" ht="13.5">
      <c r="F37609" s="156" t="s">
        <v>6317</v>
      </c>
      <c r="H37609">
        <v>88261</v>
      </c>
    </row>
    <row r="37610" spans="6:8" ht="13.5">
      <c r="F37610" s="156" t="s">
        <v>6317</v>
      </c>
      <c r="H37610">
        <v>88261</v>
      </c>
    </row>
    <row r="37611" spans="6:8" ht="13.5">
      <c r="F37611" s="156" t="s">
        <v>6317</v>
      </c>
      <c r="H37611">
        <v>88261</v>
      </c>
    </row>
    <row r="37612" spans="6:8" ht="13.5">
      <c r="F37612" s="156" t="s">
        <v>6317</v>
      </c>
      <c r="H37612">
        <v>88261</v>
      </c>
    </row>
    <row r="37613" spans="6:8" ht="13.5">
      <c r="F37613" s="156" t="s">
        <v>6317</v>
      </c>
      <c r="H37613">
        <v>88261</v>
      </c>
    </row>
    <row r="37614" spans="6:8" ht="13.5">
      <c r="F37614" s="156" t="s">
        <v>6317</v>
      </c>
      <c r="H37614">
        <v>88261</v>
      </c>
    </row>
    <row r="37615" spans="6:8" ht="13.5">
      <c r="F37615" s="156" t="s">
        <v>6318</v>
      </c>
      <c r="H37615">
        <v>88262</v>
      </c>
    </row>
    <row r="37616" spans="6:8" ht="13.5">
      <c r="F37616" s="156" t="s">
        <v>6318</v>
      </c>
      <c r="H37616">
        <v>88262</v>
      </c>
    </row>
    <row r="37617" spans="6:8" ht="13.5">
      <c r="F37617" s="156" t="s">
        <v>6318</v>
      </c>
      <c r="H37617">
        <v>88262</v>
      </c>
    </row>
    <row r="37618" spans="6:8" ht="13.5">
      <c r="F37618" s="156" t="s">
        <v>6318</v>
      </c>
      <c r="H37618">
        <v>88262</v>
      </c>
    </row>
    <row r="37619" spans="6:8" ht="13.5">
      <c r="F37619" s="156" t="s">
        <v>6318</v>
      </c>
      <c r="H37619">
        <v>88262</v>
      </c>
    </row>
    <row r="37620" spans="6:8" ht="13.5">
      <c r="F37620" s="156" t="s">
        <v>6318</v>
      </c>
      <c r="H37620">
        <v>88262</v>
      </c>
    </row>
    <row r="37621" spans="6:8" ht="13.5">
      <c r="F37621" s="156" t="s">
        <v>6318</v>
      </c>
      <c r="H37621">
        <v>88262</v>
      </c>
    </row>
    <row r="37622" spans="6:8" ht="13.5">
      <c r="F37622" s="156" t="s">
        <v>6318</v>
      </c>
      <c r="H37622">
        <v>88262</v>
      </c>
    </row>
    <row r="37623" spans="6:8" ht="13.5">
      <c r="F37623" s="156" t="s">
        <v>6318</v>
      </c>
      <c r="H37623">
        <v>88262</v>
      </c>
    </row>
    <row r="37624" spans="6:8" ht="13.5">
      <c r="F37624" s="156" t="s">
        <v>6319</v>
      </c>
      <c r="H37624">
        <v>88263</v>
      </c>
    </row>
    <row r="37625" spans="6:8" ht="13.5">
      <c r="F37625" s="156" t="s">
        <v>6319</v>
      </c>
      <c r="H37625">
        <v>88263</v>
      </c>
    </row>
    <row r="37626" spans="6:8" ht="13.5">
      <c r="F37626" s="156" t="s">
        <v>6319</v>
      </c>
      <c r="H37626">
        <v>88263</v>
      </c>
    </row>
    <row r="37627" spans="6:8" ht="13.5">
      <c r="F37627" s="156" t="s">
        <v>6319</v>
      </c>
      <c r="H37627">
        <v>88263</v>
      </c>
    </row>
    <row r="37628" spans="6:8" ht="13.5">
      <c r="F37628" s="156" t="s">
        <v>6319</v>
      </c>
      <c r="H37628">
        <v>88263</v>
      </c>
    </row>
    <row r="37629" spans="6:8" ht="13.5">
      <c r="F37629" s="156" t="s">
        <v>6319</v>
      </c>
      <c r="H37629">
        <v>88263</v>
      </c>
    </row>
    <row r="37630" spans="6:8" ht="13.5">
      <c r="F37630" s="156" t="s">
        <v>6319</v>
      </c>
      <c r="H37630">
        <v>88263</v>
      </c>
    </row>
    <row r="37631" spans="6:8" ht="13.5">
      <c r="F37631" s="156" t="s">
        <v>6319</v>
      </c>
      <c r="H37631">
        <v>88263</v>
      </c>
    </row>
    <row r="37632" spans="6:8" ht="13.5">
      <c r="F37632" s="156" t="s">
        <v>6319</v>
      </c>
      <c r="H37632">
        <v>88263</v>
      </c>
    </row>
    <row r="37633" spans="6:8" ht="13.5">
      <c r="F37633" s="156" t="s">
        <v>6320</v>
      </c>
      <c r="H37633">
        <v>88264</v>
      </c>
    </row>
    <row r="37634" spans="6:8" ht="13.5">
      <c r="F37634" s="156" t="s">
        <v>6320</v>
      </c>
      <c r="H37634">
        <v>88264</v>
      </c>
    </row>
    <row r="37635" spans="6:8" ht="13.5">
      <c r="F37635" s="156" t="s">
        <v>6320</v>
      </c>
      <c r="H37635">
        <v>88264</v>
      </c>
    </row>
    <row r="37636" spans="6:8" ht="13.5">
      <c r="F37636" s="156" t="s">
        <v>6320</v>
      </c>
      <c r="H37636">
        <v>88264</v>
      </c>
    </row>
    <row r="37637" spans="6:8" ht="13.5">
      <c r="F37637" s="156" t="s">
        <v>6320</v>
      </c>
      <c r="H37637">
        <v>88264</v>
      </c>
    </row>
    <row r="37638" spans="6:8" ht="13.5">
      <c r="F37638" s="156" t="s">
        <v>6320</v>
      </c>
      <c r="H37638">
        <v>88264</v>
      </c>
    </row>
    <row r="37639" spans="6:8" ht="13.5">
      <c r="F37639" s="156" t="s">
        <v>6320</v>
      </c>
      <c r="H37639">
        <v>88264</v>
      </c>
    </row>
    <row r="37640" spans="6:8" ht="13.5">
      <c r="F37640" s="156" t="s">
        <v>6320</v>
      </c>
      <c r="H37640">
        <v>88264</v>
      </c>
    </row>
    <row r="37641" spans="6:8" ht="13.5">
      <c r="F37641" s="156" t="s">
        <v>6320</v>
      </c>
      <c r="H37641">
        <v>88264</v>
      </c>
    </row>
    <row r="37642" spans="6:8" ht="13.5">
      <c r="F37642" s="156" t="s">
        <v>6321</v>
      </c>
      <c r="H37642">
        <v>88265</v>
      </c>
    </row>
    <row r="37643" spans="6:8" ht="13.5">
      <c r="F37643" s="156" t="s">
        <v>6321</v>
      </c>
      <c r="H37643">
        <v>88265</v>
      </c>
    </row>
    <row r="37644" spans="6:8" ht="13.5">
      <c r="F37644" s="156" t="s">
        <v>6321</v>
      </c>
      <c r="H37644">
        <v>88265</v>
      </c>
    </row>
    <row r="37645" spans="6:8" ht="13.5">
      <c r="F37645" s="156" t="s">
        <v>6321</v>
      </c>
      <c r="H37645">
        <v>88265</v>
      </c>
    </row>
    <row r="37646" spans="6:8" ht="13.5">
      <c r="F37646" s="156" t="s">
        <v>6321</v>
      </c>
      <c r="H37646">
        <v>88265</v>
      </c>
    </row>
    <row r="37647" spans="6:8" ht="13.5">
      <c r="F37647" s="156" t="s">
        <v>6321</v>
      </c>
      <c r="H37647">
        <v>88265</v>
      </c>
    </row>
    <row r="37648" spans="6:8" ht="13.5">
      <c r="F37648" s="156" t="s">
        <v>6321</v>
      </c>
      <c r="H37648">
        <v>88265</v>
      </c>
    </row>
    <row r="37649" spans="6:8" ht="13.5">
      <c r="F37649" s="156" t="s">
        <v>6321</v>
      </c>
      <c r="H37649">
        <v>88265</v>
      </c>
    </row>
    <row r="37650" spans="6:8" ht="13.5">
      <c r="F37650" s="156" t="s">
        <v>6321</v>
      </c>
      <c r="H37650">
        <v>88265</v>
      </c>
    </row>
    <row r="37651" spans="6:8" ht="13.5">
      <c r="F37651" s="156" t="s">
        <v>6322</v>
      </c>
      <c r="H37651">
        <v>88266</v>
      </c>
    </row>
    <row r="37652" spans="6:8" ht="13.5">
      <c r="F37652" s="156" t="s">
        <v>6322</v>
      </c>
      <c r="H37652">
        <v>88266</v>
      </c>
    </row>
    <row r="37653" spans="6:8" ht="13.5">
      <c r="F37653" s="156" t="s">
        <v>6322</v>
      </c>
      <c r="H37653">
        <v>88266</v>
      </c>
    </row>
    <row r="37654" spans="6:8" ht="13.5">
      <c r="F37654" s="156" t="s">
        <v>6322</v>
      </c>
      <c r="H37654">
        <v>88266</v>
      </c>
    </row>
    <row r="37655" spans="6:8" ht="13.5">
      <c r="F37655" s="156" t="s">
        <v>6322</v>
      </c>
      <c r="H37655">
        <v>88266</v>
      </c>
    </row>
    <row r="37656" spans="6:8" ht="13.5">
      <c r="F37656" s="156" t="s">
        <v>6322</v>
      </c>
      <c r="H37656">
        <v>88266</v>
      </c>
    </row>
    <row r="37657" spans="6:8" ht="13.5">
      <c r="F37657" s="156" t="s">
        <v>6322</v>
      </c>
      <c r="H37657">
        <v>88266</v>
      </c>
    </row>
    <row r="37658" spans="6:8" ht="13.5">
      <c r="F37658" s="156" t="s">
        <v>6322</v>
      </c>
      <c r="H37658">
        <v>88266</v>
      </c>
    </row>
    <row r="37659" spans="6:8" ht="13.5">
      <c r="F37659" s="156" t="s">
        <v>6322</v>
      </c>
      <c r="H37659">
        <v>88266</v>
      </c>
    </row>
    <row r="37660" spans="6:8" ht="13.5">
      <c r="F37660" s="156" t="s">
        <v>6323</v>
      </c>
      <c r="H37660">
        <v>88267</v>
      </c>
    </row>
    <row r="37661" spans="6:8" ht="13.5">
      <c r="F37661" s="156" t="s">
        <v>6323</v>
      </c>
      <c r="H37661">
        <v>88267</v>
      </c>
    </row>
    <row r="37662" spans="6:8" ht="13.5">
      <c r="F37662" s="156" t="s">
        <v>6323</v>
      </c>
      <c r="H37662">
        <v>88267</v>
      </c>
    </row>
    <row r="37663" spans="6:8" ht="13.5">
      <c r="F37663" s="156" t="s">
        <v>6323</v>
      </c>
      <c r="H37663">
        <v>88267</v>
      </c>
    </row>
    <row r="37664" spans="6:8" ht="13.5">
      <c r="F37664" s="156" t="s">
        <v>6323</v>
      </c>
      <c r="H37664">
        <v>88267</v>
      </c>
    </row>
    <row r="37665" spans="6:8" ht="13.5">
      <c r="F37665" s="156" t="s">
        <v>6323</v>
      </c>
      <c r="H37665">
        <v>88267</v>
      </c>
    </row>
    <row r="37666" spans="6:8" ht="13.5">
      <c r="F37666" s="156" t="s">
        <v>6323</v>
      </c>
      <c r="H37666">
        <v>88267</v>
      </c>
    </row>
    <row r="37667" spans="6:8" ht="13.5">
      <c r="F37667" s="156" t="s">
        <v>6323</v>
      </c>
      <c r="H37667">
        <v>88267</v>
      </c>
    </row>
    <row r="37668" spans="6:8" ht="13.5">
      <c r="F37668" s="156" t="s">
        <v>6323</v>
      </c>
      <c r="H37668">
        <v>88267</v>
      </c>
    </row>
    <row r="37669" spans="6:8" ht="13.5">
      <c r="F37669" s="156" t="s">
        <v>6324</v>
      </c>
      <c r="H37669">
        <v>88268</v>
      </c>
    </row>
    <row r="37670" spans="6:8" ht="13.5">
      <c r="F37670" s="156" t="s">
        <v>6324</v>
      </c>
      <c r="H37670">
        <v>88268</v>
      </c>
    </row>
    <row r="37671" spans="6:8" ht="13.5">
      <c r="F37671" s="156" t="s">
        <v>6324</v>
      </c>
      <c r="H37671">
        <v>88268</v>
      </c>
    </row>
    <row r="37672" spans="6:8" ht="13.5">
      <c r="F37672" s="156" t="s">
        <v>6324</v>
      </c>
      <c r="H37672">
        <v>88268</v>
      </c>
    </row>
    <row r="37673" spans="6:8" ht="13.5">
      <c r="F37673" s="156" t="s">
        <v>6324</v>
      </c>
      <c r="H37673">
        <v>88268</v>
      </c>
    </row>
    <row r="37674" spans="6:8" ht="13.5">
      <c r="F37674" s="156" t="s">
        <v>6324</v>
      </c>
      <c r="H37674">
        <v>88268</v>
      </c>
    </row>
    <row r="37675" spans="6:8" ht="13.5">
      <c r="F37675" s="156" t="s">
        <v>6324</v>
      </c>
      <c r="H37675">
        <v>88268</v>
      </c>
    </row>
    <row r="37676" spans="6:8" ht="13.5">
      <c r="F37676" s="156" t="s">
        <v>6324</v>
      </c>
      <c r="H37676">
        <v>88268</v>
      </c>
    </row>
    <row r="37677" spans="6:8" ht="13.5">
      <c r="F37677" s="156" t="s">
        <v>6324</v>
      </c>
      <c r="H37677">
        <v>88268</v>
      </c>
    </row>
    <row r="37678" spans="6:8" ht="13.5">
      <c r="F37678" s="156" t="s">
        <v>6325</v>
      </c>
      <c r="H37678">
        <v>88269</v>
      </c>
    </row>
    <row r="37679" spans="6:8" ht="13.5">
      <c r="F37679" s="156" t="s">
        <v>6325</v>
      </c>
      <c r="H37679">
        <v>88269</v>
      </c>
    </row>
    <row r="37680" spans="6:8" ht="13.5">
      <c r="F37680" s="156" t="s">
        <v>6325</v>
      </c>
      <c r="H37680">
        <v>88269</v>
      </c>
    </row>
    <row r="37681" spans="6:8" ht="13.5">
      <c r="F37681" s="156" t="s">
        <v>6325</v>
      </c>
      <c r="H37681">
        <v>88269</v>
      </c>
    </row>
    <row r="37682" spans="6:8" ht="13.5">
      <c r="F37682" s="156" t="s">
        <v>6325</v>
      </c>
      <c r="H37682">
        <v>88269</v>
      </c>
    </row>
    <row r="37683" spans="6:8" ht="13.5">
      <c r="F37683" s="156" t="s">
        <v>6325</v>
      </c>
      <c r="H37683">
        <v>88269</v>
      </c>
    </row>
    <row r="37684" spans="6:8" ht="13.5">
      <c r="F37684" s="156" t="s">
        <v>6325</v>
      </c>
      <c r="H37684">
        <v>88269</v>
      </c>
    </row>
    <row r="37685" spans="6:8" ht="13.5">
      <c r="F37685" s="156" t="s">
        <v>6325</v>
      </c>
      <c r="H37685">
        <v>88269</v>
      </c>
    </row>
    <row r="37686" spans="6:8" ht="13.5">
      <c r="F37686" s="156" t="s">
        <v>6325</v>
      </c>
      <c r="H37686">
        <v>88269</v>
      </c>
    </row>
    <row r="37687" spans="6:8" ht="13.5">
      <c r="F37687" s="156" t="s">
        <v>6326</v>
      </c>
      <c r="H37687">
        <v>88270</v>
      </c>
    </row>
    <row r="37688" spans="6:8" ht="13.5">
      <c r="F37688" s="156" t="s">
        <v>6326</v>
      </c>
      <c r="H37688">
        <v>88270</v>
      </c>
    </row>
    <row r="37689" spans="6:8" ht="13.5">
      <c r="F37689" s="156" t="s">
        <v>6326</v>
      </c>
      <c r="H37689">
        <v>88270</v>
      </c>
    </row>
    <row r="37690" spans="6:8" ht="13.5">
      <c r="F37690" s="156" t="s">
        <v>6326</v>
      </c>
      <c r="H37690">
        <v>88270</v>
      </c>
    </row>
    <row r="37691" spans="6:8" ht="13.5">
      <c r="F37691" s="156" t="s">
        <v>6326</v>
      </c>
      <c r="H37691">
        <v>88270</v>
      </c>
    </row>
    <row r="37692" spans="6:8" ht="13.5">
      <c r="F37692" s="156" t="s">
        <v>6326</v>
      </c>
      <c r="H37692">
        <v>88270</v>
      </c>
    </row>
    <row r="37693" spans="6:8" ht="13.5">
      <c r="F37693" s="156" t="s">
        <v>6326</v>
      </c>
      <c r="H37693">
        <v>88270</v>
      </c>
    </row>
    <row r="37694" spans="6:8" ht="13.5">
      <c r="F37694" s="156" t="s">
        <v>6326</v>
      </c>
      <c r="H37694">
        <v>88270</v>
      </c>
    </row>
    <row r="37695" spans="6:8" ht="13.5">
      <c r="F37695" s="156" t="s">
        <v>6326</v>
      </c>
      <c r="H37695">
        <v>88270</v>
      </c>
    </row>
    <row r="37696" spans="6:8" ht="13.5">
      <c r="F37696" s="156" t="s">
        <v>6327</v>
      </c>
      <c r="H37696">
        <v>88272</v>
      </c>
    </row>
    <row r="37697" spans="6:8" ht="13.5">
      <c r="F37697" s="156" t="s">
        <v>6327</v>
      </c>
      <c r="H37697">
        <v>88272</v>
      </c>
    </row>
    <row r="37698" spans="6:8" ht="13.5">
      <c r="F37698" s="156" t="s">
        <v>6327</v>
      </c>
      <c r="H37698">
        <v>88272</v>
      </c>
    </row>
    <row r="37699" spans="6:8" ht="13.5">
      <c r="F37699" s="156" t="s">
        <v>6327</v>
      </c>
      <c r="H37699">
        <v>88272</v>
      </c>
    </row>
    <row r="37700" spans="6:8" ht="13.5">
      <c r="F37700" s="156" t="s">
        <v>6327</v>
      </c>
      <c r="H37700">
        <v>88272</v>
      </c>
    </row>
    <row r="37701" spans="6:8" ht="13.5">
      <c r="F37701" s="156" t="s">
        <v>6327</v>
      </c>
      <c r="H37701">
        <v>88272</v>
      </c>
    </row>
    <row r="37702" spans="6:8" ht="13.5">
      <c r="F37702" s="156" t="s">
        <v>6327</v>
      </c>
      <c r="H37702">
        <v>88272</v>
      </c>
    </row>
    <row r="37703" spans="6:8" ht="13.5">
      <c r="F37703" s="156" t="s">
        <v>6327</v>
      </c>
      <c r="H37703">
        <v>88272</v>
      </c>
    </row>
    <row r="37704" spans="6:8" ht="13.5">
      <c r="F37704" s="156" t="s">
        <v>6327</v>
      </c>
      <c r="H37704">
        <v>88272</v>
      </c>
    </row>
    <row r="37705" spans="6:8" ht="13.5">
      <c r="F37705" s="156" t="s">
        <v>6328</v>
      </c>
      <c r="H37705">
        <v>88273</v>
      </c>
    </row>
    <row r="37706" spans="6:8" ht="13.5">
      <c r="F37706" s="156" t="s">
        <v>6328</v>
      </c>
      <c r="H37706">
        <v>88273</v>
      </c>
    </row>
    <row r="37707" spans="6:8" ht="13.5">
      <c r="F37707" s="156" t="s">
        <v>6328</v>
      </c>
      <c r="H37707">
        <v>88273</v>
      </c>
    </row>
    <row r="37708" spans="6:8" ht="13.5">
      <c r="F37708" s="156" t="s">
        <v>6328</v>
      </c>
      <c r="H37708">
        <v>88273</v>
      </c>
    </row>
    <row r="37709" spans="6:8" ht="13.5">
      <c r="F37709" s="156" t="s">
        <v>6328</v>
      </c>
      <c r="H37709">
        <v>88273</v>
      </c>
    </row>
    <row r="37710" spans="6:8" ht="13.5">
      <c r="F37710" s="156" t="s">
        <v>6328</v>
      </c>
      <c r="H37710">
        <v>88273</v>
      </c>
    </row>
    <row r="37711" spans="6:8" ht="13.5">
      <c r="F37711" s="156" t="s">
        <v>6328</v>
      </c>
      <c r="H37711">
        <v>88273</v>
      </c>
    </row>
    <row r="37712" spans="6:8" ht="13.5">
      <c r="F37712" s="156" t="s">
        <v>6328</v>
      </c>
      <c r="H37712">
        <v>88273</v>
      </c>
    </row>
    <row r="37713" spans="6:8" ht="13.5">
      <c r="F37713" s="156" t="s">
        <v>6328</v>
      </c>
      <c r="H37713">
        <v>88273</v>
      </c>
    </row>
    <row r="37714" spans="6:8" ht="13.5">
      <c r="F37714" s="156" t="s">
        <v>6329</v>
      </c>
      <c r="H37714">
        <v>88274</v>
      </c>
    </row>
    <row r="37715" spans="6:8" ht="13.5">
      <c r="F37715" s="156" t="s">
        <v>6329</v>
      </c>
      <c r="H37715">
        <v>88274</v>
      </c>
    </row>
    <row r="37716" spans="6:8" ht="13.5">
      <c r="F37716" s="156" t="s">
        <v>6329</v>
      </c>
      <c r="H37716">
        <v>88274</v>
      </c>
    </row>
    <row r="37717" spans="6:8" ht="13.5">
      <c r="F37717" s="156" t="s">
        <v>6329</v>
      </c>
      <c r="H37717">
        <v>88274</v>
      </c>
    </row>
    <row r="37718" spans="6:8" ht="13.5">
      <c r="F37718" s="156" t="s">
        <v>6329</v>
      </c>
      <c r="H37718">
        <v>88274</v>
      </c>
    </row>
    <row r="37719" spans="6:8" ht="13.5">
      <c r="F37719" s="156" t="s">
        <v>6329</v>
      </c>
      <c r="H37719">
        <v>88274</v>
      </c>
    </row>
    <row r="37720" spans="6:8" ht="13.5">
      <c r="F37720" s="156" t="s">
        <v>6329</v>
      </c>
      <c r="H37720">
        <v>88274</v>
      </c>
    </row>
    <row r="37721" spans="6:8" ht="13.5">
      <c r="F37721" s="156" t="s">
        <v>6329</v>
      </c>
      <c r="H37721">
        <v>88274</v>
      </c>
    </row>
    <row r="37722" spans="6:8" ht="13.5">
      <c r="F37722" s="156" t="s">
        <v>6329</v>
      </c>
      <c r="H37722">
        <v>88274</v>
      </c>
    </row>
    <row r="37723" spans="6:8" ht="13.5">
      <c r="F37723" s="156" t="s">
        <v>6330</v>
      </c>
      <c r="H37723">
        <v>88275</v>
      </c>
    </row>
    <row r="37724" spans="6:8" ht="13.5">
      <c r="F37724" s="156" t="s">
        <v>6330</v>
      </c>
      <c r="H37724">
        <v>88275</v>
      </c>
    </row>
    <row r="37725" spans="6:8" ht="13.5">
      <c r="F37725" s="156" t="s">
        <v>6330</v>
      </c>
      <c r="H37725">
        <v>88275</v>
      </c>
    </row>
    <row r="37726" spans="6:8" ht="13.5">
      <c r="F37726" s="156" t="s">
        <v>6330</v>
      </c>
      <c r="H37726">
        <v>88275</v>
      </c>
    </row>
    <row r="37727" spans="6:8" ht="13.5">
      <c r="F37727" s="156" t="s">
        <v>6330</v>
      </c>
      <c r="H37727">
        <v>88275</v>
      </c>
    </row>
    <row r="37728" spans="6:8" ht="13.5">
      <c r="F37728" s="156" t="s">
        <v>6330</v>
      </c>
      <c r="H37728">
        <v>88275</v>
      </c>
    </row>
    <row r="37729" spans="6:8" ht="13.5">
      <c r="F37729" s="156" t="s">
        <v>6330</v>
      </c>
      <c r="H37729">
        <v>88275</v>
      </c>
    </row>
    <row r="37730" spans="6:8" ht="13.5">
      <c r="F37730" s="156" t="s">
        <v>6330</v>
      </c>
      <c r="H37730">
        <v>88275</v>
      </c>
    </row>
    <row r="37731" spans="6:8" ht="13.5">
      <c r="F37731" s="156" t="s">
        <v>6330</v>
      </c>
      <c r="H37731">
        <v>88275</v>
      </c>
    </row>
    <row r="37732" spans="6:8" ht="13.5">
      <c r="F37732" s="156" t="s">
        <v>6331</v>
      </c>
      <c r="H37732">
        <v>88277</v>
      </c>
    </row>
    <row r="37733" spans="6:8" ht="13.5">
      <c r="F37733" s="156" t="s">
        <v>6331</v>
      </c>
      <c r="H37733">
        <v>88277</v>
      </c>
    </row>
    <row r="37734" spans="6:8" ht="13.5">
      <c r="F37734" s="156" t="s">
        <v>6331</v>
      </c>
      <c r="H37734">
        <v>88277</v>
      </c>
    </row>
    <row r="37735" spans="6:8" ht="13.5">
      <c r="F37735" s="156" t="s">
        <v>6331</v>
      </c>
      <c r="H37735">
        <v>88277</v>
      </c>
    </row>
    <row r="37736" spans="6:8" ht="13.5">
      <c r="F37736" s="156" t="s">
        <v>6331</v>
      </c>
      <c r="H37736">
        <v>88277</v>
      </c>
    </row>
    <row r="37737" spans="6:8" ht="13.5">
      <c r="F37737" s="156" t="s">
        <v>6331</v>
      </c>
      <c r="H37737">
        <v>88277</v>
      </c>
    </row>
    <row r="37738" spans="6:8" ht="13.5">
      <c r="F37738" s="156" t="s">
        <v>6331</v>
      </c>
      <c r="H37738">
        <v>88277</v>
      </c>
    </row>
    <row r="37739" spans="6:8" ht="13.5">
      <c r="F37739" s="156" t="s">
        <v>6331</v>
      </c>
      <c r="H37739">
        <v>88277</v>
      </c>
    </row>
    <row r="37740" spans="6:8" ht="13.5">
      <c r="F37740" s="156" t="s">
        <v>6331</v>
      </c>
      <c r="H37740">
        <v>88277</v>
      </c>
    </row>
    <row r="37741" spans="6:8" ht="13.5">
      <c r="F37741" s="156" t="s">
        <v>6332</v>
      </c>
      <c r="H37741">
        <v>88278</v>
      </c>
    </row>
    <row r="37742" spans="6:8" ht="13.5">
      <c r="F37742" s="156" t="s">
        <v>6332</v>
      </c>
      <c r="H37742">
        <v>88278</v>
      </c>
    </row>
    <row r="37743" spans="6:8" ht="13.5">
      <c r="F37743" s="156" t="s">
        <v>6332</v>
      </c>
      <c r="H37743">
        <v>88278</v>
      </c>
    </row>
    <row r="37744" spans="6:8" ht="13.5">
      <c r="F37744" s="156" t="s">
        <v>6332</v>
      </c>
      <c r="H37744">
        <v>88278</v>
      </c>
    </row>
    <row r="37745" spans="6:8" ht="13.5">
      <c r="F37745" s="156" t="s">
        <v>6332</v>
      </c>
      <c r="H37745">
        <v>88278</v>
      </c>
    </row>
    <row r="37746" spans="6:8" ht="13.5">
      <c r="F37746" s="156" t="s">
        <v>6332</v>
      </c>
      <c r="H37746">
        <v>88278</v>
      </c>
    </row>
    <row r="37747" spans="6:8" ht="13.5">
      <c r="F37747" s="156" t="s">
        <v>6332</v>
      </c>
      <c r="H37747">
        <v>88278</v>
      </c>
    </row>
    <row r="37748" spans="6:8" ht="13.5">
      <c r="F37748" s="156" t="s">
        <v>6332</v>
      </c>
      <c r="H37748">
        <v>88278</v>
      </c>
    </row>
    <row r="37749" spans="6:8" ht="13.5">
      <c r="F37749" s="156" t="s">
        <v>6332</v>
      </c>
      <c r="H37749">
        <v>88278</v>
      </c>
    </row>
    <row r="37750" spans="6:8" ht="13.5">
      <c r="F37750" s="156" t="s">
        <v>6333</v>
      </c>
      <c r="H37750">
        <v>88279</v>
      </c>
    </row>
    <row r="37751" spans="6:8" ht="13.5">
      <c r="F37751" s="156" t="s">
        <v>6333</v>
      </c>
      <c r="H37751">
        <v>88279</v>
      </c>
    </row>
    <row r="37752" spans="6:8" ht="13.5">
      <c r="F37752" s="156" t="s">
        <v>6333</v>
      </c>
      <c r="H37752">
        <v>88279</v>
      </c>
    </row>
    <row r="37753" spans="6:8" ht="13.5">
      <c r="F37753" s="156" t="s">
        <v>6333</v>
      </c>
      <c r="H37753">
        <v>88279</v>
      </c>
    </row>
    <row r="37754" spans="6:8" ht="13.5">
      <c r="F37754" s="156" t="s">
        <v>6333</v>
      </c>
      <c r="H37754">
        <v>88279</v>
      </c>
    </row>
    <row r="37755" spans="6:8" ht="13.5">
      <c r="F37755" s="156" t="s">
        <v>6333</v>
      </c>
      <c r="H37755">
        <v>88279</v>
      </c>
    </row>
    <row r="37756" spans="6:8" ht="13.5">
      <c r="F37756" s="156" t="s">
        <v>6333</v>
      </c>
      <c r="H37756">
        <v>88279</v>
      </c>
    </row>
    <row r="37757" spans="6:8" ht="13.5">
      <c r="F37757" s="156" t="s">
        <v>6333</v>
      </c>
      <c r="H37757">
        <v>88279</v>
      </c>
    </row>
    <row r="37758" spans="6:8" ht="13.5">
      <c r="F37758" s="156" t="s">
        <v>6333</v>
      </c>
      <c r="H37758">
        <v>88279</v>
      </c>
    </row>
    <row r="37759" spans="6:8" ht="13.5">
      <c r="F37759" s="156" t="s">
        <v>6334</v>
      </c>
      <c r="H37759">
        <v>88281</v>
      </c>
    </row>
    <row r="37760" spans="6:8" ht="13.5">
      <c r="F37760" s="156" t="s">
        <v>6334</v>
      </c>
      <c r="H37760">
        <v>88281</v>
      </c>
    </row>
    <row r="37761" spans="6:8" ht="13.5">
      <c r="F37761" s="156" t="s">
        <v>6334</v>
      </c>
      <c r="H37761">
        <v>88281</v>
      </c>
    </row>
    <row r="37762" spans="6:8" ht="13.5">
      <c r="F37762" s="156" t="s">
        <v>6334</v>
      </c>
      <c r="H37762">
        <v>88281</v>
      </c>
    </row>
    <row r="37763" spans="6:8" ht="13.5">
      <c r="F37763" s="156" t="s">
        <v>6334</v>
      </c>
      <c r="H37763">
        <v>88281</v>
      </c>
    </row>
    <row r="37764" spans="6:8" ht="13.5">
      <c r="F37764" s="156" t="s">
        <v>6334</v>
      </c>
      <c r="H37764">
        <v>88281</v>
      </c>
    </row>
    <row r="37765" spans="6:8" ht="13.5">
      <c r="F37765" s="156" t="s">
        <v>6334</v>
      </c>
      <c r="H37765">
        <v>88281</v>
      </c>
    </row>
    <row r="37766" spans="6:8" ht="13.5">
      <c r="F37766" s="156" t="s">
        <v>6334</v>
      </c>
      <c r="H37766">
        <v>88281</v>
      </c>
    </row>
    <row r="37767" spans="6:8" ht="13.5">
      <c r="F37767" s="156" t="s">
        <v>6334</v>
      </c>
      <c r="H37767">
        <v>88281</v>
      </c>
    </row>
    <row r="37768" spans="6:8" ht="13.5">
      <c r="F37768" s="156" t="s">
        <v>6335</v>
      </c>
      <c r="H37768">
        <v>88282</v>
      </c>
    </row>
    <row r="37769" spans="6:8" ht="13.5">
      <c r="F37769" s="156" t="s">
        <v>6335</v>
      </c>
      <c r="H37769">
        <v>88282</v>
      </c>
    </row>
    <row r="37770" spans="6:8" ht="13.5">
      <c r="F37770" s="156" t="s">
        <v>6335</v>
      </c>
      <c r="H37770">
        <v>88282</v>
      </c>
    </row>
    <row r="37771" spans="6:8" ht="13.5">
      <c r="F37771" s="156" t="s">
        <v>6335</v>
      </c>
      <c r="H37771">
        <v>88282</v>
      </c>
    </row>
    <row r="37772" spans="6:8" ht="13.5">
      <c r="F37772" s="156" t="s">
        <v>6335</v>
      </c>
      <c r="H37772">
        <v>88282</v>
      </c>
    </row>
    <row r="37773" spans="6:8" ht="13.5">
      <c r="F37773" s="156" t="s">
        <v>6335</v>
      </c>
      <c r="H37773">
        <v>88282</v>
      </c>
    </row>
    <row r="37774" spans="6:8" ht="13.5">
      <c r="F37774" s="156" t="s">
        <v>6335</v>
      </c>
      <c r="H37774">
        <v>88282</v>
      </c>
    </row>
    <row r="37775" spans="6:8" ht="13.5">
      <c r="F37775" s="156" t="s">
        <v>6335</v>
      </c>
      <c r="H37775">
        <v>88282</v>
      </c>
    </row>
    <row r="37776" spans="6:8" ht="13.5">
      <c r="F37776" s="156" t="s">
        <v>6335</v>
      </c>
      <c r="H37776">
        <v>88282</v>
      </c>
    </row>
    <row r="37777" spans="6:8" ht="13.5">
      <c r="F37777" s="156" t="s">
        <v>6336</v>
      </c>
      <c r="H37777">
        <v>88283</v>
      </c>
    </row>
    <row r="37778" spans="6:8" ht="13.5">
      <c r="F37778" s="156" t="s">
        <v>6336</v>
      </c>
      <c r="H37778">
        <v>88283</v>
      </c>
    </row>
    <row r="37779" spans="6:8" ht="13.5">
      <c r="F37779" s="156" t="s">
        <v>6336</v>
      </c>
      <c r="H37779">
        <v>88283</v>
      </c>
    </row>
    <row r="37780" spans="6:8" ht="13.5">
      <c r="F37780" s="156" t="s">
        <v>6336</v>
      </c>
      <c r="H37780">
        <v>88283</v>
      </c>
    </row>
    <row r="37781" spans="6:8" ht="13.5">
      <c r="F37781" s="156" t="s">
        <v>6336</v>
      </c>
      <c r="H37781">
        <v>88283</v>
      </c>
    </row>
    <row r="37782" spans="6:8" ht="13.5">
      <c r="F37782" s="156" t="s">
        <v>6336</v>
      </c>
      <c r="H37782">
        <v>88283</v>
      </c>
    </row>
    <row r="37783" spans="6:8" ht="13.5">
      <c r="F37783" s="156" t="s">
        <v>6336</v>
      </c>
      <c r="H37783">
        <v>88283</v>
      </c>
    </row>
    <row r="37784" spans="6:8" ht="13.5">
      <c r="F37784" s="156" t="s">
        <v>6336</v>
      </c>
      <c r="H37784">
        <v>88283</v>
      </c>
    </row>
    <row r="37785" spans="6:8" ht="13.5">
      <c r="F37785" s="156" t="s">
        <v>6336</v>
      </c>
      <c r="H37785">
        <v>88283</v>
      </c>
    </row>
    <row r="37786" spans="6:8" ht="13.5">
      <c r="F37786" s="156" t="s">
        <v>6337</v>
      </c>
      <c r="H37786">
        <v>88284</v>
      </c>
    </row>
    <row r="37787" spans="6:8" ht="13.5">
      <c r="F37787" s="156" t="s">
        <v>6337</v>
      </c>
      <c r="H37787">
        <v>88284</v>
      </c>
    </row>
    <row r="37788" spans="6:8" ht="13.5">
      <c r="F37788" s="156" t="s">
        <v>6337</v>
      </c>
      <c r="H37788">
        <v>88284</v>
      </c>
    </row>
    <row r="37789" spans="6:8" ht="13.5">
      <c r="F37789" s="156" t="s">
        <v>6337</v>
      </c>
      <c r="H37789">
        <v>88284</v>
      </c>
    </row>
    <row r="37790" spans="6:8" ht="13.5">
      <c r="F37790" s="156" t="s">
        <v>6337</v>
      </c>
      <c r="H37790">
        <v>88284</v>
      </c>
    </row>
    <row r="37791" spans="6:8" ht="13.5">
      <c r="F37791" s="156" t="s">
        <v>6337</v>
      </c>
      <c r="H37791">
        <v>88284</v>
      </c>
    </row>
    <row r="37792" spans="6:8" ht="13.5">
      <c r="F37792" s="156" t="s">
        <v>6337</v>
      </c>
      <c r="H37792">
        <v>88284</v>
      </c>
    </row>
    <row r="37793" spans="6:8" ht="13.5">
      <c r="F37793" s="156" t="s">
        <v>6337</v>
      </c>
      <c r="H37793">
        <v>88284</v>
      </c>
    </row>
    <row r="37794" spans="6:8" ht="13.5">
      <c r="F37794" s="156" t="s">
        <v>6337</v>
      </c>
      <c r="H37794">
        <v>88284</v>
      </c>
    </row>
    <row r="37795" spans="6:8" ht="13.5">
      <c r="F37795" s="156" t="s">
        <v>6338</v>
      </c>
      <c r="H37795">
        <v>88285</v>
      </c>
    </row>
    <row r="37796" spans="6:8" ht="13.5">
      <c r="F37796" s="156" t="s">
        <v>6338</v>
      </c>
      <c r="H37796">
        <v>88285</v>
      </c>
    </row>
    <row r="37797" spans="6:8" ht="13.5">
      <c r="F37797" s="156" t="s">
        <v>6338</v>
      </c>
      <c r="H37797">
        <v>88285</v>
      </c>
    </row>
    <row r="37798" spans="6:8" ht="13.5">
      <c r="F37798" s="156" t="s">
        <v>6338</v>
      </c>
      <c r="H37798">
        <v>88285</v>
      </c>
    </row>
    <row r="37799" spans="6:8" ht="13.5">
      <c r="F37799" s="156" t="s">
        <v>6338</v>
      </c>
      <c r="H37799">
        <v>88285</v>
      </c>
    </row>
    <row r="37800" spans="6:8" ht="13.5">
      <c r="F37800" s="156" t="s">
        <v>6338</v>
      </c>
      <c r="H37800">
        <v>88285</v>
      </c>
    </row>
    <row r="37801" spans="6:8" ht="13.5">
      <c r="F37801" s="156" t="s">
        <v>6338</v>
      </c>
      <c r="H37801">
        <v>88285</v>
      </c>
    </row>
    <row r="37802" spans="6:8" ht="13.5">
      <c r="F37802" s="156" t="s">
        <v>6338</v>
      </c>
      <c r="H37802">
        <v>88285</v>
      </c>
    </row>
    <row r="37803" spans="6:8" ht="13.5">
      <c r="F37803" s="156" t="s">
        <v>6338</v>
      </c>
      <c r="H37803">
        <v>88285</v>
      </c>
    </row>
    <row r="37804" spans="6:8" ht="13.5">
      <c r="F37804" s="156" t="s">
        <v>6339</v>
      </c>
      <c r="H37804">
        <v>88286</v>
      </c>
    </row>
    <row r="37805" spans="6:8" ht="13.5">
      <c r="F37805" s="156" t="s">
        <v>6339</v>
      </c>
      <c r="H37805">
        <v>88286</v>
      </c>
    </row>
    <row r="37806" spans="6:8" ht="13.5">
      <c r="F37806" s="156" t="s">
        <v>6339</v>
      </c>
      <c r="H37806">
        <v>88286</v>
      </c>
    </row>
    <row r="37807" spans="6:8" ht="13.5">
      <c r="F37807" s="156" t="s">
        <v>6339</v>
      </c>
      <c r="H37807">
        <v>88286</v>
      </c>
    </row>
    <row r="37808" spans="6:8" ht="13.5">
      <c r="F37808" s="156" t="s">
        <v>6339</v>
      </c>
      <c r="H37808">
        <v>88286</v>
      </c>
    </row>
    <row r="37809" spans="6:8" ht="13.5">
      <c r="F37809" s="156" t="s">
        <v>6339</v>
      </c>
      <c r="H37809">
        <v>88286</v>
      </c>
    </row>
    <row r="37810" spans="6:8" ht="13.5">
      <c r="F37810" s="156" t="s">
        <v>6339</v>
      </c>
      <c r="H37810">
        <v>88286</v>
      </c>
    </row>
    <row r="37811" spans="6:8" ht="13.5">
      <c r="F37811" s="156" t="s">
        <v>6339</v>
      </c>
      <c r="H37811">
        <v>88286</v>
      </c>
    </row>
    <row r="37812" spans="6:8" ht="13.5">
      <c r="F37812" s="156" t="s">
        <v>6339</v>
      </c>
      <c r="H37812">
        <v>88286</v>
      </c>
    </row>
    <row r="37813" spans="6:8" ht="13.5">
      <c r="F37813" s="156" t="s">
        <v>6340</v>
      </c>
      <c r="H37813">
        <v>88288</v>
      </c>
    </row>
    <row r="37814" spans="6:8" ht="13.5">
      <c r="F37814" s="156" t="s">
        <v>6340</v>
      </c>
      <c r="H37814">
        <v>88288</v>
      </c>
    </row>
    <row r="37815" spans="6:8" ht="13.5">
      <c r="F37815" s="156" t="s">
        <v>6340</v>
      </c>
      <c r="H37815">
        <v>88288</v>
      </c>
    </row>
    <row r="37816" spans="6:8" ht="13.5">
      <c r="F37816" s="156" t="s">
        <v>6340</v>
      </c>
      <c r="H37816">
        <v>88288</v>
      </c>
    </row>
    <row r="37817" spans="6:8" ht="13.5">
      <c r="F37817" s="156" t="s">
        <v>6340</v>
      </c>
      <c r="H37817">
        <v>88288</v>
      </c>
    </row>
    <row r="37818" spans="6:8" ht="13.5">
      <c r="F37818" s="156" t="s">
        <v>6340</v>
      </c>
      <c r="H37818">
        <v>88288</v>
      </c>
    </row>
    <row r="37819" spans="6:8" ht="13.5">
      <c r="F37819" s="156" t="s">
        <v>6340</v>
      </c>
      <c r="H37819">
        <v>88288</v>
      </c>
    </row>
    <row r="37820" spans="6:8" ht="13.5">
      <c r="F37820" s="156" t="s">
        <v>6341</v>
      </c>
      <c r="H37820">
        <v>88291</v>
      </c>
    </row>
    <row r="37821" spans="6:8" ht="13.5">
      <c r="F37821" s="156" t="s">
        <v>6341</v>
      </c>
      <c r="H37821">
        <v>88291</v>
      </c>
    </row>
    <row r="37822" spans="6:8" ht="13.5">
      <c r="F37822" s="156" t="s">
        <v>6341</v>
      </c>
      <c r="H37822">
        <v>88291</v>
      </c>
    </row>
    <row r="37823" spans="6:8" ht="13.5">
      <c r="F37823" s="156" t="s">
        <v>6341</v>
      </c>
      <c r="H37823">
        <v>88291</v>
      </c>
    </row>
    <row r="37824" spans="6:8" ht="13.5">
      <c r="F37824" s="156" t="s">
        <v>6341</v>
      </c>
      <c r="H37824">
        <v>88291</v>
      </c>
    </row>
    <row r="37825" spans="6:8" ht="13.5">
      <c r="F37825" s="156" t="s">
        <v>6341</v>
      </c>
      <c r="H37825">
        <v>88291</v>
      </c>
    </row>
    <row r="37826" spans="6:8" ht="13.5">
      <c r="F37826" s="156" t="s">
        <v>6341</v>
      </c>
      <c r="H37826">
        <v>88291</v>
      </c>
    </row>
    <row r="37827" spans="6:8" ht="13.5">
      <c r="F37827" s="156" t="s">
        <v>6341</v>
      </c>
      <c r="H37827">
        <v>88291</v>
      </c>
    </row>
    <row r="37828" spans="6:8" ht="13.5">
      <c r="F37828" s="156" t="s">
        <v>6341</v>
      </c>
      <c r="H37828">
        <v>88291</v>
      </c>
    </row>
    <row r="37829" spans="6:8" ht="13.5">
      <c r="F37829" s="156" t="s">
        <v>6342</v>
      </c>
      <c r="H37829">
        <v>88292</v>
      </c>
    </row>
    <row r="37830" spans="6:8" ht="13.5">
      <c r="F37830" s="156" t="s">
        <v>6342</v>
      </c>
      <c r="H37830">
        <v>88292</v>
      </c>
    </row>
    <row r="37831" spans="6:8" ht="13.5">
      <c r="F37831" s="156" t="s">
        <v>6342</v>
      </c>
      <c r="H37831">
        <v>88292</v>
      </c>
    </row>
    <row r="37832" spans="6:8" ht="13.5">
      <c r="F37832" s="156" t="s">
        <v>6342</v>
      </c>
      <c r="H37832">
        <v>88292</v>
      </c>
    </row>
    <row r="37833" spans="6:8" ht="13.5">
      <c r="F37833" s="156" t="s">
        <v>6342</v>
      </c>
      <c r="H37833">
        <v>88292</v>
      </c>
    </row>
    <row r="37834" spans="6:8" ht="13.5">
      <c r="F37834" s="156" t="s">
        <v>6342</v>
      </c>
      <c r="H37834">
        <v>88292</v>
      </c>
    </row>
    <row r="37835" spans="6:8" ht="13.5">
      <c r="F37835" s="156" t="s">
        <v>6342</v>
      </c>
      <c r="H37835">
        <v>88292</v>
      </c>
    </row>
    <row r="37836" spans="6:8" ht="13.5">
      <c r="F37836" s="156" t="s">
        <v>6342</v>
      </c>
      <c r="H37836">
        <v>88292</v>
      </c>
    </row>
    <row r="37837" spans="6:8" ht="13.5">
      <c r="F37837" s="156" t="s">
        <v>6342</v>
      </c>
      <c r="H37837">
        <v>88292</v>
      </c>
    </row>
    <row r="37838" spans="6:8" ht="13.5">
      <c r="F37838" s="156" t="s">
        <v>6343</v>
      </c>
      <c r="H37838">
        <v>88293</v>
      </c>
    </row>
    <row r="37839" spans="6:8" ht="13.5">
      <c r="F37839" s="156" t="s">
        <v>6343</v>
      </c>
      <c r="H37839">
        <v>88293</v>
      </c>
    </row>
    <row r="37840" spans="6:8" ht="13.5">
      <c r="F37840" s="156" t="s">
        <v>6343</v>
      </c>
      <c r="H37840">
        <v>88293</v>
      </c>
    </row>
    <row r="37841" spans="6:8" ht="13.5">
      <c r="F37841" s="156" t="s">
        <v>6343</v>
      </c>
      <c r="H37841">
        <v>88293</v>
      </c>
    </row>
    <row r="37842" spans="6:8" ht="13.5">
      <c r="F37842" s="156" t="s">
        <v>6343</v>
      </c>
      <c r="H37842">
        <v>88293</v>
      </c>
    </row>
    <row r="37843" spans="6:8" ht="13.5">
      <c r="F37843" s="156" t="s">
        <v>6343</v>
      </c>
      <c r="H37843">
        <v>88293</v>
      </c>
    </row>
    <row r="37844" spans="6:8" ht="13.5">
      <c r="F37844" s="156" t="s">
        <v>6343</v>
      </c>
      <c r="H37844">
        <v>88293</v>
      </c>
    </row>
    <row r="37845" spans="6:8" ht="13.5">
      <c r="F37845" s="156" t="s">
        <v>6343</v>
      </c>
      <c r="H37845">
        <v>88293</v>
      </c>
    </row>
    <row r="37846" spans="6:8" ht="13.5">
      <c r="F37846" s="156" t="s">
        <v>6343</v>
      </c>
      <c r="H37846">
        <v>88293</v>
      </c>
    </row>
    <row r="37847" spans="6:8" ht="13.5">
      <c r="F37847" s="156" t="s">
        <v>6344</v>
      </c>
      <c r="H37847">
        <v>88294</v>
      </c>
    </row>
    <row r="37848" spans="6:8" ht="13.5">
      <c r="F37848" s="156" t="s">
        <v>6344</v>
      </c>
      <c r="H37848">
        <v>88294</v>
      </c>
    </row>
    <row r="37849" spans="6:8" ht="13.5">
      <c r="F37849" s="156" t="s">
        <v>6344</v>
      </c>
      <c r="H37849">
        <v>88294</v>
      </c>
    </row>
    <row r="37850" spans="6:8" ht="13.5">
      <c r="F37850" s="156" t="s">
        <v>6344</v>
      </c>
      <c r="H37850">
        <v>88294</v>
      </c>
    </row>
    <row r="37851" spans="6:8" ht="13.5">
      <c r="F37851" s="156" t="s">
        <v>6344</v>
      </c>
      <c r="H37851">
        <v>88294</v>
      </c>
    </row>
    <row r="37852" spans="6:8" ht="13.5">
      <c r="F37852" s="156" t="s">
        <v>6344</v>
      </c>
      <c r="H37852">
        <v>88294</v>
      </c>
    </row>
    <row r="37853" spans="6:8" ht="13.5">
      <c r="F37853" s="156" t="s">
        <v>6344</v>
      </c>
      <c r="H37853">
        <v>88294</v>
      </c>
    </row>
    <row r="37854" spans="6:8" ht="13.5">
      <c r="F37854" s="156" t="s">
        <v>6344</v>
      </c>
      <c r="H37854">
        <v>88294</v>
      </c>
    </row>
    <row r="37855" spans="6:8" ht="13.5">
      <c r="F37855" s="156" t="s">
        <v>6344</v>
      </c>
      <c r="H37855">
        <v>88294</v>
      </c>
    </row>
    <row r="37856" spans="6:8" ht="13.5">
      <c r="F37856" s="156" t="s">
        <v>6345</v>
      </c>
      <c r="H37856">
        <v>88295</v>
      </c>
    </row>
    <row r="37857" spans="6:8" ht="13.5">
      <c r="F37857" s="156" t="s">
        <v>6345</v>
      </c>
      <c r="H37857">
        <v>88295</v>
      </c>
    </row>
    <row r="37858" spans="6:8" ht="13.5">
      <c r="F37858" s="156" t="s">
        <v>6345</v>
      </c>
      <c r="H37858">
        <v>88295</v>
      </c>
    </row>
    <row r="37859" spans="6:8" ht="13.5">
      <c r="F37859" s="156" t="s">
        <v>6345</v>
      </c>
      <c r="H37859">
        <v>88295</v>
      </c>
    </row>
    <row r="37860" spans="6:8" ht="13.5">
      <c r="F37860" s="156" t="s">
        <v>6345</v>
      </c>
      <c r="H37860">
        <v>88295</v>
      </c>
    </row>
    <row r="37861" spans="6:8" ht="13.5">
      <c r="F37861" s="156" t="s">
        <v>6345</v>
      </c>
      <c r="H37861">
        <v>88295</v>
      </c>
    </row>
    <row r="37862" spans="6:8" ht="13.5">
      <c r="F37862" s="156" t="s">
        <v>6345</v>
      </c>
      <c r="H37862">
        <v>88295</v>
      </c>
    </row>
    <row r="37863" spans="6:8" ht="13.5">
      <c r="F37863" s="156" t="s">
        <v>6345</v>
      </c>
      <c r="H37863">
        <v>88295</v>
      </c>
    </row>
    <row r="37864" spans="6:8" ht="13.5">
      <c r="F37864" s="156" t="s">
        <v>6345</v>
      </c>
      <c r="H37864">
        <v>88295</v>
      </c>
    </row>
    <row r="37865" spans="6:8" ht="13.5">
      <c r="F37865" s="156" t="s">
        <v>6346</v>
      </c>
      <c r="H37865">
        <v>88296</v>
      </c>
    </row>
    <row r="37866" spans="6:8" ht="13.5">
      <c r="F37866" s="156" t="s">
        <v>6346</v>
      </c>
      <c r="H37866">
        <v>88296</v>
      </c>
    </row>
    <row r="37867" spans="6:8" ht="13.5">
      <c r="F37867" s="156" t="s">
        <v>6346</v>
      </c>
      <c r="H37867">
        <v>88296</v>
      </c>
    </row>
    <row r="37868" spans="6:8" ht="13.5">
      <c r="F37868" s="156" t="s">
        <v>6346</v>
      </c>
      <c r="H37868">
        <v>88296</v>
      </c>
    </row>
    <row r="37869" spans="6:8" ht="13.5">
      <c r="F37869" s="156" t="s">
        <v>6346</v>
      </c>
      <c r="H37869">
        <v>88296</v>
      </c>
    </row>
    <row r="37870" spans="6:8" ht="13.5">
      <c r="F37870" s="156" t="s">
        <v>6346</v>
      </c>
      <c r="H37870">
        <v>88296</v>
      </c>
    </row>
    <row r="37871" spans="6:8" ht="13.5">
      <c r="F37871" s="156" t="s">
        <v>6346</v>
      </c>
      <c r="H37871">
        <v>88296</v>
      </c>
    </row>
    <row r="37872" spans="6:8" ht="13.5">
      <c r="F37872" s="156" t="s">
        <v>6346</v>
      </c>
      <c r="H37872">
        <v>88296</v>
      </c>
    </row>
    <row r="37873" spans="6:8" ht="13.5">
      <c r="F37873" s="156" t="s">
        <v>6346</v>
      </c>
      <c r="H37873">
        <v>88296</v>
      </c>
    </row>
    <row r="37874" spans="6:8" ht="13.5">
      <c r="F37874" s="156" t="s">
        <v>6347</v>
      </c>
      <c r="H37874">
        <v>88297</v>
      </c>
    </row>
    <row r="37875" spans="6:8" ht="13.5">
      <c r="F37875" s="156" t="s">
        <v>6347</v>
      </c>
      <c r="H37875">
        <v>88297</v>
      </c>
    </row>
    <row r="37876" spans="6:8" ht="13.5">
      <c r="F37876" s="156" t="s">
        <v>6347</v>
      </c>
      <c r="H37876">
        <v>88297</v>
      </c>
    </row>
    <row r="37877" spans="6:8" ht="13.5">
      <c r="F37877" s="156" t="s">
        <v>6347</v>
      </c>
      <c r="H37877">
        <v>88297</v>
      </c>
    </row>
    <row r="37878" spans="6:8" ht="13.5">
      <c r="F37878" s="156" t="s">
        <v>6347</v>
      </c>
      <c r="H37878">
        <v>88297</v>
      </c>
    </row>
    <row r="37879" spans="6:8" ht="13.5">
      <c r="F37879" s="156" t="s">
        <v>6347</v>
      </c>
      <c r="H37879">
        <v>88297</v>
      </c>
    </row>
    <row r="37880" spans="6:8" ht="13.5">
      <c r="F37880" s="156" t="s">
        <v>6347</v>
      </c>
      <c r="H37880">
        <v>88297</v>
      </c>
    </row>
    <row r="37881" spans="6:8" ht="13.5">
      <c r="F37881" s="156" t="s">
        <v>6347</v>
      </c>
      <c r="H37881">
        <v>88297</v>
      </c>
    </row>
    <row r="37882" spans="6:8" ht="13.5">
      <c r="F37882" s="156" t="s">
        <v>6347</v>
      </c>
      <c r="H37882">
        <v>88297</v>
      </c>
    </row>
    <row r="37883" spans="6:8" ht="13.5">
      <c r="F37883" s="156" t="s">
        <v>6348</v>
      </c>
      <c r="H37883">
        <v>88298</v>
      </c>
    </row>
    <row r="37884" spans="6:8" ht="13.5">
      <c r="F37884" s="156" t="s">
        <v>6348</v>
      </c>
      <c r="H37884">
        <v>88298</v>
      </c>
    </row>
    <row r="37885" spans="6:8" ht="13.5">
      <c r="F37885" s="156" t="s">
        <v>6348</v>
      </c>
      <c r="H37885">
        <v>88298</v>
      </c>
    </row>
    <row r="37886" spans="6:8" ht="13.5">
      <c r="F37886" s="156" t="s">
        <v>6348</v>
      </c>
      <c r="H37886">
        <v>88298</v>
      </c>
    </row>
    <row r="37887" spans="6:8" ht="13.5">
      <c r="F37887" s="156" t="s">
        <v>6348</v>
      </c>
      <c r="H37887">
        <v>88298</v>
      </c>
    </row>
    <row r="37888" spans="6:8" ht="13.5">
      <c r="F37888" s="156" t="s">
        <v>6348</v>
      </c>
      <c r="H37888">
        <v>88298</v>
      </c>
    </row>
    <row r="37889" spans="6:8" ht="13.5">
      <c r="F37889" s="156" t="s">
        <v>6348</v>
      </c>
      <c r="H37889">
        <v>88298</v>
      </c>
    </row>
    <row r="37890" spans="6:8" ht="13.5">
      <c r="F37890" s="156" t="s">
        <v>6348</v>
      </c>
      <c r="H37890">
        <v>88298</v>
      </c>
    </row>
    <row r="37891" spans="6:8" ht="13.5">
      <c r="F37891" s="156" t="s">
        <v>6348</v>
      </c>
      <c r="H37891">
        <v>88298</v>
      </c>
    </row>
    <row r="37892" spans="6:8" ht="13.5">
      <c r="F37892" s="156" t="s">
        <v>6349</v>
      </c>
      <c r="H37892">
        <v>88299</v>
      </c>
    </row>
    <row r="37893" spans="6:8" ht="13.5">
      <c r="F37893" s="156" t="s">
        <v>6349</v>
      </c>
      <c r="H37893">
        <v>88299</v>
      </c>
    </row>
    <row r="37894" spans="6:8" ht="13.5">
      <c r="F37894" s="156" t="s">
        <v>6349</v>
      </c>
      <c r="H37894">
        <v>88299</v>
      </c>
    </row>
    <row r="37895" spans="6:8" ht="13.5">
      <c r="F37895" s="156" t="s">
        <v>6349</v>
      </c>
      <c r="H37895">
        <v>88299</v>
      </c>
    </row>
    <row r="37896" spans="6:8" ht="13.5">
      <c r="F37896" s="156" t="s">
        <v>6349</v>
      </c>
      <c r="H37896">
        <v>88299</v>
      </c>
    </row>
    <row r="37897" spans="6:8" ht="13.5">
      <c r="F37897" s="156" t="s">
        <v>6349</v>
      </c>
      <c r="H37897">
        <v>88299</v>
      </c>
    </row>
    <row r="37898" spans="6:8" ht="13.5">
      <c r="F37898" s="156" t="s">
        <v>6349</v>
      </c>
      <c r="H37898">
        <v>88299</v>
      </c>
    </row>
    <row r="37899" spans="6:8" ht="13.5">
      <c r="F37899" s="156" t="s">
        <v>6349</v>
      </c>
      <c r="H37899">
        <v>88299</v>
      </c>
    </row>
    <row r="37900" spans="6:8" ht="13.5">
      <c r="F37900" s="156" t="s">
        <v>6349</v>
      </c>
      <c r="H37900">
        <v>88299</v>
      </c>
    </row>
    <row r="37901" spans="6:8" ht="13.5">
      <c r="F37901" s="156" t="s">
        <v>6350</v>
      </c>
      <c r="H37901">
        <v>88300</v>
      </c>
    </row>
    <row r="37902" spans="6:8" ht="13.5">
      <c r="F37902" s="156" t="s">
        <v>6350</v>
      </c>
      <c r="H37902">
        <v>88300</v>
      </c>
    </row>
    <row r="37903" spans="6:8" ht="13.5">
      <c r="F37903" s="156" t="s">
        <v>6350</v>
      </c>
      <c r="H37903">
        <v>88300</v>
      </c>
    </row>
    <row r="37904" spans="6:8" ht="13.5">
      <c r="F37904" s="156" t="s">
        <v>6350</v>
      </c>
      <c r="H37904">
        <v>88300</v>
      </c>
    </row>
    <row r="37905" spans="6:8" ht="13.5">
      <c r="F37905" s="156" t="s">
        <v>6350</v>
      </c>
      <c r="H37905">
        <v>88300</v>
      </c>
    </row>
    <row r="37906" spans="6:8" ht="13.5">
      <c r="F37906" s="156" t="s">
        <v>6350</v>
      </c>
      <c r="H37906">
        <v>88300</v>
      </c>
    </row>
    <row r="37907" spans="6:8" ht="13.5">
      <c r="F37907" s="156" t="s">
        <v>6350</v>
      </c>
      <c r="H37907">
        <v>88300</v>
      </c>
    </row>
    <row r="37908" spans="6:8" ht="13.5">
      <c r="F37908" s="156" t="s">
        <v>6350</v>
      </c>
      <c r="H37908">
        <v>88300</v>
      </c>
    </row>
    <row r="37909" spans="6:8" ht="13.5">
      <c r="F37909" s="156" t="s">
        <v>6350</v>
      </c>
      <c r="H37909">
        <v>88300</v>
      </c>
    </row>
    <row r="37910" spans="6:8" ht="13.5">
      <c r="F37910" s="156" t="s">
        <v>6351</v>
      </c>
      <c r="H37910">
        <v>88301</v>
      </c>
    </row>
    <row r="37911" spans="6:8" ht="13.5">
      <c r="F37911" s="156" t="s">
        <v>6351</v>
      </c>
      <c r="H37911">
        <v>88301</v>
      </c>
    </row>
    <row r="37912" spans="6:8" ht="13.5">
      <c r="F37912" s="156" t="s">
        <v>6351</v>
      </c>
      <c r="H37912">
        <v>88301</v>
      </c>
    </row>
    <row r="37913" spans="6:8" ht="13.5">
      <c r="F37913" s="156" t="s">
        <v>6351</v>
      </c>
      <c r="H37913">
        <v>88301</v>
      </c>
    </row>
    <row r="37914" spans="6:8" ht="13.5">
      <c r="F37914" s="156" t="s">
        <v>6351</v>
      </c>
      <c r="H37914">
        <v>88301</v>
      </c>
    </row>
    <row r="37915" spans="6:8" ht="13.5">
      <c r="F37915" s="156" t="s">
        <v>6351</v>
      </c>
      <c r="H37915">
        <v>88301</v>
      </c>
    </row>
    <row r="37916" spans="6:8" ht="13.5">
      <c r="F37916" s="156" t="s">
        <v>6351</v>
      </c>
      <c r="H37916">
        <v>88301</v>
      </c>
    </row>
    <row r="37917" spans="6:8" ht="13.5">
      <c r="F37917" s="156" t="s">
        <v>6351</v>
      </c>
      <c r="H37917">
        <v>88301</v>
      </c>
    </row>
    <row r="37918" spans="6:8" ht="13.5">
      <c r="F37918" s="156" t="s">
        <v>6351</v>
      </c>
      <c r="H37918">
        <v>88301</v>
      </c>
    </row>
    <row r="37919" spans="6:8" ht="13.5">
      <c r="F37919" s="156" t="s">
        <v>6352</v>
      </c>
      <c r="H37919">
        <v>88302</v>
      </c>
    </row>
    <row r="37920" spans="6:8" ht="13.5">
      <c r="F37920" s="156" t="s">
        <v>6352</v>
      </c>
      <c r="H37920">
        <v>88302</v>
      </c>
    </row>
    <row r="37921" spans="6:8" ht="13.5">
      <c r="F37921" s="156" t="s">
        <v>6352</v>
      </c>
      <c r="H37921">
        <v>88302</v>
      </c>
    </row>
    <row r="37922" spans="6:8" ht="13.5">
      <c r="F37922" s="156" t="s">
        <v>6352</v>
      </c>
      <c r="H37922">
        <v>88302</v>
      </c>
    </row>
    <row r="37923" spans="6:8" ht="13.5">
      <c r="F37923" s="156" t="s">
        <v>6352</v>
      </c>
      <c r="H37923">
        <v>88302</v>
      </c>
    </row>
    <row r="37924" spans="6:8" ht="13.5">
      <c r="F37924" s="156" t="s">
        <v>6352</v>
      </c>
      <c r="H37924">
        <v>88302</v>
      </c>
    </row>
    <row r="37925" spans="6:8" ht="13.5">
      <c r="F37925" s="156" t="s">
        <v>6352</v>
      </c>
      <c r="H37925">
        <v>88302</v>
      </c>
    </row>
    <row r="37926" spans="6:8" ht="13.5">
      <c r="F37926" s="156" t="s">
        <v>6352</v>
      </c>
      <c r="H37926">
        <v>88302</v>
      </c>
    </row>
    <row r="37927" spans="6:8" ht="13.5">
      <c r="F37927" s="156" t="s">
        <v>6352</v>
      </c>
      <c r="H37927">
        <v>88302</v>
      </c>
    </row>
    <row r="37928" spans="6:8" ht="13.5">
      <c r="F37928" s="156" t="s">
        <v>6353</v>
      </c>
      <c r="H37928">
        <v>88303</v>
      </c>
    </row>
    <row r="37929" spans="6:8" ht="13.5">
      <c r="F37929" s="156" t="s">
        <v>6353</v>
      </c>
      <c r="H37929">
        <v>88303</v>
      </c>
    </row>
    <row r="37930" spans="6:8" ht="13.5">
      <c r="F37930" s="156" t="s">
        <v>6353</v>
      </c>
      <c r="H37930">
        <v>88303</v>
      </c>
    </row>
    <row r="37931" spans="6:8" ht="13.5">
      <c r="F37931" s="156" t="s">
        <v>6353</v>
      </c>
      <c r="H37931">
        <v>88303</v>
      </c>
    </row>
    <row r="37932" spans="6:8" ht="13.5">
      <c r="F37932" s="156" t="s">
        <v>6353</v>
      </c>
      <c r="H37932">
        <v>88303</v>
      </c>
    </row>
    <row r="37933" spans="6:8" ht="13.5">
      <c r="F37933" s="156" t="s">
        <v>6353</v>
      </c>
      <c r="H37933">
        <v>88303</v>
      </c>
    </row>
    <row r="37934" spans="6:8" ht="13.5">
      <c r="F37934" s="156" t="s">
        <v>6353</v>
      </c>
      <c r="H37934">
        <v>88303</v>
      </c>
    </row>
    <row r="37935" spans="6:8" ht="13.5">
      <c r="F37935" s="156" t="s">
        <v>6353</v>
      </c>
      <c r="H37935">
        <v>88303</v>
      </c>
    </row>
    <row r="37936" spans="6:8" ht="13.5">
      <c r="F37936" s="156" t="s">
        <v>6353</v>
      </c>
      <c r="H37936">
        <v>88303</v>
      </c>
    </row>
    <row r="37937" spans="6:8" ht="13.5">
      <c r="F37937" s="156" t="s">
        <v>6354</v>
      </c>
      <c r="H37937">
        <v>88304</v>
      </c>
    </row>
    <row r="37938" spans="6:8" ht="13.5">
      <c r="F37938" s="156" t="s">
        <v>6354</v>
      </c>
      <c r="H37938">
        <v>88304</v>
      </c>
    </row>
    <row r="37939" spans="6:8" ht="13.5">
      <c r="F37939" s="156" t="s">
        <v>6354</v>
      </c>
      <c r="H37939">
        <v>88304</v>
      </c>
    </row>
    <row r="37940" spans="6:8" ht="13.5">
      <c r="F37940" s="156" t="s">
        <v>6354</v>
      </c>
      <c r="H37940">
        <v>88304</v>
      </c>
    </row>
    <row r="37941" spans="6:8" ht="13.5">
      <c r="F37941" s="156" t="s">
        <v>6354</v>
      </c>
      <c r="H37941">
        <v>88304</v>
      </c>
    </row>
    <row r="37942" spans="6:8" ht="13.5">
      <c r="F37942" s="156" t="s">
        <v>6354</v>
      </c>
      <c r="H37942">
        <v>88304</v>
      </c>
    </row>
    <row r="37943" spans="6:8" ht="13.5">
      <c r="F37943" s="156" t="s">
        <v>6354</v>
      </c>
      <c r="H37943">
        <v>88304</v>
      </c>
    </row>
    <row r="37944" spans="6:8" ht="13.5">
      <c r="F37944" s="156" t="s">
        <v>6354</v>
      </c>
      <c r="H37944">
        <v>88304</v>
      </c>
    </row>
    <row r="37945" spans="6:8" ht="13.5">
      <c r="F37945" s="156" t="s">
        <v>6354</v>
      </c>
      <c r="H37945">
        <v>88304</v>
      </c>
    </row>
    <row r="37946" spans="6:8" ht="13.5">
      <c r="F37946" s="156" t="s">
        <v>6355</v>
      </c>
      <c r="H37946">
        <v>88306</v>
      </c>
    </row>
    <row r="37947" spans="6:8" ht="13.5">
      <c r="F37947" s="156" t="s">
        <v>6355</v>
      </c>
      <c r="H37947">
        <v>88306</v>
      </c>
    </row>
    <row r="37948" spans="6:8" ht="13.5">
      <c r="F37948" s="156" t="s">
        <v>6355</v>
      </c>
      <c r="H37948">
        <v>88306</v>
      </c>
    </row>
    <row r="37949" spans="6:8" ht="13.5">
      <c r="F37949" s="156" t="s">
        <v>6355</v>
      </c>
      <c r="H37949">
        <v>88306</v>
      </c>
    </row>
    <row r="37950" spans="6:8" ht="13.5">
      <c r="F37950" s="156" t="s">
        <v>6355</v>
      </c>
      <c r="H37950">
        <v>88306</v>
      </c>
    </row>
    <row r="37951" spans="6:8" ht="13.5">
      <c r="F37951" s="156" t="s">
        <v>6355</v>
      </c>
      <c r="H37951">
        <v>88306</v>
      </c>
    </row>
    <row r="37952" spans="6:8" ht="13.5">
      <c r="F37952" s="156" t="s">
        <v>6355</v>
      </c>
      <c r="H37952">
        <v>88306</v>
      </c>
    </row>
    <row r="37953" spans="6:8" ht="13.5">
      <c r="F37953" s="156" t="s">
        <v>6355</v>
      </c>
      <c r="H37953">
        <v>88306</v>
      </c>
    </row>
    <row r="37954" spans="6:8" ht="13.5">
      <c r="F37954" s="156" t="s">
        <v>6355</v>
      </c>
      <c r="H37954">
        <v>88306</v>
      </c>
    </row>
    <row r="37955" spans="6:8" ht="13.5">
      <c r="F37955" s="156" t="s">
        <v>6356</v>
      </c>
      <c r="H37955">
        <v>88307</v>
      </c>
    </row>
    <row r="37956" spans="6:8" ht="13.5">
      <c r="F37956" s="156" t="s">
        <v>6356</v>
      </c>
      <c r="H37956">
        <v>88307</v>
      </c>
    </row>
    <row r="37957" spans="6:8" ht="13.5">
      <c r="F37957" s="156" t="s">
        <v>6356</v>
      </c>
      <c r="H37957">
        <v>88307</v>
      </c>
    </row>
    <row r="37958" spans="6:8" ht="13.5">
      <c r="F37958" s="156" t="s">
        <v>6356</v>
      </c>
      <c r="H37958">
        <v>88307</v>
      </c>
    </row>
    <row r="37959" spans="6:8" ht="13.5">
      <c r="F37959" s="156" t="s">
        <v>6356</v>
      </c>
      <c r="H37959">
        <v>88307</v>
      </c>
    </row>
    <row r="37960" spans="6:8" ht="13.5">
      <c r="F37960" s="156" t="s">
        <v>6356</v>
      </c>
      <c r="H37960">
        <v>88307</v>
      </c>
    </row>
    <row r="37961" spans="6:8" ht="13.5">
      <c r="F37961" s="156" t="s">
        <v>6356</v>
      </c>
      <c r="H37961">
        <v>88307</v>
      </c>
    </row>
    <row r="37962" spans="6:8" ht="13.5">
      <c r="F37962" s="156" t="s">
        <v>6356</v>
      </c>
      <c r="H37962">
        <v>88307</v>
      </c>
    </row>
    <row r="37963" spans="6:8" ht="13.5">
      <c r="F37963" s="156" t="s">
        <v>6356</v>
      </c>
      <c r="H37963">
        <v>88307</v>
      </c>
    </row>
    <row r="37964" spans="6:8" ht="13.5">
      <c r="F37964" s="156" t="s">
        <v>6357</v>
      </c>
      <c r="H37964">
        <v>88308</v>
      </c>
    </row>
    <row r="37965" spans="6:8" ht="13.5">
      <c r="F37965" s="156" t="s">
        <v>6357</v>
      </c>
      <c r="H37965">
        <v>88308</v>
      </c>
    </row>
    <row r="37966" spans="6:8" ht="13.5">
      <c r="F37966" s="156" t="s">
        <v>6357</v>
      </c>
      <c r="H37966">
        <v>88308</v>
      </c>
    </row>
    <row r="37967" spans="6:8" ht="13.5">
      <c r="F37967" s="156" t="s">
        <v>6357</v>
      </c>
      <c r="H37967">
        <v>88308</v>
      </c>
    </row>
    <row r="37968" spans="6:8" ht="13.5">
      <c r="F37968" s="156" t="s">
        <v>6357</v>
      </c>
      <c r="H37968">
        <v>88308</v>
      </c>
    </row>
    <row r="37969" spans="6:8" ht="13.5">
      <c r="F37969" s="156" t="s">
        <v>6357</v>
      </c>
      <c r="H37969">
        <v>88308</v>
      </c>
    </row>
    <row r="37970" spans="6:8" ht="13.5">
      <c r="F37970" s="156" t="s">
        <v>6357</v>
      </c>
      <c r="H37970">
        <v>88308</v>
      </c>
    </row>
    <row r="37971" spans="6:8" ht="13.5">
      <c r="F37971" s="156" t="s">
        <v>6357</v>
      </c>
      <c r="H37971">
        <v>88308</v>
      </c>
    </row>
    <row r="37972" spans="6:8" ht="13.5">
      <c r="F37972" s="156" t="s">
        <v>6357</v>
      </c>
      <c r="H37972">
        <v>88308</v>
      </c>
    </row>
    <row r="37973" spans="6:8" ht="13.5">
      <c r="F37973" s="156" t="s">
        <v>6358</v>
      </c>
      <c r="H37973">
        <v>88309</v>
      </c>
    </row>
    <row r="37974" spans="6:8" ht="13.5">
      <c r="F37974" s="156" t="s">
        <v>6358</v>
      </c>
      <c r="H37974">
        <v>88309</v>
      </c>
    </row>
    <row r="37975" spans="6:8" ht="13.5">
      <c r="F37975" s="156" t="s">
        <v>6358</v>
      </c>
      <c r="H37975">
        <v>88309</v>
      </c>
    </row>
    <row r="37976" spans="6:8" ht="13.5">
      <c r="F37976" s="156" t="s">
        <v>6358</v>
      </c>
      <c r="H37976">
        <v>88309</v>
      </c>
    </row>
    <row r="37977" spans="6:8" ht="13.5">
      <c r="F37977" s="156" t="s">
        <v>6358</v>
      </c>
      <c r="H37977">
        <v>88309</v>
      </c>
    </row>
    <row r="37978" spans="6:8" ht="13.5">
      <c r="F37978" s="156" t="s">
        <v>6358</v>
      </c>
      <c r="H37978">
        <v>88309</v>
      </c>
    </row>
    <row r="37979" spans="6:8" ht="13.5">
      <c r="F37979" s="156" t="s">
        <v>6358</v>
      </c>
      <c r="H37979">
        <v>88309</v>
      </c>
    </row>
    <row r="37980" spans="6:8" ht="13.5">
      <c r="F37980" s="156" t="s">
        <v>6358</v>
      </c>
      <c r="H37980">
        <v>88309</v>
      </c>
    </row>
    <row r="37981" spans="6:8" ht="13.5">
      <c r="F37981" s="156" t="s">
        <v>6358</v>
      </c>
      <c r="H37981">
        <v>88309</v>
      </c>
    </row>
    <row r="37982" spans="6:8" ht="13.5">
      <c r="F37982" s="156" t="s">
        <v>6359</v>
      </c>
      <c r="H37982">
        <v>88310</v>
      </c>
    </row>
    <row r="37983" spans="6:8" ht="13.5">
      <c r="F37983" s="156" t="s">
        <v>6359</v>
      </c>
      <c r="H37983">
        <v>88310</v>
      </c>
    </row>
    <row r="37984" spans="6:8" ht="13.5">
      <c r="F37984" s="156" t="s">
        <v>6359</v>
      </c>
      <c r="H37984">
        <v>88310</v>
      </c>
    </row>
    <row r="37985" spans="6:8" ht="13.5">
      <c r="F37985" s="156" t="s">
        <v>6359</v>
      </c>
      <c r="H37985">
        <v>88310</v>
      </c>
    </row>
    <row r="37986" spans="6:8" ht="13.5">
      <c r="F37986" s="156" t="s">
        <v>6359</v>
      </c>
      <c r="H37986">
        <v>88310</v>
      </c>
    </row>
    <row r="37987" spans="6:8" ht="13.5">
      <c r="F37987" s="156" t="s">
        <v>6359</v>
      </c>
      <c r="H37987">
        <v>88310</v>
      </c>
    </row>
    <row r="37988" spans="6:8" ht="13.5">
      <c r="F37988" s="156" t="s">
        <v>6359</v>
      </c>
      <c r="H37988">
        <v>88310</v>
      </c>
    </row>
    <row r="37989" spans="6:8" ht="13.5">
      <c r="F37989" s="156" t="s">
        <v>6359</v>
      </c>
      <c r="H37989">
        <v>88310</v>
      </c>
    </row>
    <row r="37990" spans="6:8" ht="13.5">
      <c r="F37990" s="156" t="s">
        <v>6359</v>
      </c>
      <c r="H37990">
        <v>88310</v>
      </c>
    </row>
    <row r="37991" spans="6:8" ht="13.5">
      <c r="F37991" s="156" t="s">
        <v>6360</v>
      </c>
      <c r="H37991">
        <v>88311</v>
      </c>
    </row>
    <row r="37992" spans="6:8" ht="13.5">
      <c r="F37992" s="156" t="s">
        <v>6360</v>
      </c>
      <c r="H37992">
        <v>88311</v>
      </c>
    </row>
    <row r="37993" spans="6:8" ht="13.5">
      <c r="F37993" s="156" t="s">
        <v>6360</v>
      </c>
      <c r="H37993">
        <v>88311</v>
      </c>
    </row>
    <row r="37994" spans="6:8" ht="13.5">
      <c r="F37994" s="156" t="s">
        <v>6360</v>
      </c>
      <c r="H37994">
        <v>88311</v>
      </c>
    </row>
    <row r="37995" spans="6:8" ht="13.5">
      <c r="F37995" s="156" t="s">
        <v>6360</v>
      </c>
      <c r="H37995">
        <v>88311</v>
      </c>
    </row>
    <row r="37996" spans="6:8" ht="13.5">
      <c r="F37996" s="156" t="s">
        <v>6360</v>
      </c>
      <c r="H37996">
        <v>88311</v>
      </c>
    </row>
    <row r="37997" spans="6:8" ht="13.5">
      <c r="F37997" s="156" t="s">
        <v>6360</v>
      </c>
      <c r="H37997">
        <v>88311</v>
      </c>
    </row>
    <row r="37998" spans="6:8" ht="13.5">
      <c r="F37998" s="156" t="s">
        <v>6360</v>
      </c>
      <c r="H37998">
        <v>88311</v>
      </c>
    </row>
    <row r="37999" spans="6:8" ht="13.5">
      <c r="F37999" s="156" t="s">
        <v>6360</v>
      </c>
      <c r="H37999">
        <v>88311</v>
      </c>
    </row>
    <row r="38000" spans="6:8" ht="13.5">
      <c r="F38000" s="156" t="s">
        <v>6361</v>
      </c>
      <c r="H38000">
        <v>88312</v>
      </c>
    </row>
    <row r="38001" spans="6:8" ht="13.5">
      <c r="F38001" s="156" t="s">
        <v>6361</v>
      </c>
      <c r="H38001">
        <v>88312</v>
      </c>
    </row>
    <row r="38002" spans="6:8" ht="13.5">
      <c r="F38002" s="156" t="s">
        <v>6361</v>
      </c>
      <c r="H38002">
        <v>88312</v>
      </c>
    </row>
    <row r="38003" spans="6:8" ht="13.5">
      <c r="F38003" s="156" t="s">
        <v>6361</v>
      </c>
      <c r="H38003">
        <v>88312</v>
      </c>
    </row>
    <row r="38004" spans="6:8" ht="13.5">
      <c r="F38004" s="156" t="s">
        <v>6361</v>
      </c>
      <c r="H38004">
        <v>88312</v>
      </c>
    </row>
    <row r="38005" spans="6:8" ht="13.5">
      <c r="F38005" s="156" t="s">
        <v>6361</v>
      </c>
      <c r="H38005">
        <v>88312</v>
      </c>
    </row>
    <row r="38006" spans="6:8" ht="13.5">
      <c r="F38006" s="156" t="s">
        <v>6361</v>
      </c>
      <c r="H38006">
        <v>88312</v>
      </c>
    </row>
    <row r="38007" spans="6:8" ht="13.5">
      <c r="F38007" s="156" t="s">
        <v>6361</v>
      </c>
      <c r="H38007">
        <v>88312</v>
      </c>
    </row>
    <row r="38008" spans="6:8" ht="13.5">
      <c r="F38008" s="156" t="s">
        <v>6361</v>
      </c>
      <c r="H38008">
        <v>88312</v>
      </c>
    </row>
    <row r="38009" spans="6:8" ht="13.5">
      <c r="F38009" s="156" t="s">
        <v>6362</v>
      </c>
      <c r="H38009">
        <v>88313</v>
      </c>
    </row>
    <row r="38010" spans="6:8" ht="13.5">
      <c r="F38010" s="156" t="s">
        <v>6362</v>
      </c>
      <c r="H38010">
        <v>88313</v>
      </c>
    </row>
    <row r="38011" spans="6:8" ht="13.5">
      <c r="F38011" s="156" t="s">
        <v>6362</v>
      </c>
      <c r="H38011">
        <v>88313</v>
      </c>
    </row>
    <row r="38012" spans="6:8" ht="13.5">
      <c r="F38012" s="156" t="s">
        <v>6362</v>
      </c>
      <c r="H38012">
        <v>88313</v>
      </c>
    </row>
    <row r="38013" spans="6:8" ht="13.5">
      <c r="F38013" s="156" t="s">
        <v>6362</v>
      </c>
      <c r="H38013">
        <v>88313</v>
      </c>
    </row>
    <row r="38014" spans="6:8" ht="13.5">
      <c r="F38014" s="156" t="s">
        <v>6362</v>
      </c>
      <c r="H38014">
        <v>88313</v>
      </c>
    </row>
    <row r="38015" spans="6:8" ht="13.5">
      <c r="F38015" s="156" t="s">
        <v>6362</v>
      </c>
      <c r="H38015">
        <v>88313</v>
      </c>
    </row>
    <row r="38016" spans="6:8" ht="13.5">
      <c r="F38016" s="156" t="s">
        <v>6362</v>
      </c>
      <c r="H38016">
        <v>88313</v>
      </c>
    </row>
    <row r="38017" spans="6:8" ht="13.5">
      <c r="F38017" s="156" t="s">
        <v>6362</v>
      </c>
      <c r="H38017">
        <v>88313</v>
      </c>
    </row>
    <row r="38018" spans="6:8" ht="13.5">
      <c r="F38018" s="156" t="s">
        <v>6363</v>
      </c>
      <c r="H38018">
        <v>88314</v>
      </c>
    </row>
    <row r="38019" spans="6:8" ht="13.5">
      <c r="F38019" s="156" t="s">
        <v>6363</v>
      </c>
      <c r="H38019">
        <v>88314</v>
      </c>
    </row>
    <row r="38020" spans="6:8" ht="13.5">
      <c r="F38020" s="156" t="s">
        <v>6363</v>
      </c>
      <c r="H38020">
        <v>88314</v>
      </c>
    </row>
    <row r="38021" spans="6:8" ht="13.5">
      <c r="F38021" s="156" t="s">
        <v>6363</v>
      </c>
      <c r="H38021">
        <v>88314</v>
      </c>
    </row>
    <row r="38022" spans="6:8" ht="13.5">
      <c r="F38022" s="156" t="s">
        <v>6363</v>
      </c>
      <c r="H38022">
        <v>88314</v>
      </c>
    </row>
    <row r="38023" spans="6:8" ht="13.5">
      <c r="F38023" s="156" t="s">
        <v>6363</v>
      </c>
      <c r="H38023">
        <v>88314</v>
      </c>
    </row>
    <row r="38024" spans="6:8" ht="13.5">
      <c r="F38024" s="156" t="s">
        <v>6363</v>
      </c>
      <c r="H38024">
        <v>88314</v>
      </c>
    </row>
    <row r="38025" spans="6:8" ht="13.5">
      <c r="F38025" s="156" t="s">
        <v>6363</v>
      </c>
      <c r="H38025">
        <v>88314</v>
      </c>
    </row>
    <row r="38026" spans="6:8" ht="13.5">
      <c r="F38026" s="156" t="s">
        <v>6363</v>
      </c>
      <c r="H38026">
        <v>88314</v>
      </c>
    </row>
    <row r="38027" spans="6:8" ht="13.5">
      <c r="F38027" s="156" t="s">
        <v>6364</v>
      </c>
      <c r="H38027">
        <v>88315</v>
      </c>
    </row>
    <row r="38028" spans="6:8" ht="13.5">
      <c r="F38028" s="156" t="s">
        <v>6364</v>
      </c>
      <c r="H38028">
        <v>88315</v>
      </c>
    </row>
    <row r="38029" spans="6:8" ht="13.5">
      <c r="F38029" s="156" t="s">
        <v>6364</v>
      </c>
      <c r="H38029">
        <v>88315</v>
      </c>
    </row>
    <row r="38030" spans="6:8" ht="13.5">
      <c r="F38030" s="156" t="s">
        <v>6364</v>
      </c>
      <c r="H38030">
        <v>88315</v>
      </c>
    </row>
    <row r="38031" spans="6:8" ht="13.5">
      <c r="F38031" s="156" t="s">
        <v>6364</v>
      </c>
      <c r="H38031">
        <v>88315</v>
      </c>
    </row>
    <row r="38032" spans="6:8" ht="13.5">
      <c r="F38032" s="156" t="s">
        <v>6364</v>
      </c>
      <c r="H38032">
        <v>88315</v>
      </c>
    </row>
    <row r="38033" spans="6:8" ht="13.5">
      <c r="F38033" s="156" t="s">
        <v>6364</v>
      </c>
      <c r="H38033">
        <v>88315</v>
      </c>
    </row>
    <row r="38034" spans="6:8" ht="13.5">
      <c r="F38034" s="156" t="s">
        <v>6364</v>
      </c>
      <c r="H38034">
        <v>88315</v>
      </c>
    </row>
    <row r="38035" spans="6:8" ht="13.5">
      <c r="F38035" s="156" t="s">
        <v>6364</v>
      </c>
      <c r="H38035">
        <v>88315</v>
      </c>
    </row>
    <row r="38036" spans="6:8" ht="13.5">
      <c r="F38036" s="156" t="s">
        <v>6365</v>
      </c>
      <c r="H38036">
        <v>88316</v>
      </c>
    </row>
    <row r="38037" spans="6:8" ht="13.5">
      <c r="F38037" s="156" t="s">
        <v>6365</v>
      </c>
      <c r="H38037">
        <v>88316</v>
      </c>
    </row>
    <row r="38038" spans="6:8" ht="13.5">
      <c r="F38038" s="156" t="s">
        <v>6365</v>
      </c>
      <c r="H38038">
        <v>88316</v>
      </c>
    </row>
    <row r="38039" spans="6:8" ht="13.5">
      <c r="F38039" s="156" t="s">
        <v>6365</v>
      </c>
      <c r="H38039">
        <v>88316</v>
      </c>
    </row>
    <row r="38040" spans="6:8" ht="13.5">
      <c r="F38040" s="156" t="s">
        <v>6365</v>
      </c>
      <c r="H38040">
        <v>88316</v>
      </c>
    </row>
    <row r="38041" spans="6:8" ht="13.5">
      <c r="F38041" s="156" t="s">
        <v>6365</v>
      </c>
      <c r="H38041">
        <v>88316</v>
      </c>
    </row>
    <row r="38042" spans="6:8" ht="13.5">
      <c r="F38042" s="156" t="s">
        <v>6365</v>
      </c>
      <c r="H38042">
        <v>88316</v>
      </c>
    </row>
    <row r="38043" spans="6:8" ht="13.5">
      <c r="F38043" s="156" t="s">
        <v>6365</v>
      </c>
      <c r="H38043">
        <v>88316</v>
      </c>
    </row>
    <row r="38044" spans="6:8" ht="13.5">
      <c r="F38044" s="156" t="s">
        <v>6365</v>
      </c>
      <c r="H38044">
        <v>88316</v>
      </c>
    </row>
    <row r="38045" spans="6:8" ht="13.5">
      <c r="F38045" s="156" t="s">
        <v>6366</v>
      </c>
      <c r="H38045">
        <v>88317</v>
      </c>
    </row>
    <row r="38046" spans="6:8" ht="13.5">
      <c r="F38046" s="156" t="s">
        <v>6366</v>
      </c>
      <c r="H38046">
        <v>88317</v>
      </c>
    </row>
    <row r="38047" spans="6:8" ht="13.5">
      <c r="F38047" s="156" t="s">
        <v>6366</v>
      </c>
      <c r="H38047">
        <v>88317</v>
      </c>
    </row>
    <row r="38048" spans="6:8" ht="13.5">
      <c r="F38048" s="156" t="s">
        <v>6366</v>
      </c>
      <c r="H38048">
        <v>88317</v>
      </c>
    </row>
    <row r="38049" spans="6:8" ht="13.5">
      <c r="F38049" s="156" t="s">
        <v>6366</v>
      </c>
      <c r="H38049">
        <v>88317</v>
      </c>
    </row>
    <row r="38050" spans="6:8" ht="13.5">
      <c r="F38050" s="156" t="s">
        <v>6366</v>
      </c>
      <c r="H38050">
        <v>88317</v>
      </c>
    </row>
    <row r="38051" spans="6:8" ht="13.5">
      <c r="F38051" s="156" t="s">
        <v>6366</v>
      </c>
      <c r="H38051">
        <v>88317</v>
      </c>
    </row>
    <row r="38052" spans="6:8" ht="13.5">
      <c r="F38052" s="156" t="s">
        <v>6366</v>
      </c>
      <c r="H38052">
        <v>88317</v>
      </c>
    </row>
    <row r="38053" spans="6:8" ht="13.5">
      <c r="F38053" s="156" t="s">
        <v>6366</v>
      </c>
      <c r="H38053">
        <v>88317</v>
      </c>
    </row>
    <row r="38054" spans="6:8" ht="13.5">
      <c r="F38054" s="156" t="s">
        <v>6367</v>
      </c>
      <c r="H38054">
        <v>88318</v>
      </c>
    </row>
    <row r="38055" spans="6:8" ht="13.5">
      <c r="F38055" s="156" t="s">
        <v>6367</v>
      </c>
      <c r="H38055">
        <v>88318</v>
      </c>
    </row>
    <row r="38056" spans="6:8" ht="13.5">
      <c r="F38056" s="156" t="s">
        <v>6367</v>
      </c>
      <c r="H38056">
        <v>88318</v>
      </c>
    </row>
    <row r="38057" spans="6:8" ht="13.5">
      <c r="F38057" s="156" t="s">
        <v>6367</v>
      </c>
      <c r="H38057">
        <v>88318</v>
      </c>
    </row>
    <row r="38058" spans="6:8" ht="13.5">
      <c r="F38058" s="156" t="s">
        <v>6367</v>
      </c>
      <c r="H38058">
        <v>88318</v>
      </c>
    </row>
    <row r="38059" spans="6:8" ht="13.5">
      <c r="F38059" s="156" t="s">
        <v>6367</v>
      </c>
      <c r="H38059">
        <v>88318</v>
      </c>
    </row>
    <row r="38060" spans="6:8" ht="13.5">
      <c r="F38060" s="156" t="s">
        <v>6367</v>
      </c>
      <c r="H38060">
        <v>88318</v>
      </c>
    </row>
    <row r="38061" spans="6:8" ht="13.5">
      <c r="F38061" s="156" t="s">
        <v>6367</v>
      </c>
      <c r="H38061">
        <v>88318</v>
      </c>
    </row>
    <row r="38062" spans="6:8" ht="13.5">
      <c r="F38062" s="156" t="s">
        <v>6367</v>
      </c>
      <c r="H38062">
        <v>88318</v>
      </c>
    </row>
    <row r="38063" spans="6:8" ht="13.5">
      <c r="F38063" s="156" t="s">
        <v>6368</v>
      </c>
      <c r="H38063">
        <v>88320</v>
      </c>
    </row>
    <row r="38064" spans="6:8" ht="13.5">
      <c r="F38064" s="156" t="s">
        <v>6368</v>
      </c>
      <c r="H38064">
        <v>88320</v>
      </c>
    </row>
    <row r="38065" spans="6:8" ht="13.5">
      <c r="F38065" s="156" t="s">
        <v>6368</v>
      </c>
      <c r="H38065">
        <v>88320</v>
      </c>
    </row>
    <row r="38066" spans="6:8" ht="13.5">
      <c r="F38066" s="156" t="s">
        <v>6368</v>
      </c>
      <c r="H38066">
        <v>88320</v>
      </c>
    </row>
    <row r="38067" spans="6:8" ht="13.5">
      <c r="F38067" s="156" t="s">
        <v>6368</v>
      </c>
      <c r="H38067">
        <v>88320</v>
      </c>
    </row>
    <row r="38068" spans="6:8" ht="13.5">
      <c r="F38068" s="156" t="s">
        <v>6368</v>
      </c>
      <c r="H38068">
        <v>88320</v>
      </c>
    </row>
    <row r="38069" spans="6:8" ht="13.5">
      <c r="F38069" s="156" t="s">
        <v>6368</v>
      </c>
      <c r="H38069">
        <v>88320</v>
      </c>
    </row>
    <row r="38070" spans="6:8" ht="13.5">
      <c r="F38070" s="156" t="s">
        <v>6368</v>
      </c>
      <c r="H38070">
        <v>88320</v>
      </c>
    </row>
    <row r="38071" spans="6:8" ht="13.5">
      <c r="F38071" s="156" t="s">
        <v>6368</v>
      </c>
      <c r="H38071">
        <v>88320</v>
      </c>
    </row>
    <row r="38072" spans="6:8" ht="13.5">
      <c r="F38072" s="156" t="s">
        <v>6369</v>
      </c>
      <c r="H38072">
        <v>88321</v>
      </c>
    </row>
    <row r="38073" spans="6:8" ht="13.5">
      <c r="F38073" s="156" t="s">
        <v>6369</v>
      </c>
      <c r="H38073">
        <v>88321</v>
      </c>
    </row>
    <row r="38074" spans="6:8" ht="13.5">
      <c r="F38074" s="156" t="s">
        <v>6369</v>
      </c>
      <c r="H38074">
        <v>88321</v>
      </c>
    </row>
    <row r="38075" spans="6:8" ht="13.5">
      <c r="F38075" s="156" t="s">
        <v>6369</v>
      </c>
      <c r="H38075">
        <v>88321</v>
      </c>
    </row>
    <row r="38076" spans="6:8" ht="13.5">
      <c r="F38076" s="156" t="s">
        <v>6369</v>
      </c>
      <c r="H38076">
        <v>88321</v>
      </c>
    </row>
    <row r="38077" spans="6:8" ht="13.5">
      <c r="F38077" s="156" t="s">
        <v>6369</v>
      </c>
      <c r="H38077">
        <v>88321</v>
      </c>
    </row>
    <row r="38078" spans="6:8" ht="13.5">
      <c r="F38078" s="156" t="s">
        <v>6369</v>
      </c>
      <c r="H38078">
        <v>88321</v>
      </c>
    </row>
    <row r="38079" spans="6:8" ht="13.5">
      <c r="F38079" s="156" t="s">
        <v>6370</v>
      </c>
      <c r="H38079">
        <v>88322</v>
      </c>
    </row>
    <row r="38080" spans="6:8" ht="13.5">
      <c r="F38080" s="156" t="s">
        <v>6370</v>
      </c>
      <c r="H38080">
        <v>88322</v>
      </c>
    </row>
    <row r="38081" spans="6:8" ht="13.5">
      <c r="F38081" s="156" t="s">
        <v>6370</v>
      </c>
      <c r="H38081">
        <v>88322</v>
      </c>
    </row>
    <row r="38082" spans="6:8" ht="13.5">
      <c r="F38082" s="156" t="s">
        <v>6370</v>
      </c>
      <c r="H38082">
        <v>88322</v>
      </c>
    </row>
    <row r="38083" spans="6:8" ht="13.5">
      <c r="F38083" s="156" t="s">
        <v>6370</v>
      </c>
      <c r="H38083">
        <v>88322</v>
      </c>
    </row>
    <row r="38084" spans="6:8" ht="13.5">
      <c r="F38084" s="156" t="s">
        <v>6370</v>
      </c>
      <c r="H38084">
        <v>88322</v>
      </c>
    </row>
    <row r="38085" spans="6:8" ht="13.5">
      <c r="F38085" s="156" t="s">
        <v>6370</v>
      </c>
      <c r="H38085">
        <v>88322</v>
      </c>
    </row>
    <row r="38086" spans="6:8" ht="13.5">
      <c r="F38086" s="156" t="s">
        <v>6371</v>
      </c>
      <c r="H38086">
        <v>88323</v>
      </c>
    </row>
    <row r="38087" spans="6:8" ht="13.5">
      <c r="F38087" s="156" t="s">
        <v>6371</v>
      </c>
      <c r="H38087">
        <v>88323</v>
      </c>
    </row>
    <row r="38088" spans="6:8" ht="13.5">
      <c r="F38088" s="156" t="s">
        <v>6371</v>
      </c>
      <c r="H38088">
        <v>88323</v>
      </c>
    </row>
    <row r="38089" spans="6:8" ht="13.5">
      <c r="F38089" s="156" t="s">
        <v>6371</v>
      </c>
      <c r="H38089">
        <v>88323</v>
      </c>
    </row>
    <row r="38090" spans="6:8" ht="13.5">
      <c r="F38090" s="156" t="s">
        <v>6371</v>
      </c>
      <c r="H38090">
        <v>88323</v>
      </c>
    </row>
    <row r="38091" spans="6:8" ht="13.5">
      <c r="F38091" s="156" t="s">
        <v>6371</v>
      </c>
      <c r="H38091">
        <v>88323</v>
      </c>
    </row>
    <row r="38092" spans="6:8" ht="13.5">
      <c r="F38092" s="156" t="s">
        <v>6371</v>
      </c>
      <c r="H38092">
        <v>88323</v>
      </c>
    </row>
    <row r="38093" spans="6:8" ht="13.5">
      <c r="F38093" s="156" t="s">
        <v>6371</v>
      </c>
      <c r="H38093">
        <v>88323</v>
      </c>
    </row>
    <row r="38094" spans="6:8" ht="13.5">
      <c r="F38094" s="156" t="s">
        <v>6371</v>
      </c>
      <c r="H38094">
        <v>88323</v>
      </c>
    </row>
    <row r="38095" spans="6:8" ht="13.5">
      <c r="F38095" s="156" t="s">
        <v>6372</v>
      </c>
      <c r="H38095">
        <v>88324</v>
      </c>
    </row>
    <row r="38096" spans="6:8" ht="13.5">
      <c r="F38096" s="156" t="s">
        <v>6372</v>
      </c>
      <c r="H38096">
        <v>88324</v>
      </c>
    </row>
    <row r="38097" spans="6:8" ht="13.5">
      <c r="F38097" s="156" t="s">
        <v>6372</v>
      </c>
      <c r="H38097">
        <v>88324</v>
      </c>
    </row>
    <row r="38098" spans="6:8" ht="13.5">
      <c r="F38098" s="156" t="s">
        <v>6372</v>
      </c>
      <c r="H38098">
        <v>88324</v>
      </c>
    </row>
    <row r="38099" spans="6:8" ht="13.5">
      <c r="F38099" s="156" t="s">
        <v>6372</v>
      </c>
      <c r="H38099">
        <v>88324</v>
      </c>
    </row>
    <row r="38100" spans="6:8" ht="13.5">
      <c r="F38100" s="156" t="s">
        <v>6372</v>
      </c>
      <c r="H38100">
        <v>88324</v>
      </c>
    </row>
    <row r="38101" spans="6:8" ht="13.5">
      <c r="F38101" s="156" t="s">
        <v>6372</v>
      </c>
      <c r="H38101">
        <v>88324</v>
      </c>
    </row>
    <row r="38102" spans="6:8" ht="13.5">
      <c r="F38102" s="156" t="s">
        <v>6372</v>
      </c>
      <c r="H38102">
        <v>88324</v>
      </c>
    </row>
    <row r="38103" spans="6:8" ht="13.5">
      <c r="F38103" s="156" t="s">
        <v>6372</v>
      </c>
      <c r="H38103">
        <v>88324</v>
      </c>
    </row>
    <row r="38104" spans="6:8" ht="13.5">
      <c r="F38104" s="156" t="s">
        <v>6373</v>
      </c>
      <c r="H38104">
        <v>88325</v>
      </c>
    </row>
    <row r="38105" spans="6:8" ht="13.5">
      <c r="F38105" s="156" t="s">
        <v>6373</v>
      </c>
      <c r="H38105">
        <v>88325</v>
      </c>
    </row>
    <row r="38106" spans="6:8" ht="13.5">
      <c r="F38106" s="156" t="s">
        <v>6373</v>
      </c>
      <c r="H38106">
        <v>88325</v>
      </c>
    </row>
    <row r="38107" spans="6:8" ht="13.5">
      <c r="F38107" s="156" t="s">
        <v>6373</v>
      </c>
      <c r="H38107">
        <v>88325</v>
      </c>
    </row>
    <row r="38108" spans="6:8" ht="13.5">
      <c r="F38108" s="156" t="s">
        <v>6373</v>
      </c>
      <c r="H38108">
        <v>88325</v>
      </c>
    </row>
    <row r="38109" spans="6:8" ht="13.5">
      <c r="F38109" s="156" t="s">
        <v>6373</v>
      </c>
      <c r="H38109">
        <v>88325</v>
      </c>
    </row>
    <row r="38110" spans="6:8" ht="13.5">
      <c r="F38110" s="156" t="s">
        <v>6373</v>
      </c>
      <c r="H38110">
        <v>88325</v>
      </c>
    </row>
    <row r="38111" spans="6:8" ht="13.5">
      <c r="F38111" s="156" t="s">
        <v>6373</v>
      </c>
      <c r="H38111">
        <v>88325</v>
      </c>
    </row>
    <row r="38112" spans="6:8" ht="13.5">
      <c r="F38112" s="156" t="s">
        <v>6373</v>
      </c>
      <c r="H38112">
        <v>88325</v>
      </c>
    </row>
    <row r="38113" spans="6:8" ht="13.5">
      <c r="F38113" s="156" t="s">
        <v>6374</v>
      </c>
      <c r="H38113">
        <v>88326</v>
      </c>
    </row>
    <row r="38114" spans="6:8" ht="13.5">
      <c r="F38114" s="156" t="s">
        <v>6374</v>
      </c>
      <c r="H38114">
        <v>88326</v>
      </c>
    </row>
    <row r="38115" spans="6:8" ht="13.5">
      <c r="F38115" s="156" t="s">
        <v>6374</v>
      </c>
      <c r="H38115">
        <v>88326</v>
      </c>
    </row>
    <row r="38116" spans="6:8" ht="13.5">
      <c r="F38116" s="156" t="s">
        <v>6374</v>
      </c>
      <c r="H38116">
        <v>88326</v>
      </c>
    </row>
    <row r="38117" spans="6:8" ht="13.5">
      <c r="F38117" s="156" t="s">
        <v>6374</v>
      </c>
      <c r="H38117">
        <v>88326</v>
      </c>
    </row>
    <row r="38118" spans="6:8" ht="13.5">
      <c r="F38118" s="156" t="s">
        <v>6374</v>
      </c>
      <c r="H38118">
        <v>88326</v>
      </c>
    </row>
    <row r="38119" spans="6:8" ht="13.5">
      <c r="F38119" s="156" t="s">
        <v>6374</v>
      </c>
      <c r="H38119">
        <v>88326</v>
      </c>
    </row>
    <row r="38120" spans="6:8" ht="13.5">
      <c r="F38120" s="156" t="s">
        <v>6374</v>
      </c>
      <c r="H38120">
        <v>88326</v>
      </c>
    </row>
    <row r="38121" spans="6:8" ht="13.5">
      <c r="F38121" s="156" t="s">
        <v>6374</v>
      </c>
      <c r="H38121">
        <v>88326</v>
      </c>
    </row>
    <row r="38122" spans="6:8" ht="13.5">
      <c r="F38122" s="156" t="s">
        <v>6375</v>
      </c>
      <c r="H38122">
        <v>88377</v>
      </c>
    </row>
    <row r="38123" spans="6:8" ht="13.5">
      <c r="F38123" s="156" t="s">
        <v>6375</v>
      </c>
      <c r="H38123">
        <v>88377</v>
      </c>
    </row>
    <row r="38124" spans="6:8" ht="13.5">
      <c r="F38124" s="156" t="s">
        <v>6375</v>
      </c>
      <c r="H38124">
        <v>88377</v>
      </c>
    </row>
    <row r="38125" spans="6:8" ht="13.5">
      <c r="F38125" s="156" t="s">
        <v>6375</v>
      </c>
      <c r="H38125">
        <v>88377</v>
      </c>
    </row>
    <row r="38126" spans="6:8" ht="13.5">
      <c r="F38126" s="156" t="s">
        <v>6375</v>
      </c>
      <c r="H38126">
        <v>88377</v>
      </c>
    </row>
    <row r="38127" spans="6:8" ht="13.5">
      <c r="F38127" s="156" t="s">
        <v>6375</v>
      </c>
      <c r="H38127">
        <v>88377</v>
      </c>
    </row>
    <row r="38128" spans="6:8" ht="13.5">
      <c r="F38128" s="156" t="s">
        <v>6375</v>
      </c>
      <c r="H38128">
        <v>88377</v>
      </c>
    </row>
    <row r="38129" spans="6:8" ht="13.5">
      <c r="F38129" s="156" t="s">
        <v>6375</v>
      </c>
      <c r="H38129">
        <v>88377</v>
      </c>
    </row>
    <row r="38130" spans="6:8" ht="13.5">
      <c r="F38130" s="156" t="s">
        <v>6375</v>
      </c>
      <c r="H38130">
        <v>88377</v>
      </c>
    </row>
    <row r="38131" spans="6:8" ht="13.5">
      <c r="F38131" s="156" t="s">
        <v>6376</v>
      </c>
      <c r="H38131">
        <v>88441</v>
      </c>
    </row>
    <row r="38132" spans="6:8" ht="13.5">
      <c r="F38132" s="156" t="s">
        <v>6376</v>
      </c>
      <c r="H38132">
        <v>88441</v>
      </c>
    </row>
    <row r="38133" spans="6:8" ht="13.5">
      <c r="F38133" s="156" t="s">
        <v>6376</v>
      </c>
      <c r="H38133">
        <v>88441</v>
      </c>
    </row>
    <row r="38134" spans="6:8" ht="13.5">
      <c r="F38134" s="156" t="s">
        <v>6376</v>
      </c>
      <c r="H38134">
        <v>88441</v>
      </c>
    </row>
    <row r="38135" spans="6:8" ht="13.5">
      <c r="F38135" s="156" t="s">
        <v>6376</v>
      </c>
      <c r="H38135">
        <v>88441</v>
      </c>
    </row>
    <row r="38136" spans="6:8" ht="13.5">
      <c r="F38136" s="156" t="s">
        <v>6376</v>
      </c>
      <c r="H38136">
        <v>88441</v>
      </c>
    </row>
    <row r="38137" spans="6:8" ht="13.5">
      <c r="F38137" s="156" t="s">
        <v>6376</v>
      </c>
      <c r="H38137">
        <v>88441</v>
      </c>
    </row>
    <row r="38138" spans="6:8" ht="13.5">
      <c r="F38138" s="156" t="s">
        <v>6376</v>
      </c>
      <c r="H38138">
        <v>88441</v>
      </c>
    </row>
    <row r="38139" spans="6:8" ht="13.5">
      <c r="F38139" s="156" t="s">
        <v>6376</v>
      </c>
      <c r="H38139">
        <v>88441</v>
      </c>
    </row>
    <row r="38140" spans="6:8" ht="13.5">
      <c r="F38140" s="156" t="s">
        <v>6377</v>
      </c>
      <c r="H38140">
        <v>88597</v>
      </c>
    </row>
    <row r="38141" spans="6:8" ht="13.5">
      <c r="F38141" s="156" t="s">
        <v>6377</v>
      </c>
      <c r="H38141">
        <v>88597</v>
      </c>
    </row>
    <row r="38142" spans="6:8" ht="13.5">
      <c r="F38142" s="156" t="s">
        <v>6377</v>
      </c>
      <c r="H38142">
        <v>88597</v>
      </c>
    </row>
    <row r="38143" spans="6:8" ht="13.5">
      <c r="F38143" s="156" t="s">
        <v>6377</v>
      </c>
      <c r="H38143">
        <v>88597</v>
      </c>
    </row>
    <row r="38144" spans="6:8" ht="13.5">
      <c r="F38144" s="156" t="s">
        <v>6377</v>
      </c>
      <c r="H38144">
        <v>88597</v>
      </c>
    </row>
    <row r="38145" spans="6:8" ht="13.5">
      <c r="F38145" s="156" t="s">
        <v>6377</v>
      </c>
      <c r="H38145">
        <v>88597</v>
      </c>
    </row>
    <row r="38146" spans="6:8" ht="13.5">
      <c r="F38146" s="156" t="s">
        <v>6377</v>
      </c>
      <c r="H38146">
        <v>88597</v>
      </c>
    </row>
    <row r="38147" spans="6:8" ht="13.5">
      <c r="F38147" s="156" t="s">
        <v>6378</v>
      </c>
      <c r="H38147">
        <v>90766</v>
      </c>
    </row>
    <row r="38148" spans="6:8" ht="13.5">
      <c r="F38148" s="156" t="s">
        <v>6378</v>
      </c>
      <c r="H38148">
        <v>90766</v>
      </c>
    </row>
    <row r="38149" spans="6:8" ht="13.5">
      <c r="F38149" s="156" t="s">
        <v>6378</v>
      </c>
      <c r="H38149">
        <v>90766</v>
      </c>
    </row>
    <row r="38150" spans="6:8" ht="13.5">
      <c r="F38150" s="156" t="s">
        <v>6378</v>
      </c>
      <c r="H38150">
        <v>90766</v>
      </c>
    </row>
    <row r="38151" spans="6:8" ht="13.5">
      <c r="F38151" s="156" t="s">
        <v>6378</v>
      </c>
      <c r="H38151">
        <v>90766</v>
      </c>
    </row>
    <row r="38152" spans="6:8" ht="13.5">
      <c r="F38152" s="156" t="s">
        <v>6378</v>
      </c>
      <c r="H38152">
        <v>90766</v>
      </c>
    </row>
    <row r="38153" spans="6:8" ht="13.5">
      <c r="F38153" s="156" t="s">
        <v>6378</v>
      </c>
      <c r="H38153">
        <v>90766</v>
      </c>
    </row>
    <row r="38154" spans="6:8" ht="13.5">
      <c r="F38154" s="156" t="s">
        <v>6379</v>
      </c>
      <c r="H38154">
        <v>90767</v>
      </c>
    </row>
    <row r="38155" spans="6:8" ht="13.5">
      <c r="F38155" s="156" t="s">
        <v>6379</v>
      </c>
      <c r="H38155">
        <v>90767</v>
      </c>
    </row>
    <row r="38156" spans="6:8" ht="13.5">
      <c r="F38156" s="156" t="s">
        <v>6379</v>
      </c>
      <c r="H38156">
        <v>90767</v>
      </c>
    </row>
    <row r="38157" spans="6:8" ht="13.5">
      <c r="F38157" s="156" t="s">
        <v>6379</v>
      </c>
      <c r="H38157">
        <v>90767</v>
      </c>
    </row>
    <row r="38158" spans="6:8" ht="13.5">
      <c r="F38158" s="156" t="s">
        <v>6379</v>
      </c>
      <c r="H38158">
        <v>90767</v>
      </c>
    </row>
    <row r="38159" spans="6:8" ht="13.5">
      <c r="F38159" s="156" t="s">
        <v>6379</v>
      </c>
      <c r="H38159">
        <v>90767</v>
      </c>
    </row>
    <row r="38160" spans="6:8" ht="13.5">
      <c r="F38160" s="156" t="s">
        <v>6379</v>
      </c>
      <c r="H38160">
        <v>90767</v>
      </c>
    </row>
    <row r="38161" spans="6:8" ht="13.5">
      <c r="F38161" s="156" t="s">
        <v>6380</v>
      </c>
      <c r="H38161">
        <v>90768</v>
      </c>
    </row>
    <row r="38162" spans="6:8" ht="13.5">
      <c r="F38162" s="156" t="s">
        <v>6380</v>
      </c>
      <c r="H38162">
        <v>90768</v>
      </c>
    </row>
    <row r="38163" spans="6:8" ht="13.5">
      <c r="F38163" s="156" t="s">
        <v>6380</v>
      </c>
      <c r="H38163">
        <v>90768</v>
      </c>
    </row>
    <row r="38164" spans="6:8" ht="13.5">
      <c r="F38164" s="156" t="s">
        <v>6380</v>
      </c>
      <c r="H38164">
        <v>90768</v>
      </c>
    </row>
    <row r="38165" spans="6:8" ht="13.5">
      <c r="F38165" s="156" t="s">
        <v>6380</v>
      </c>
      <c r="H38165">
        <v>90768</v>
      </c>
    </row>
    <row r="38166" spans="6:8" ht="13.5">
      <c r="F38166" s="156" t="s">
        <v>6380</v>
      </c>
      <c r="H38166">
        <v>90768</v>
      </c>
    </row>
    <row r="38167" spans="6:8" ht="13.5">
      <c r="F38167" s="156" t="s">
        <v>6380</v>
      </c>
      <c r="H38167">
        <v>90768</v>
      </c>
    </row>
    <row r="38168" spans="6:8" ht="13.5">
      <c r="F38168" s="156" t="s">
        <v>6381</v>
      </c>
      <c r="H38168">
        <v>90769</v>
      </c>
    </row>
    <row r="38169" spans="6:8" ht="13.5">
      <c r="F38169" s="156" t="s">
        <v>6381</v>
      </c>
      <c r="H38169">
        <v>90769</v>
      </c>
    </row>
    <row r="38170" spans="6:8" ht="13.5">
      <c r="F38170" s="156" t="s">
        <v>6381</v>
      </c>
      <c r="H38170">
        <v>90769</v>
      </c>
    </row>
    <row r="38171" spans="6:8" ht="13.5">
      <c r="F38171" s="156" t="s">
        <v>6381</v>
      </c>
      <c r="H38171">
        <v>90769</v>
      </c>
    </row>
    <row r="38172" spans="6:8" ht="13.5">
      <c r="F38172" s="156" t="s">
        <v>6381</v>
      </c>
      <c r="H38172">
        <v>90769</v>
      </c>
    </row>
    <row r="38173" spans="6:8" ht="13.5">
      <c r="F38173" s="156" t="s">
        <v>6381</v>
      </c>
      <c r="H38173">
        <v>90769</v>
      </c>
    </row>
    <row r="38174" spans="6:8" ht="13.5">
      <c r="F38174" s="156" t="s">
        <v>6381</v>
      </c>
      <c r="H38174">
        <v>90769</v>
      </c>
    </row>
    <row r="38175" spans="6:8" ht="13.5">
      <c r="F38175" s="156" t="s">
        <v>6382</v>
      </c>
      <c r="H38175">
        <v>90770</v>
      </c>
    </row>
    <row r="38176" spans="6:8" ht="13.5">
      <c r="F38176" s="156" t="s">
        <v>6382</v>
      </c>
      <c r="H38176">
        <v>90770</v>
      </c>
    </row>
    <row r="38177" spans="6:8" ht="13.5">
      <c r="F38177" s="156" t="s">
        <v>6382</v>
      </c>
      <c r="H38177">
        <v>90770</v>
      </c>
    </row>
    <row r="38178" spans="6:8" ht="13.5">
      <c r="F38178" s="156" t="s">
        <v>6382</v>
      </c>
      <c r="H38178">
        <v>90770</v>
      </c>
    </row>
    <row r="38179" spans="6:8" ht="13.5">
      <c r="F38179" s="156" t="s">
        <v>6382</v>
      </c>
      <c r="H38179">
        <v>90770</v>
      </c>
    </row>
    <row r="38180" spans="6:8" ht="13.5">
      <c r="F38180" s="156" t="s">
        <v>6382</v>
      </c>
      <c r="H38180">
        <v>90770</v>
      </c>
    </row>
    <row r="38181" spans="6:8" ht="13.5">
      <c r="F38181" s="156" t="s">
        <v>6382</v>
      </c>
      <c r="H38181">
        <v>90770</v>
      </c>
    </row>
    <row r="38182" spans="6:8" ht="13.5">
      <c r="F38182" s="156" t="s">
        <v>6383</v>
      </c>
      <c r="H38182">
        <v>90771</v>
      </c>
    </row>
    <row r="38183" spans="6:8" ht="13.5">
      <c r="F38183" s="156" t="s">
        <v>6383</v>
      </c>
      <c r="H38183">
        <v>90771</v>
      </c>
    </row>
    <row r="38184" spans="6:8" ht="13.5">
      <c r="F38184" s="156" t="s">
        <v>6383</v>
      </c>
      <c r="H38184">
        <v>90771</v>
      </c>
    </row>
    <row r="38185" spans="6:8" ht="13.5">
      <c r="F38185" s="156" t="s">
        <v>6383</v>
      </c>
      <c r="H38185">
        <v>90771</v>
      </c>
    </row>
    <row r="38186" spans="6:8" ht="13.5">
      <c r="F38186" s="156" t="s">
        <v>6383</v>
      </c>
      <c r="H38186">
        <v>90771</v>
      </c>
    </row>
    <row r="38187" spans="6:8" ht="13.5">
      <c r="F38187" s="156" t="s">
        <v>6383</v>
      </c>
      <c r="H38187">
        <v>90771</v>
      </c>
    </row>
    <row r="38188" spans="6:8" ht="13.5">
      <c r="F38188" s="156" t="s">
        <v>6383</v>
      </c>
      <c r="H38188">
        <v>90771</v>
      </c>
    </row>
    <row r="38189" spans="6:8" ht="13.5">
      <c r="F38189" s="156" t="s">
        <v>6384</v>
      </c>
      <c r="H38189">
        <v>90772</v>
      </c>
    </row>
    <row r="38190" spans="6:8" ht="13.5">
      <c r="F38190" s="156" t="s">
        <v>6384</v>
      </c>
      <c r="H38190">
        <v>90772</v>
      </c>
    </row>
    <row r="38191" spans="6:8" ht="13.5">
      <c r="F38191" s="156" t="s">
        <v>6384</v>
      </c>
      <c r="H38191">
        <v>90772</v>
      </c>
    </row>
    <row r="38192" spans="6:8" ht="13.5">
      <c r="F38192" s="156" t="s">
        <v>6384</v>
      </c>
      <c r="H38192">
        <v>90772</v>
      </c>
    </row>
    <row r="38193" spans="6:8" ht="13.5">
      <c r="F38193" s="156" t="s">
        <v>6384</v>
      </c>
      <c r="H38193">
        <v>90772</v>
      </c>
    </row>
    <row r="38194" spans="6:8" ht="13.5">
      <c r="F38194" s="156" t="s">
        <v>6384</v>
      </c>
      <c r="H38194">
        <v>90772</v>
      </c>
    </row>
    <row r="38195" spans="6:8" ht="13.5">
      <c r="F38195" s="156" t="s">
        <v>6384</v>
      </c>
      <c r="H38195">
        <v>90772</v>
      </c>
    </row>
    <row r="38196" spans="6:8" ht="13.5">
      <c r="F38196" s="156" t="s">
        <v>6385</v>
      </c>
      <c r="H38196">
        <v>90773</v>
      </c>
    </row>
    <row r="38197" spans="6:8" ht="13.5">
      <c r="F38197" s="156" t="s">
        <v>6385</v>
      </c>
      <c r="H38197">
        <v>90773</v>
      </c>
    </row>
    <row r="38198" spans="6:8" ht="13.5">
      <c r="F38198" s="156" t="s">
        <v>6385</v>
      </c>
      <c r="H38198">
        <v>90773</v>
      </c>
    </row>
    <row r="38199" spans="6:8" ht="13.5">
      <c r="F38199" s="156" t="s">
        <v>6385</v>
      </c>
      <c r="H38199">
        <v>90773</v>
      </c>
    </row>
    <row r="38200" spans="6:8" ht="13.5">
      <c r="F38200" s="156" t="s">
        <v>6385</v>
      </c>
      <c r="H38200">
        <v>90773</v>
      </c>
    </row>
    <row r="38201" spans="6:8" ht="13.5">
      <c r="F38201" s="156" t="s">
        <v>6385</v>
      </c>
      <c r="H38201">
        <v>90773</v>
      </c>
    </row>
    <row r="38202" spans="6:8" ht="13.5">
      <c r="F38202" s="156" t="s">
        <v>6385</v>
      </c>
      <c r="H38202">
        <v>90773</v>
      </c>
    </row>
    <row r="38203" spans="6:8" ht="13.5">
      <c r="F38203" s="156" t="s">
        <v>6386</v>
      </c>
      <c r="H38203">
        <v>90775</v>
      </c>
    </row>
    <row r="38204" spans="6:8" ht="13.5">
      <c r="F38204" s="156" t="s">
        <v>6386</v>
      </c>
      <c r="H38204">
        <v>90775</v>
      </c>
    </row>
    <row r="38205" spans="6:8" ht="13.5">
      <c r="F38205" s="156" t="s">
        <v>6386</v>
      </c>
      <c r="H38205">
        <v>90775</v>
      </c>
    </row>
    <row r="38206" spans="6:8" ht="13.5">
      <c r="F38206" s="156" t="s">
        <v>6386</v>
      </c>
      <c r="H38206">
        <v>90775</v>
      </c>
    </row>
    <row r="38207" spans="6:8" ht="13.5">
      <c r="F38207" s="156" t="s">
        <v>6386</v>
      </c>
      <c r="H38207">
        <v>90775</v>
      </c>
    </row>
    <row r="38208" spans="6:8" ht="13.5">
      <c r="F38208" s="156" t="s">
        <v>6386</v>
      </c>
      <c r="H38208">
        <v>90775</v>
      </c>
    </row>
    <row r="38209" spans="6:8" ht="13.5">
      <c r="F38209" s="156" t="s">
        <v>6386</v>
      </c>
      <c r="H38209">
        <v>90775</v>
      </c>
    </row>
    <row r="38210" spans="6:8" ht="13.5">
      <c r="F38210" s="156" t="s">
        <v>6387</v>
      </c>
      <c r="H38210">
        <v>90776</v>
      </c>
    </row>
    <row r="38211" spans="6:8" ht="13.5">
      <c r="F38211" s="156" t="s">
        <v>6387</v>
      </c>
      <c r="H38211">
        <v>90776</v>
      </c>
    </row>
    <row r="38212" spans="6:8" ht="13.5">
      <c r="F38212" s="156" t="s">
        <v>6387</v>
      </c>
      <c r="H38212">
        <v>90776</v>
      </c>
    </row>
    <row r="38213" spans="6:8" ht="13.5">
      <c r="F38213" s="156" t="s">
        <v>6387</v>
      </c>
      <c r="H38213">
        <v>90776</v>
      </c>
    </row>
    <row r="38214" spans="6:8" ht="13.5">
      <c r="F38214" s="156" t="s">
        <v>6387</v>
      </c>
      <c r="H38214">
        <v>90776</v>
      </c>
    </row>
    <row r="38215" spans="6:8" ht="13.5">
      <c r="F38215" s="156" t="s">
        <v>6387</v>
      </c>
      <c r="H38215">
        <v>90776</v>
      </c>
    </row>
    <row r="38216" spans="6:8" ht="13.5">
      <c r="F38216" s="156" t="s">
        <v>6387</v>
      </c>
      <c r="H38216">
        <v>90776</v>
      </c>
    </row>
    <row r="38217" spans="6:8" ht="13.5">
      <c r="F38217" s="156" t="s">
        <v>6388</v>
      </c>
      <c r="H38217">
        <v>90777</v>
      </c>
    </row>
    <row r="38218" spans="6:8" ht="13.5">
      <c r="F38218" s="156" t="s">
        <v>6388</v>
      </c>
      <c r="H38218">
        <v>90777</v>
      </c>
    </row>
    <row r="38219" spans="6:8" ht="13.5">
      <c r="F38219" s="156" t="s">
        <v>6388</v>
      </c>
      <c r="H38219">
        <v>90777</v>
      </c>
    </row>
    <row r="38220" spans="6:8" ht="13.5">
      <c r="F38220" s="156" t="s">
        <v>6388</v>
      </c>
      <c r="H38220">
        <v>90777</v>
      </c>
    </row>
    <row r="38221" spans="6:8" ht="13.5">
      <c r="F38221" s="156" t="s">
        <v>6388</v>
      </c>
      <c r="H38221">
        <v>90777</v>
      </c>
    </row>
    <row r="38222" spans="6:8" ht="13.5">
      <c r="F38222" s="156" t="s">
        <v>6388</v>
      </c>
      <c r="H38222">
        <v>90777</v>
      </c>
    </row>
    <row r="38223" spans="6:8" ht="13.5">
      <c r="F38223" s="156" t="s">
        <v>6388</v>
      </c>
      <c r="H38223">
        <v>90777</v>
      </c>
    </row>
    <row r="38224" spans="6:8" ht="13.5">
      <c r="F38224" s="156" t="s">
        <v>6389</v>
      </c>
      <c r="H38224">
        <v>90778</v>
      </c>
    </row>
    <row r="38225" spans="6:8" ht="13.5">
      <c r="F38225" s="156" t="s">
        <v>6389</v>
      </c>
      <c r="H38225">
        <v>90778</v>
      </c>
    </row>
    <row r="38226" spans="6:8" ht="13.5">
      <c r="F38226" s="156" t="s">
        <v>6389</v>
      </c>
      <c r="H38226">
        <v>90778</v>
      </c>
    </row>
    <row r="38227" spans="6:8" ht="13.5">
      <c r="F38227" s="156" t="s">
        <v>6389</v>
      </c>
      <c r="H38227">
        <v>90778</v>
      </c>
    </row>
    <row r="38228" spans="6:8" ht="13.5">
      <c r="F38228" s="156" t="s">
        <v>6389</v>
      </c>
      <c r="H38228">
        <v>90778</v>
      </c>
    </row>
    <row r="38229" spans="6:8" ht="13.5">
      <c r="F38229" s="156" t="s">
        <v>6389</v>
      </c>
      <c r="H38229">
        <v>90778</v>
      </c>
    </row>
    <row r="38230" spans="6:8" ht="13.5">
      <c r="F38230" s="156" t="s">
        <v>6389</v>
      </c>
      <c r="H38230">
        <v>90778</v>
      </c>
    </row>
    <row r="38231" spans="6:8" ht="13.5">
      <c r="F38231" s="156" t="s">
        <v>6390</v>
      </c>
      <c r="H38231">
        <v>90779</v>
      </c>
    </row>
    <row r="38232" spans="6:8" ht="13.5">
      <c r="F38232" s="156" t="s">
        <v>6390</v>
      </c>
      <c r="H38232">
        <v>90779</v>
      </c>
    </row>
    <row r="38233" spans="6:8" ht="13.5">
      <c r="F38233" s="156" t="s">
        <v>6390</v>
      </c>
      <c r="H38233">
        <v>90779</v>
      </c>
    </row>
    <row r="38234" spans="6:8" ht="13.5">
      <c r="F38234" s="156" t="s">
        <v>6390</v>
      </c>
      <c r="H38234">
        <v>90779</v>
      </c>
    </row>
    <row r="38235" spans="6:8" ht="13.5">
      <c r="F38235" s="156" t="s">
        <v>6390</v>
      </c>
      <c r="H38235">
        <v>90779</v>
      </c>
    </row>
    <row r="38236" spans="6:8" ht="13.5">
      <c r="F38236" s="156" t="s">
        <v>6390</v>
      </c>
      <c r="H38236">
        <v>90779</v>
      </c>
    </row>
    <row r="38237" spans="6:8" ht="13.5">
      <c r="F38237" s="156" t="s">
        <v>6390</v>
      </c>
      <c r="H38237">
        <v>90779</v>
      </c>
    </row>
    <row r="38238" spans="6:8" ht="13.5">
      <c r="F38238" s="156" t="s">
        <v>6391</v>
      </c>
      <c r="H38238">
        <v>90780</v>
      </c>
    </row>
    <row r="38239" spans="6:8" ht="13.5">
      <c r="F38239" s="156" t="s">
        <v>6391</v>
      </c>
      <c r="H38239">
        <v>90780</v>
      </c>
    </row>
    <row r="38240" spans="6:8" ht="13.5">
      <c r="F38240" s="156" t="s">
        <v>6391</v>
      </c>
      <c r="H38240">
        <v>90780</v>
      </c>
    </row>
    <row r="38241" spans="6:8" ht="13.5">
      <c r="F38241" s="156" t="s">
        <v>6391</v>
      </c>
      <c r="H38241">
        <v>90780</v>
      </c>
    </row>
    <row r="38242" spans="6:8" ht="13.5">
      <c r="F38242" s="156" t="s">
        <v>6391</v>
      </c>
      <c r="H38242">
        <v>90780</v>
      </c>
    </row>
    <row r="38243" spans="6:8" ht="13.5">
      <c r="F38243" s="156" t="s">
        <v>6391</v>
      </c>
      <c r="H38243">
        <v>90780</v>
      </c>
    </row>
    <row r="38244" spans="6:8" ht="13.5">
      <c r="F38244" s="156" t="s">
        <v>6391</v>
      </c>
      <c r="H38244">
        <v>90780</v>
      </c>
    </row>
    <row r="38245" spans="6:8" ht="13.5">
      <c r="F38245" s="156" t="s">
        <v>6392</v>
      </c>
      <c r="H38245">
        <v>90781</v>
      </c>
    </row>
    <row r="38246" spans="6:8" ht="13.5">
      <c r="F38246" s="156" t="s">
        <v>6392</v>
      </c>
      <c r="H38246">
        <v>90781</v>
      </c>
    </row>
    <row r="38247" spans="6:8" ht="13.5">
      <c r="F38247" s="156" t="s">
        <v>6392</v>
      </c>
      <c r="H38247">
        <v>90781</v>
      </c>
    </row>
    <row r="38248" spans="6:8" ht="13.5">
      <c r="F38248" s="156" t="s">
        <v>6392</v>
      </c>
      <c r="H38248">
        <v>90781</v>
      </c>
    </row>
    <row r="38249" spans="6:8" ht="13.5">
      <c r="F38249" s="156" t="s">
        <v>6392</v>
      </c>
      <c r="H38249">
        <v>90781</v>
      </c>
    </row>
    <row r="38250" spans="6:8" ht="13.5">
      <c r="F38250" s="156" t="s">
        <v>6392</v>
      </c>
      <c r="H38250">
        <v>90781</v>
      </c>
    </row>
    <row r="38251" spans="6:8" ht="13.5">
      <c r="F38251" s="156" t="s">
        <v>6392</v>
      </c>
      <c r="H38251">
        <v>90781</v>
      </c>
    </row>
    <row r="38252" spans="6:8" ht="13.5">
      <c r="F38252" s="156" t="s">
        <v>6393</v>
      </c>
      <c r="H38252">
        <v>91677</v>
      </c>
    </row>
    <row r="38253" spans="6:8" ht="13.5">
      <c r="F38253" s="156" t="s">
        <v>6393</v>
      </c>
      <c r="H38253">
        <v>91677</v>
      </c>
    </row>
    <row r="38254" spans="6:8" ht="13.5">
      <c r="F38254" s="156" t="s">
        <v>6393</v>
      </c>
      <c r="H38254">
        <v>91677</v>
      </c>
    </row>
    <row r="38255" spans="6:8" ht="13.5">
      <c r="F38255" s="156" t="s">
        <v>6393</v>
      </c>
      <c r="H38255">
        <v>91677</v>
      </c>
    </row>
    <row r="38256" spans="6:8" ht="13.5">
      <c r="F38256" s="156" t="s">
        <v>6393</v>
      </c>
      <c r="H38256">
        <v>91677</v>
      </c>
    </row>
    <row r="38257" spans="6:8" ht="13.5">
      <c r="F38257" s="156" t="s">
        <v>6393</v>
      </c>
      <c r="H38257">
        <v>91677</v>
      </c>
    </row>
    <row r="38258" spans="6:8" ht="13.5">
      <c r="F38258" s="156" t="s">
        <v>6393</v>
      </c>
      <c r="H38258">
        <v>91677</v>
      </c>
    </row>
    <row r="38259" spans="6:8" ht="13.5">
      <c r="F38259" s="156" t="s">
        <v>6394</v>
      </c>
      <c r="H38259">
        <v>91678</v>
      </c>
    </row>
    <row r="38260" spans="6:8" ht="13.5">
      <c r="F38260" s="156" t="s">
        <v>6394</v>
      </c>
      <c r="H38260">
        <v>91678</v>
      </c>
    </row>
    <row r="38261" spans="6:8" ht="13.5">
      <c r="F38261" s="156" t="s">
        <v>6394</v>
      </c>
      <c r="H38261">
        <v>91678</v>
      </c>
    </row>
    <row r="38262" spans="6:8" ht="13.5">
      <c r="F38262" s="156" t="s">
        <v>6394</v>
      </c>
      <c r="H38262">
        <v>91678</v>
      </c>
    </row>
    <row r="38263" spans="6:8" ht="13.5">
      <c r="F38263" s="156" t="s">
        <v>6394</v>
      </c>
      <c r="H38263">
        <v>91678</v>
      </c>
    </row>
    <row r="38264" spans="6:8" ht="13.5">
      <c r="F38264" s="156" t="s">
        <v>6394</v>
      </c>
      <c r="H38264">
        <v>91678</v>
      </c>
    </row>
    <row r="38265" spans="6:8" ht="13.5">
      <c r="F38265" s="156" t="s">
        <v>6394</v>
      </c>
      <c r="H38265">
        <v>91678</v>
      </c>
    </row>
    <row r="38266" spans="6:8" ht="13.5">
      <c r="F38266" s="156" t="s">
        <v>6395</v>
      </c>
      <c r="H38266">
        <v>93558</v>
      </c>
    </row>
    <row r="38267" spans="6:8" ht="13.5">
      <c r="F38267" s="156" t="s">
        <v>6395</v>
      </c>
      <c r="H38267">
        <v>93558</v>
      </c>
    </row>
    <row r="38268" spans="6:8" ht="13.5">
      <c r="F38268" s="156" t="s">
        <v>6395</v>
      </c>
      <c r="H38268">
        <v>93558</v>
      </c>
    </row>
    <row r="38269" spans="6:8" ht="13.5">
      <c r="F38269" s="156" t="s">
        <v>6395</v>
      </c>
      <c r="H38269">
        <v>93558</v>
      </c>
    </row>
    <row r="38270" spans="6:8" ht="13.5">
      <c r="F38270" s="156" t="s">
        <v>6395</v>
      </c>
      <c r="H38270">
        <v>93558</v>
      </c>
    </row>
    <row r="38271" spans="6:8" ht="13.5">
      <c r="F38271" s="156" t="s">
        <v>6395</v>
      </c>
      <c r="H38271">
        <v>93558</v>
      </c>
    </row>
    <row r="38272" spans="6:8" ht="13.5">
      <c r="F38272" s="156" t="s">
        <v>6395</v>
      </c>
      <c r="H38272">
        <v>93558</v>
      </c>
    </row>
    <row r="38273" spans="6:8" ht="13.5">
      <c r="F38273" s="156" t="s">
        <v>6395</v>
      </c>
      <c r="H38273">
        <v>93558</v>
      </c>
    </row>
    <row r="38274" spans="6:8" ht="13.5">
      <c r="F38274" s="156" t="s">
        <v>6395</v>
      </c>
      <c r="H38274">
        <v>93558</v>
      </c>
    </row>
    <row r="38275" spans="6:8" ht="13.5">
      <c r="F38275" s="156" t="s">
        <v>6396</v>
      </c>
      <c r="H38275">
        <v>93559</v>
      </c>
    </row>
    <row r="38276" spans="6:8" ht="13.5">
      <c r="F38276" s="156" t="s">
        <v>6396</v>
      </c>
      <c r="H38276">
        <v>93559</v>
      </c>
    </row>
    <row r="38277" spans="6:8" ht="13.5">
      <c r="F38277" s="156" t="s">
        <v>6396</v>
      </c>
      <c r="H38277">
        <v>93559</v>
      </c>
    </row>
    <row r="38278" spans="6:8" ht="13.5">
      <c r="F38278" s="156" t="s">
        <v>6396</v>
      </c>
      <c r="H38278">
        <v>93559</v>
      </c>
    </row>
    <row r="38279" spans="6:8" ht="13.5">
      <c r="F38279" s="156" t="s">
        <v>6396</v>
      </c>
      <c r="H38279">
        <v>93559</v>
      </c>
    </row>
    <row r="38280" spans="6:8" ht="13.5">
      <c r="F38280" s="156" t="s">
        <v>6396</v>
      </c>
      <c r="H38280">
        <v>93559</v>
      </c>
    </row>
    <row r="38281" spans="6:8" ht="13.5">
      <c r="F38281" s="156" t="s">
        <v>6396</v>
      </c>
      <c r="H38281">
        <v>93559</v>
      </c>
    </row>
    <row r="38282" spans="6:8" ht="13.5">
      <c r="F38282" s="156" t="s">
        <v>6397</v>
      </c>
      <c r="H38282">
        <v>93560</v>
      </c>
    </row>
    <row r="38283" spans="6:8" ht="13.5">
      <c r="F38283" s="156" t="s">
        <v>6397</v>
      </c>
      <c r="H38283">
        <v>93560</v>
      </c>
    </row>
    <row r="38284" spans="6:8" ht="13.5">
      <c r="F38284" s="156" t="s">
        <v>6397</v>
      </c>
      <c r="H38284">
        <v>93560</v>
      </c>
    </row>
    <row r="38285" spans="6:8" ht="13.5">
      <c r="F38285" s="156" t="s">
        <v>6397</v>
      </c>
      <c r="H38285">
        <v>93560</v>
      </c>
    </row>
    <row r="38286" spans="6:8" ht="13.5">
      <c r="F38286" s="156" t="s">
        <v>6397</v>
      </c>
      <c r="H38286">
        <v>93560</v>
      </c>
    </row>
    <row r="38287" spans="6:8" ht="13.5">
      <c r="F38287" s="156" t="s">
        <v>6397</v>
      </c>
      <c r="H38287">
        <v>93560</v>
      </c>
    </row>
    <row r="38288" spans="6:8" ht="13.5">
      <c r="F38288" s="156" t="s">
        <v>6397</v>
      </c>
      <c r="H38288">
        <v>93560</v>
      </c>
    </row>
    <row r="38289" spans="6:8" ht="13.5">
      <c r="F38289" s="156" t="s">
        <v>6398</v>
      </c>
      <c r="H38289">
        <v>93561</v>
      </c>
    </row>
    <row r="38290" spans="6:8" ht="13.5">
      <c r="F38290" s="156" t="s">
        <v>6398</v>
      </c>
      <c r="H38290">
        <v>93561</v>
      </c>
    </row>
    <row r="38291" spans="6:8" ht="13.5">
      <c r="F38291" s="156" t="s">
        <v>6398</v>
      </c>
      <c r="H38291">
        <v>93561</v>
      </c>
    </row>
    <row r="38292" spans="6:8" ht="13.5">
      <c r="F38292" s="156" t="s">
        <v>6398</v>
      </c>
      <c r="H38292">
        <v>93561</v>
      </c>
    </row>
    <row r="38293" spans="6:8" ht="13.5">
      <c r="F38293" s="156" t="s">
        <v>6398</v>
      </c>
      <c r="H38293">
        <v>93561</v>
      </c>
    </row>
    <row r="38294" spans="6:8" ht="13.5">
      <c r="F38294" s="156" t="s">
        <v>6398</v>
      </c>
      <c r="H38294">
        <v>93561</v>
      </c>
    </row>
    <row r="38295" spans="6:8" ht="13.5">
      <c r="F38295" s="156" t="s">
        <v>6398</v>
      </c>
      <c r="H38295">
        <v>93561</v>
      </c>
    </row>
    <row r="38296" spans="6:8" ht="13.5">
      <c r="F38296" s="156" t="s">
        <v>6399</v>
      </c>
      <c r="H38296">
        <v>93562</v>
      </c>
    </row>
    <row r="38297" spans="6:8" ht="13.5">
      <c r="F38297" s="156" t="s">
        <v>6399</v>
      </c>
      <c r="H38297">
        <v>93562</v>
      </c>
    </row>
    <row r="38298" spans="6:8" ht="13.5">
      <c r="F38298" s="156" t="s">
        <v>6399</v>
      </c>
      <c r="H38298">
        <v>93562</v>
      </c>
    </row>
    <row r="38299" spans="6:8" ht="13.5">
      <c r="F38299" s="156" t="s">
        <v>6399</v>
      </c>
      <c r="H38299">
        <v>93562</v>
      </c>
    </row>
    <row r="38300" spans="6:8" ht="13.5">
      <c r="F38300" s="156" t="s">
        <v>6399</v>
      </c>
      <c r="H38300">
        <v>93562</v>
      </c>
    </row>
    <row r="38301" spans="6:8" ht="13.5">
      <c r="F38301" s="156" t="s">
        <v>6399</v>
      </c>
      <c r="H38301">
        <v>93562</v>
      </c>
    </row>
    <row r="38302" spans="6:8" ht="13.5">
      <c r="F38302" s="156" t="s">
        <v>6399</v>
      </c>
      <c r="H38302">
        <v>93562</v>
      </c>
    </row>
    <row r="38303" spans="6:8" ht="13.5">
      <c r="F38303" s="156" t="s">
        <v>6400</v>
      </c>
      <c r="H38303">
        <v>93563</v>
      </c>
    </row>
    <row r="38304" spans="6:8" ht="13.5">
      <c r="F38304" s="156" t="s">
        <v>6400</v>
      </c>
      <c r="H38304">
        <v>93563</v>
      </c>
    </row>
    <row r="38305" spans="6:8" ht="13.5">
      <c r="F38305" s="156" t="s">
        <v>6400</v>
      </c>
      <c r="H38305">
        <v>93563</v>
      </c>
    </row>
    <row r="38306" spans="6:8" ht="13.5">
      <c r="F38306" s="156" t="s">
        <v>6400</v>
      </c>
      <c r="H38306">
        <v>93563</v>
      </c>
    </row>
    <row r="38307" spans="6:8" ht="13.5">
      <c r="F38307" s="156" t="s">
        <v>6400</v>
      </c>
      <c r="H38307">
        <v>93563</v>
      </c>
    </row>
    <row r="38308" spans="6:8" ht="13.5">
      <c r="F38308" s="156" t="s">
        <v>6400</v>
      </c>
      <c r="H38308">
        <v>93563</v>
      </c>
    </row>
    <row r="38309" spans="6:8" ht="13.5">
      <c r="F38309" s="156" t="s">
        <v>6400</v>
      </c>
      <c r="H38309">
        <v>93563</v>
      </c>
    </row>
    <row r="38310" spans="6:8" ht="13.5">
      <c r="F38310" s="156" t="s">
        <v>6401</v>
      </c>
      <c r="H38310">
        <v>93564</v>
      </c>
    </row>
    <row r="38311" spans="6:8" ht="13.5">
      <c r="F38311" s="156" t="s">
        <v>6401</v>
      </c>
      <c r="H38311">
        <v>93564</v>
      </c>
    </row>
    <row r="38312" spans="6:8" ht="13.5">
      <c r="F38312" s="156" t="s">
        <v>6401</v>
      </c>
      <c r="H38312">
        <v>93564</v>
      </c>
    </row>
    <row r="38313" spans="6:8" ht="13.5">
      <c r="F38313" s="156" t="s">
        <v>6401</v>
      </c>
      <c r="H38313">
        <v>93564</v>
      </c>
    </row>
    <row r="38314" spans="6:8" ht="13.5">
      <c r="F38314" s="156" t="s">
        <v>6401</v>
      </c>
      <c r="H38314">
        <v>93564</v>
      </c>
    </row>
    <row r="38315" spans="6:8" ht="13.5">
      <c r="F38315" s="156" t="s">
        <v>6401</v>
      </c>
      <c r="H38315">
        <v>93564</v>
      </c>
    </row>
    <row r="38316" spans="6:8" ht="13.5">
      <c r="F38316" s="156" t="s">
        <v>6401</v>
      </c>
      <c r="H38316">
        <v>93564</v>
      </c>
    </row>
    <row r="38317" spans="6:8" ht="13.5">
      <c r="F38317" s="156" t="s">
        <v>6402</v>
      </c>
      <c r="H38317">
        <v>93565</v>
      </c>
    </row>
    <row r="38318" spans="6:8" ht="13.5">
      <c r="F38318" s="156" t="s">
        <v>6402</v>
      </c>
      <c r="H38318">
        <v>93565</v>
      </c>
    </row>
    <row r="38319" spans="6:8" ht="13.5">
      <c r="F38319" s="156" t="s">
        <v>6402</v>
      </c>
      <c r="H38319">
        <v>93565</v>
      </c>
    </row>
    <row r="38320" spans="6:8" ht="13.5">
      <c r="F38320" s="156" t="s">
        <v>6402</v>
      </c>
      <c r="H38320">
        <v>93565</v>
      </c>
    </row>
    <row r="38321" spans="6:8" ht="13.5">
      <c r="F38321" s="156" t="s">
        <v>6402</v>
      </c>
      <c r="H38321">
        <v>93565</v>
      </c>
    </row>
    <row r="38322" spans="6:8" ht="13.5">
      <c r="F38322" s="156" t="s">
        <v>6402</v>
      </c>
      <c r="H38322">
        <v>93565</v>
      </c>
    </row>
    <row r="38323" spans="6:8" ht="13.5">
      <c r="F38323" s="156" t="s">
        <v>6402</v>
      </c>
      <c r="H38323">
        <v>93565</v>
      </c>
    </row>
    <row r="38324" spans="6:8" ht="13.5">
      <c r="F38324" s="156" t="s">
        <v>6403</v>
      </c>
      <c r="H38324">
        <v>93566</v>
      </c>
    </row>
    <row r="38325" spans="6:8" ht="13.5">
      <c r="F38325" s="156" t="s">
        <v>6403</v>
      </c>
      <c r="H38325">
        <v>93566</v>
      </c>
    </row>
    <row r="38326" spans="6:8" ht="13.5">
      <c r="F38326" s="156" t="s">
        <v>6403</v>
      </c>
      <c r="H38326">
        <v>93566</v>
      </c>
    </row>
    <row r="38327" spans="6:8" ht="13.5">
      <c r="F38327" s="156" t="s">
        <v>6403</v>
      </c>
      <c r="H38327">
        <v>93566</v>
      </c>
    </row>
    <row r="38328" spans="6:8" ht="13.5">
      <c r="F38328" s="156" t="s">
        <v>6403</v>
      </c>
      <c r="H38328">
        <v>93566</v>
      </c>
    </row>
    <row r="38329" spans="6:8" ht="13.5">
      <c r="F38329" s="156" t="s">
        <v>6403</v>
      </c>
      <c r="H38329">
        <v>93566</v>
      </c>
    </row>
    <row r="38330" spans="6:8" ht="13.5">
      <c r="F38330" s="156" t="s">
        <v>6403</v>
      </c>
      <c r="H38330">
        <v>93566</v>
      </c>
    </row>
    <row r="38331" spans="6:8" ht="13.5">
      <c r="F38331" s="156" t="s">
        <v>6404</v>
      </c>
      <c r="H38331">
        <v>93567</v>
      </c>
    </row>
    <row r="38332" spans="6:8" ht="13.5">
      <c r="F38332" s="156" t="s">
        <v>6404</v>
      </c>
      <c r="H38332">
        <v>93567</v>
      </c>
    </row>
    <row r="38333" spans="6:8" ht="13.5">
      <c r="F38333" s="156" t="s">
        <v>6404</v>
      </c>
      <c r="H38333">
        <v>93567</v>
      </c>
    </row>
    <row r="38334" spans="6:8" ht="13.5">
      <c r="F38334" s="156" t="s">
        <v>6404</v>
      </c>
      <c r="H38334">
        <v>93567</v>
      </c>
    </row>
    <row r="38335" spans="6:8" ht="13.5">
      <c r="F38335" s="156" t="s">
        <v>6404</v>
      </c>
      <c r="H38335">
        <v>93567</v>
      </c>
    </row>
    <row r="38336" spans="6:8" ht="13.5">
      <c r="F38336" s="156" t="s">
        <v>6404</v>
      </c>
      <c r="H38336">
        <v>93567</v>
      </c>
    </row>
    <row r="38337" spans="6:8" ht="13.5">
      <c r="F38337" s="156" t="s">
        <v>6404</v>
      </c>
      <c r="H38337">
        <v>93567</v>
      </c>
    </row>
    <row r="38338" spans="6:8" ht="13.5">
      <c r="F38338" s="156" t="s">
        <v>6405</v>
      </c>
      <c r="H38338">
        <v>93568</v>
      </c>
    </row>
    <row r="38339" spans="6:8" ht="13.5">
      <c r="F38339" s="156" t="s">
        <v>6405</v>
      </c>
      <c r="H38339">
        <v>93568</v>
      </c>
    </row>
    <row r="38340" spans="6:8" ht="13.5">
      <c r="F38340" s="156" t="s">
        <v>6405</v>
      </c>
      <c r="H38340">
        <v>93568</v>
      </c>
    </row>
    <row r="38341" spans="6:8" ht="13.5">
      <c r="F38341" s="156" t="s">
        <v>6405</v>
      </c>
      <c r="H38341">
        <v>93568</v>
      </c>
    </row>
    <row r="38342" spans="6:8" ht="13.5">
      <c r="F38342" s="156" t="s">
        <v>6405</v>
      </c>
      <c r="H38342">
        <v>93568</v>
      </c>
    </row>
    <row r="38343" spans="6:8" ht="13.5">
      <c r="F38343" s="156" t="s">
        <v>6405</v>
      </c>
      <c r="H38343">
        <v>93568</v>
      </c>
    </row>
    <row r="38344" spans="6:8" ht="13.5">
      <c r="F38344" s="156" t="s">
        <v>6405</v>
      </c>
      <c r="H38344">
        <v>93568</v>
      </c>
    </row>
    <row r="38345" spans="6:8" ht="13.5">
      <c r="F38345" s="156" t="s">
        <v>6406</v>
      </c>
      <c r="H38345">
        <v>93569</v>
      </c>
    </row>
    <row r="38346" spans="6:8" ht="13.5">
      <c r="F38346" s="156" t="s">
        <v>6406</v>
      </c>
      <c r="H38346">
        <v>93569</v>
      </c>
    </row>
    <row r="38347" spans="6:8" ht="13.5">
      <c r="F38347" s="156" t="s">
        <v>6406</v>
      </c>
      <c r="H38347">
        <v>93569</v>
      </c>
    </row>
    <row r="38348" spans="6:8" ht="13.5">
      <c r="F38348" s="156" t="s">
        <v>6406</v>
      </c>
      <c r="H38348">
        <v>93569</v>
      </c>
    </row>
    <row r="38349" spans="6:8" ht="13.5">
      <c r="F38349" s="156" t="s">
        <v>6406</v>
      </c>
      <c r="H38349">
        <v>93569</v>
      </c>
    </row>
    <row r="38350" spans="6:8" ht="13.5">
      <c r="F38350" s="156" t="s">
        <v>6406</v>
      </c>
      <c r="H38350">
        <v>93569</v>
      </c>
    </row>
    <row r="38351" spans="6:8" ht="13.5">
      <c r="F38351" s="156" t="s">
        <v>6406</v>
      </c>
      <c r="H38351">
        <v>93569</v>
      </c>
    </row>
    <row r="38352" spans="6:8" ht="13.5">
      <c r="F38352" s="156" t="s">
        <v>6407</v>
      </c>
      <c r="H38352">
        <v>93570</v>
      </c>
    </row>
    <row r="38353" spans="6:8" ht="13.5">
      <c r="F38353" s="156" t="s">
        <v>6407</v>
      </c>
      <c r="H38353">
        <v>93570</v>
      </c>
    </row>
    <row r="38354" spans="6:8" ht="13.5">
      <c r="F38354" s="156" t="s">
        <v>6407</v>
      </c>
      <c r="H38354">
        <v>93570</v>
      </c>
    </row>
    <row r="38355" spans="6:8" ht="13.5">
      <c r="F38355" s="156" t="s">
        <v>6407</v>
      </c>
      <c r="H38355">
        <v>93570</v>
      </c>
    </row>
    <row r="38356" spans="6:8" ht="13.5">
      <c r="F38356" s="156" t="s">
        <v>6407</v>
      </c>
      <c r="H38356">
        <v>93570</v>
      </c>
    </row>
    <row r="38357" spans="6:8" ht="13.5">
      <c r="F38357" s="156" t="s">
        <v>6407</v>
      </c>
      <c r="H38357">
        <v>93570</v>
      </c>
    </row>
    <row r="38358" spans="6:8" ht="13.5">
      <c r="F38358" s="156" t="s">
        <v>6407</v>
      </c>
      <c r="H38358">
        <v>93570</v>
      </c>
    </row>
    <row r="38359" spans="6:8" ht="13.5">
      <c r="F38359" s="156" t="s">
        <v>6408</v>
      </c>
      <c r="H38359">
        <v>93571</v>
      </c>
    </row>
    <row r="38360" spans="6:8" ht="13.5">
      <c r="F38360" s="156" t="s">
        <v>6408</v>
      </c>
      <c r="H38360">
        <v>93571</v>
      </c>
    </row>
    <row r="38361" spans="6:8" ht="13.5">
      <c r="F38361" s="156" t="s">
        <v>6408</v>
      </c>
      <c r="H38361">
        <v>93571</v>
      </c>
    </row>
    <row r="38362" spans="6:8" ht="13.5">
      <c r="F38362" s="156" t="s">
        <v>6408</v>
      </c>
      <c r="H38362">
        <v>93571</v>
      </c>
    </row>
    <row r="38363" spans="6:8" ht="13.5">
      <c r="F38363" s="156" t="s">
        <v>6408</v>
      </c>
      <c r="H38363">
        <v>93571</v>
      </c>
    </row>
    <row r="38364" spans="6:8" ht="13.5">
      <c r="F38364" s="156" t="s">
        <v>6408</v>
      </c>
      <c r="H38364">
        <v>93571</v>
      </c>
    </row>
    <row r="38365" spans="6:8" ht="13.5">
      <c r="F38365" s="156" t="s">
        <v>6408</v>
      </c>
      <c r="H38365">
        <v>93571</v>
      </c>
    </row>
    <row r="38366" spans="6:8" ht="13.5">
      <c r="F38366" s="156" t="s">
        <v>6409</v>
      </c>
      <c r="H38366">
        <v>93572</v>
      </c>
    </row>
    <row r="38367" spans="6:8" ht="13.5">
      <c r="F38367" s="156" t="s">
        <v>6409</v>
      </c>
      <c r="H38367">
        <v>93572</v>
      </c>
    </row>
    <row r="38368" spans="6:8" ht="13.5">
      <c r="F38368" s="156" t="s">
        <v>6409</v>
      </c>
      <c r="H38368">
        <v>93572</v>
      </c>
    </row>
    <row r="38369" spans="6:8" ht="13.5">
      <c r="F38369" s="156" t="s">
        <v>6409</v>
      </c>
      <c r="H38369">
        <v>93572</v>
      </c>
    </row>
    <row r="38370" spans="6:8" ht="13.5">
      <c r="F38370" s="156" t="s">
        <v>6409</v>
      </c>
      <c r="H38370">
        <v>93572</v>
      </c>
    </row>
    <row r="38371" spans="6:8" ht="13.5">
      <c r="F38371" s="156" t="s">
        <v>6409</v>
      </c>
      <c r="H38371">
        <v>93572</v>
      </c>
    </row>
    <row r="38372" spans="6:8" ht="13.5">
      <c r="F38372" s="156" t="s">
        <v>6409</v>
      </c>
      <c r="H38372">
        <v>93572</v>
      </c>
    </row>
    <row r="38373" spans="6:8" ht="13.5">
      <c r="F38373" s="156" t="s">
        <v>6410</v>
      </c>
      <c r="H38373">
        <v>94295</v>
      </c>
    </row>
    <row r="38374" spans="6:8" ht="13.5">
      <c r="F38374" s="156" t="s">
        <v>6410</v>
      </c>
      <c r="H38374">
        <v>94295</v>
      </c>
    </row>
    <row r="38375" spans="6:8" ht="13.5">
      <c r="F38375" s="156" t="s">
        <v>6410</v>
      </c>
      <c r="H38375">
        <v>94295</v>
      </c>
    </row>
    <row r="38376" spans="6:8" ht="13.5">
      <c r="F38376" s="156" t="s">
        <v>6410</v>
      </c>
      <c r="H38376">
        <v>94295</v>
      </c>
    </row>
    <row r="38377" spans="6:8" ht="13.5">
      <c r="F38377" s="156" t="s">
        <v>6410</v>
      </c>
      <c r="H38377">
        <v>94295</v>
      </c>
    </row>
    <row r="38378" spans="6:8" ht="13.5">
      <c r="F38378" s="156" t="s">
        <v>6410</v>
      </c>
      <c r="H38378">
        <v>94295</v>
      </c>
    </row>
    <row r="38379" spans="6:8" ht="13.5">
      <c r="F38379" s="156" t="s">
        <v>6410</v>
      </c>
      <c r="H38379">
        <v>94295</v>
      </c>
    </row>
    <row r="38380" spans="6:8" ht="13.5">
      <c r="F38380" s="156" t="s">
        <v>6411</v>
      </c>
      <c r="H38380">
        <v>94296</v>
      </c>
    </row>
    <row r="38381" spans="6:8" ht="13.5">
      <c r="F38381" s="156" t="s">
        <v>6411</v>
      </c>
      <c r="H38381">
        <v>94296</v>
      </c>
    </row>
    <row r="38382" spans="6:8" ht="13.5">
      <c r="F38382" s="156" t="s">
        <v>6411</v>
      </c>
      <c r="H38382">
        <v>94296</v>
      </c>
    </row>
    <row r="38383" spans="6:8" ht="13.5">
      <c r="F38383" s="156" t="s">
        <v>6411</v>
      </c>
      <c r="H38383">
        <v>94296</v>
      </c>
    </row>
    <row r="38384" spans="6:8" ht="13.5">
      <c r="F38384" s="156" t="s">
        <v>6411</v>
      </c>
      <c r="H38384">
        <v>94296</v>
      </c>
    </row>
    <row r="38385" spans="6:8" ht="13.5">
      <c r="F38385" s="156" t="s">
        <v>6411</v>
      </c>
      <c r="H38385">
        <v>94296</v>
      </c>
    </row>
    <row r="38386" spans="6:8" ht="13.5">
      <c r="F38386" s="156" t="s">
        <v>6411</v>
      </c>
      <c r="H38386">
        <v>94296</v>
      </c>
    </row>
    <row r="38387" spans="6:8" ht="13.5">
      <c r="F38387" s="156" t="s">
        <v>6412</v>
      </c>
      <c r="H38387">
        <v>95308</v>
      </c>
    </row>
    <row r="38388" spans="6:8" ht="13.5">
      <c r="F38388" s="156" t="s">
        <v>6412</v>
      </c>
      <c r="H38388">
        <v>95308</v>
      </c>
    </row>
    <row r="38389" spans="6:8" ht="13.5">
      <c r="F38389" s="156" t="s">
        <v>6413</v>
      </c>
      <c r="H38389">
        <v>95309</v>
      </c>
    </row>
    <row r="38390" spans="6:8" ht="13.5">
      <c r="F38390" s="156" t="s">
        <v>6413</v>
      </c>
      <c r="H38390">
        <v>95309</v>
      </c>
    </row>
    <row r="38391" spans="6:8" ht="13.5">
      <c r="F38391" s="156" t="s">
        <v>6414</v>
      </c>
      <c r="H38391">
        <v>95310</v>
      </c>
    </row>
    <row r="38392" spans="6:8" ht="13.5">
      <c r="F38392" s="156" t="s">
        <v>6414</v>
      </c>
      <c r="H38392">
        <v>95310</v>
      </c>
    </row>
    <row r="38393" spans="6:8" ht="13.5">
      <c r="F38393" s="156" t="s">
        <v>6415</v>
      </c>
      <c r="H38393">
        <v>95311</v>
      </c>
    </row>
    <row r="38394" spans="6:8" ht="13.5">
      <c r="F38394" s="156" t="s">
        <v>6415</v>
      </c>
      <c r="H38394">
        <v>95311</v>
      </c>
    </row>
    <row r="38395" spans="6:8" ht="13.5">
      <c r="F38395" s="156" t="s">
        <v>6416</v>
      </c>
      <c r="H38395">
        <v>95312</v>
      </c>
    </row>
    <row r="38396" spans="6:8" ht="13.5">
      <c r="F38396" s="156" t="s">
        <v>6416</v>
      </c>
      <c r="H38396">
        <v>95312</v>
      </c>
    </row>
    <row r="38397" spans="6:8" ht="13.5">
      <c r="F38397" s="156" t="s">
        <v>6417</v>
      </c>
      <c r="H38397">
        <v>95313</v>
      </c>
    </row>
    <row r="38398" spans="6:8" ht="13.5">
      <c r="F38398" s="156" t="s">
        <v>6417</v>
      </c>
      <c r="H38398">
        <v>95313</v>
      </c>
    </row>
    <row r="38399" spans="6:8" ht="13.5">
      <c r="F38399" s="156" t="s">
        <v>6418</v>
      </c>
      <c r="H38399">
        <v>95314</v>
      </c>
    </row>
    <row r="38400" spans="6:8" ht="13.5">
      <c r="F38400" s="156" t="s">
        <v>6418</v>
      </c>
      <c r="H38400">
        <v>95314</v>
      </c>
    </row>
    <row r="38401" spans="6:8" ht="13.5">
      <c r="F38401" s="156" t="s">
        <v>6419</v>
      </c>
      <c r="H38401">
        <v>95315</v>
      </c>
    </row>
    <row r="38402" spans="6:8" ht="13.5">
      <c r="F38402" s="156" t="s">
        <v>6419</v>
      </c>
      <c r="H38402">
        <v>95315</v>
      </c>
    </row>
    <row r="38403" spans="6:8" ht="13.5">
      <c r="F38403" s="156" t="s">
        <v>6420</v>
      </c>
      <c r="H38403">
        <v>95316</v>
      </c>
    </row>
    <row r="38404" spans="6:8" ht="13.5">
      <c r="F38404" s="156" t="s">
        <v>6420</v>
      </c>
      <c r="H38404">
        <v>95316</v>
      </c>
    </row>
    <row r="38405" spans="6:8" ht="13.5">
      <c r="F38405" s="156" t="s">
        <v>6421</v>
      </c>
      <c r="H38405">
        <v>95317</v>
      </c>
    </row>
    <row r="38406" spans="6:8" ht="13.5">
      <c r="F38406" s="156" t="s">
        <v>6421</v>
      </c>
      <c r="H38406">
        <v>95317</v>
      </c>
    </row>
    <row r="38407" spans="6:8" ht="13.5">
      <c r="F38407" s="156" t="s">
        <v>6422</v>
      </c>
      <c r="H38407">
        <v>95318</v>
      </c>
    </row>
    <row r="38408" spans="6:8" ht="13.5">
      <c r="F38408" s="156" t="s">
        <v>6422</v>
      </c>
      <c r="H38408">
        <v>95318</v>
      </c>
    </row>
    <row r="38409" spans="6:8" ht="13.5">
      <c r="F38409" s="156" t="s">
        <v>6423</v>
      </c>
      <c r="H38409">
        <v>95319</v>
      </c>
    </row>
    <row r="38410" spans="6:8" ht="13.5">
      <c r="F38410" s="156" t="s">
        <v>6423</v>
      </c>
      <c r="H38410">
        <v>95319</v>
      </c>
    </row>
    <row r="38411" spans="6:8" ht="13.5">
      <c r="F38411" s="156" t="s">
        <v>6424</v>
      </c>
      <c r="H38411">
        <v>95320</v>
      </c>
    </row>
    <row r="38412" spans="6:8" ht="13.5">
      <c r="F38412" s="156" t="s">
        <v>6424</v>
      </c>
      <c r="H38412">
        <v>95320</v>
      </c>
    </row>
    <row r="38413" spans="6:8" ht="13.5">
      <c r="F38413" s="156" t="s">
        <v>6425</v>
      </c>
      <c r="H38413">
        <v>95321</v>
      </c>
    </row>
    <row r="38414" spans="6:8" ht="13.5">
      <c r="F38414" s="156" t="s">
        <v>6425</v>
      </c>
      <c r="H38414">
        <v>95321</v>
      </c>
    </row>
    <row r="38415" spans="6:8" ht="13.5">
      <c r="F38415" s="156" t="s">
        <v>6426</v>
      </c>
      <c r="H38415">
        <v>95322</v>
      </c>
    </row>
    <row r="38416" spans="6:8" ht="13.5">
      <c r="F38416" s="156" t="s">
        <v>6426</v>
      </c>
      <c r="H38416">
        <v>95322</v>
      </c>
    </row>
    <row r="38417" spans="6:8" ht="13.5">
      <c r="F38417" s="156" t="s">
        <v>6427</v>
      </c>
      <c r="H38417">
        <v>95323</v>
      </c>
    </row>
    <row r="38418" spans="6:8" ht="13.5">
      <c r="F38418" s="156" t="s">
        <v>6427</v>
      </c>
      <c r="H38418">
        <v>95323</v>
      </c>
    </row>
    <row r="38419" spans="6:8" ht="13.5">
      <c r="F38419" s="156" t="s">
        <v>6428</v>
      </c>
      <c r="H38419">
        <v>95324</v>
      </c>
    </row>
    <row r="38420" spans="6:8" ht="13.5">
      <c r="F38420" s="156" t="s">
        <v>6428</v>
      </c>
      <c r="H38420">
        <v>95324</v>
      </c>
    </row>
    <row r="38421" spans="6:8" ht="13.5">
      <c r="F38421" s="156" t="s">
        <v>6429</v>
      </c>
      <c r="H38421">
        <v>95325</v>
      </c>
    </row>
    <row r="38422" spans="6:8" ht="13.5">
      <c r="F38422" s="156" t="s">
        <v>6429</v>
      </c>
      <c r="H38422">
        <v>95325</v>
      </c>
    </row>
    <row r="38423" spans="6:8" ht="13.5">
      <c r="F38423" s="156" t="s">
        <v>6430</v>
      </c>
      <c r="H38423">
        <v>95326</v>
      </c>
    </row>
    <row r="38424" spans="6:8" ht="13.5">
      <c r="F38424" s="156" t="s">
        <v>6430</v>
      </c>
      <c r="H38424">
        <v>95326</v>
      </c>
    </row>
    <row r="38425" spans="6:8" ht="13.5">
      <c r="F38425" s="156" t="s">
        <v>6431</v>
      </c>
      <c r="H38425">
        <v>95327</v>
      </c>
    </row>
    <row r="38426" spans="6:8" ht="13.5">
      <c r="F38426" s="156" t="s">
        <v>6431</v>
      </c>
      <c r="H38426">
        <v>95327</v>
      </c>
    </row>
    <row r="38427" spans="6:8" ht="13.5">
      <c r="F38427" s="156" t="s">
        <v>6432</v>
      </c>
      <c r="H38427">
        <v>95328</v>
      </c>
    </row>
    <row r="38428" spans="6:8" ht="13.5">
      <c r="F38428" s="156" t="s">
        <v>6432</v>
      </c>
      <c r="H38428">
        <v>95328</v>
      </c>
    </row>
    <row r="38429" spans="6:8" ht="13.5">
      <c r="F38429" s="156" t="s">
        <v>6433</v>
      </c>
      <c r="H38429">
        <v>95329</v>
      </c>
    </row>
    <row r="38430" spans="6:8" ht="13.5">
      <c r="F38430" s="156" t="s">
        <v>6433</v>
      </c>
      <c r="H38430">
        <v>95329</v>
      </c>
    </row>
    <row r="38431" spans="6:8" ht="13.5">
      <c r="F38431" s="156" t="s">
        <v>6434</v>
      </c>
      <c r="H38431">
        <v>95330</v>
      </c>
    </row>
    <row r="38432" spans="6:8" ht="13.5">
      <c r="F38432" s="156" t="s">
        <v>6434</v>
      </c>
      <c r="H38432">
        <v>95330</v>
      </c>
    </row>
    <row r="38433" spans="6:8" ht="13.5">
      <c r="F38433" s="156" t="s">
        <v>6435</v>
      </c>
      <c r="H38433">
        <v>95331</v>
      </c>
    </row>
    <row r="38434" spans="6:8" ht="13.5">
      <c r="F38434" s="156" t="s">
        <v>6435</v>
      </c>
      <c r="H38434">
        <v>95331</v>
      </c>
    </row>
    <row r="38435" spans="6:8" ht="13.5">
      <c r="F38435" s="156" t="s">
        <v>6436</v>
      </c>
      <c r="H38435">
        <v>95332</v>
      </c>
    </row>
    <row r="38436" spans="6:8" ht="13.5">
      <c r="F38436" s="156" t="s">
        <v>6436</v>
      </c>
      <c r="H38436">
        <v>95332</v>
      </c>
    </row>
    <row r="38437" spans="6:8" ht="13.5">
      <c r="F38437" s="156" t="s">
        <v>6437</v>
      </c>
      <c r="H38437">
        <v>95333</v>
      </c>
    </row>
    <row r="38438" spans="6:8" ht="13.5">
      <c r="F38438" s="156" t="s">
        <v>6437</v>
      </c>
      <c r="H38438">
        <v>95333</v>
      </c>
    </row>
    <row r="38439" spans="6:8" ht="13.5">
      <c r="F38439" s="156" t="s">
        <v>6438</v>
      </c>
      <c r="H38439">
        <v>95334</v>
      </c>
    </row>
    <row r="38440" spans="6:8" ht="13.5">
      <c r="F38440" s="156" t="s">
        <v>6438</v>
      </c>
      <c r="H38440">
        <v>95334</v>
      </c>
    </row>
    <row r="38441" spans="6:8" ht="13.5">
      <c r="F38441" s="156" t="s">
        <v>6439</v>
      </c>
      <c r="H38441">
        <v>95335</v>
      </c>
    </row>
    <row r="38442" spans="6:8" ht="13.5">
      <c r="F38442" s="156" t="s">
        <v>6439</v>
      </c>
      <c r="H38442">
        <v>95335</v>
      </c>
    </row>
    <row r="38443" spans="6:8" ht="13.5">
      <c r="F38443" s="156" t="s">
        <v>6440</v>
      </c>
      <c r="H38443">
        <v>95336</v>
      </c>
    </row>
    <row r="38444" spans="6:8" ht="13.5">
      <c r="F38444" s="156" t="s">
        <v>6440</v>
      </c>
      <c r="H38444">
        <v>95336</v>
      </c>
    </row>
    <row r="38445" spans="6:8" ht="13.5">
      <c r="F38445" s="156" t="s">
        <v>6441</v>
      </c>
      <c r="H38445">
        <v>95337</v>
      </c>
    </row>
    <row r="38446" spans="6:8" ht="13.5">
      <c r="F38446" s="156" t="s">
        <v>6441</v>
      </c>
      <c r="H38446">
        <v>95337</v>
      </c>
    </row>
    <row r="38447" spans="6:8" ht="13.5">
      <c r="F38447" s="156" t="s">
        <v>6442</v>
      </c>
      <c r="H38447">
        <v>95338</v>
      </c>
    </row>
    <row r="38448" spans="6:8" ht="13.5">
      <c r="F38448" s="156" t="s">
        <v>6442</v>
      </c>
      <c r="H38448">
        <v>95338</v>
      </c>
    </row>
    <row r="38449" spans="6:8" ht="13.5">
      <c r="F38449" s="156" t="s">
        <v>6443</v>
      </c>
      <c r="H38449">
        <v>95339</v>
      </c>
    </row>
    <row r="38450" spans="6:8" ht="13.5">
      <c r="F38450" s="156" t="s">
        <v>6443</v>
      </c>
      <c r="H38450">
        <v>95339</v>
      </c>
    </row>
    <row r="38451" spans="6:8" ht="13.5">
      <c r="F38451" s="156" t="s">
        <v>6444</v>
      </c>
      <c r="H38451">
        <v>95340</v>
      </c>
    </row>
    <row r="38452" spans="6:8" ht="13.5">
      <c r="F38452" s="156" t="s">
        <v>6444</v>
      </c>
      <c r="H38452">
        <v>95340</v>
      </c>
    </row>
    <row r="38453" spans="6:8" ht="13.5">
      <c r="F38453" s="156" t="s">
        <v>6445</v>
      </c>
      <c r="H38453">
        <v>95341</v>
      </c>
    </row>
    <row r="38454" spans="6:8" ht="13.5">
      <c r="F38454" s="156" t="s">
        <v>6445</v>
      </c>
      <c r="H38454">
        <v>95341</v>
      </c>
    </row>
    <row r="38455" spans="6:8" ht="13.5">
      <c r="F38455" s="156" t="s">
        <v>6446</v>
      </c>
      <c r="H38455">
        <v>95342</v>
      </c>
    </row>
    <row r="38456" spans="6:8" ht="13.5">
      <c r="F38456" s="156" t="s">
        <v>6446</v>
      </c>
      <c r="H38456">
        <v>95342</v>
      </c>
    </row>
    <row r="38457" spans="6:8" ht="13.5">
      <c r="F38457" s="156" t="s">
        <v>6447</v>
      </c>
      <c r="H38457">
        <v>95343</v>
      </c>
    </row>
    <row r="38458" spans="6:8" ht="13.5">
      <c r="F38458" s="156" t="s">
        <v>6447</v>
      </c>
      <c r="H38458">
        <v>95343</v>
      </c>
    </row>
    <row r="38459" spans="6:8" ht="13.5">
      <c r="F38459" s="156" t="s">
        <v>6448</v>
      </c>
      <c r="H38459">
        <v>95344</v>
      </c>
    </row>
    <row r="38460" spans="6:8" ht="13.5">
      <c r="F38460" s="156" t="s">
        <v>6448</v>
      </c>
      <c r="H38460">
        <v>95344</v>
      </c>
    </row>
    <row r="38461" spans="6:8" ht="13.5">
      <c r="F38461" s="156" t="s">
        <v>6449</v>
      </c>
      <c r="H38461">
        <v>95345</v>
      </c>
    </row>
    <row r="38462" spans="6:8" ht="13.5">
      <c r="F38462" s="156" t="s">
        <v>6449</v>
      </c>
      <c r="H38462">
        <v>95345</v>
      </c>
    </row>
    <row r="38463" spans="6:8" ht="13.5">
      <c r="F38463" s="156" t="s">
        <v>6450</v>
      </c>
      <c r="H38463">
        <v>95346</v>
      </c>
    </row>
    <row r="38464" spans="6:8" ht="13.5">
      <c r="F38464" s="156" t="s">
        <v>6450</v>
      </c>
      <c r="H38464">
        <v>95346</v>
      </c>
    </row>
    <row r="38465" spans="6:8" ht="13.5">
      <c r="F38465" s="156" t="s">
        <v>6451</v>
      </c>
      <c r="H38465">
        <v>95347</v>
      </c>
    </row>
    <row r="38466" spans="6:8" ht="13.5">
      <c r="F38466" s="156" t="s">
        <v>6451</v>
      </c>
      <c r="H38466">
        <v>95347</v>
      </c>
    </row>
    <row r="38467" spans="6:8" ht="13.5">
      <c r="F38467" s="156" t="s">
        <v>6452</v>
      </c>
      <c r="H38467">
        <v>95348</v>
      </c>
    </row>
    <row r="38468" spans="6:8" ht="13.5">
      <c r="F38468" s="156" t="s">
        <v>6452</v>
      </c>
      <c r="H38468">
        <v>95348</v>
      </c>
    </row>
    <row r="38469" spans="6:8" ht="13.5">
      <c r="F38469" s="156" t="s">
        <v>6453</v>
      </c>
      <c r="H38469">
        <v>95349</v>
      </c>
    </row>
    <row r="38470" spans="6:8" ht="13.5">
      <c r="F38470" s="156" t="s">
        <v>6453</v>
      </c>
      <c r="H38470">
        <v>95349</v>
      </c>
    </row>
    <row r="38471" spans="6:8" ht="13.5">
      <c r="F38471" s="156" t="s">
        <v>6454</v>
      </c>
      <c r="H38471">
        <v>95350</v>
      </c>
    </row>
    <row r="38472" spans="6:8" ht="13.5">
      <c r="F38472" s="156" t="s">
        <v>6454</v>
      </c>
      <c r="H38472">
        <v>95350</v>
      </c>
    </row>
    <row r="38473" spans="6:8" ht="13.5">
      <c r="F38473" s="156" t="s">
        <v>6455</v>
      </c>
      <c r="H38473">
        <v>95351</v>
      </c>
    </row>
    <row r="38474" spans="6:8" ht="13.5">
      <c r="F38474" s="156" t="s">
        <v>6455</v>
      </c>
      <c r="H38474">
        <v>95351</v>
      </c>
    </row>
    <row r="38475" spans="6:8" ht="13.5">
      <c r="F38475" s="156" t="s">
        <v>6456</v>
      </c>
      <c r="H38475">
        <v>95352</v>
      </c>
    </row>
    <row r="38476" spans="6:8" ht="13.5">
      <c r="F38476" s="156" t="s">
        <v>6456</v>
      </c>
      <c r="H38476">
        <v>95352</v>
      </c>
    </row>
    <row r="38477" spans="6:8" ht="13.5">
      <c r="F38477" s="156" t="s">
        <v>6457</v>
      </c>
      <c r="H38477">
        <v>95354</v>
      </c>
    </row>
    <row r="38478" spans="6:8" ht="13.5">
      <c r="F38478" s="156" t="s">
        <v>6457</v>
      </c>
      <c r="H38478">
        <v>95354</v>
      </c>
    </row>
    <row r="38479" spans="6:8" ht="13.5">
      <c r="F38479" s="156" t="s">
        <v>6458</v>
      </c>
      <c r="H38479">
        <v>95355</v>
      </c>
    </row>
    <row r="38480" spans="6:8" ht="13.5">
      <c r="F38480" s="156" t="s">
        <v>6458</v>
      </c>
      <c r="H38480">
        <v>95355</v>
      </c>
    </row>
    <row r="38481" spans="6:8" ht="13.5">
      <c r="F38481" s="156" t="s">
        <v>6459</v>
      </c>
      <c r="H38481">
        <v>95356</v>
      </c>
    </row>
    <row r="38482" spans="6:8" ht="13.5">
      <c r="F38482" s="156" t="s">
        <v>6459</v>
      </c>
      <c r="H38482">
        <v>95356</v>
      </c>
    </row>
    <row r="38483" spans="6:8" ht="13.5">
      <c r="F38483" s="156" t="s">
        <v>6460</v>
      </c>
      <c r="H38483">
        <v>95357</v>
      </c>
    </row>
    <row r="38484" spans="6:8" ht="13.5">
      <c r="F38484" s="156" t="s">
        <v>6460</v>
      </c>
      <c r="H38484">
        <v>95357</v>
      </c>
    </row>
    <row r="38485" spans="6:8" ht="13.5">
      <c r="F38485" s="156" t="s">
        <v>6461</v>
      </c>
      <c r="H38485">
        <v>95358</v>
      </c>
    </row>
    <row r="38486" spans="6:8" ht="13.5">
      <c r="F38486" s="156" t="s">
        <v>6461</v>
      </c>
      <c r="H38486">
        <v>95358</v>
      </c>
    </row>
    <row r="38487" spans="6:8" ht="13.5">
      <c r="F38487" s="156" t="s">
        <v>6462</v>
      </c>
      <c r="H38487">
        <v>95359</v>
      </c>
    </row>
    <row r="38488" spans="6:8" ht="13.5">
      <c r="F38488" s="156" t="s">
        <v>6462</v>
      </c>
      <c r="H38488">
        <v>95359</v>
      </c>
    </row>
    <row r="38489" spans="6:8" ht="13.5">
      <c r="F38489" s="156" t="s">
        <v>6463</v>
      </c>
      <c r="H38489">
        <v>95360</v>
      </c>
    </row>
    <row r="38490" spans="6:8" ht="13.5">
      <c r="F38490" s="156" t="s">
        <v>6463</v>
      </c>
      <c r="H38490">
        <v>95360</v>
      </c>
    </row>
    <row r="38491" spans="6:8" ht="13.5">
      <c r="F38491" s="156" t="s">
        <v>6464</v>
      </c>
      <c r="H38491">
        <v>95361</v>
      </c>
    </row>
    <row r="38492" spans="6:8" ht="13.5">
      <c r="F38492" s="156" t="s">
        <v>6464</v>
      </c>
      <c r="H38492">
        <v>95361</v>
      </c>
    </row>
    <row r="38493" spans="6:8" ht="13.5">
      <c r="F38493" s="156" t="s">
        <v>6465</v>
      </c>
      <c r="H38493">
        <v>95362</v>
      </c>
    </row>
    <row r="38494" spans="6:8" ht="13.5">
      <c r="F38494" s="156" t="s">
        <v>6465</v>
      </c>
      <c r="H38494">
        <v>95362</v>
      </c>
    </row>
    <row r="38495" spans="6:8" ht="13.5">
      <c r="F38495" s="156" t="s">
        <v>6466</v>
      </c>
      <c r="H38495">
        <v>95363</v>
      </c>
    </row>
    <row r="38496" spans="6:8" ht="13.5">
      <c r="F38496" s="156" t="s">
        <v>6466</v>
      </c>
      <c r="H38496">
        <v>95363</v>
      </c>
    </row>
    <row r="38497" spans="6:8" ht="13.5">
      <c r="F38497" s="156" t="s">
        <v>6467</v>
      </c>
      <c r="H38497">
        <v>95364</v>
      </c>
    </row>
    <row r="38498" spans="6:8" ht="13.5">
      <c r="F38498" s="156" t="s">
        <v>6467</v>
      </c>
      <c r="H38498">
        <v>95364</v>
      </c>
    </row>
    <row r="38499" spans="6:8" ht="13.5">
      <c r="F38499" s="156" t="s">
        <v>6468</v>
      </c>
      <c r="H38499">
        <v>95365</v>
      </c>
    </row>
    <row r="38500" spans="6:8" ht="13.5">
      <c r="F38500" s="156" t="s">
        <v>6468</v>
      </c>
      <c r="H38500">
        <v>95365</v>
      </c>
    </row>
    <row r="38501" spans="6:8" ht="13.5">
      <c r="F38501" s="156" t="s">
        <v>6469</v>
      </c>
      <c r="H38501">
        <v>95366</v>
      </c>
    </row>
    <row r="38502" spans="6:8" ht="13.5">
      <c r="F38502" s="156" t="s">
        <v>6469</v>
      </c>
      <c r="H38502">
        <v>95366</v>
      </c>
    </row>
    <row r="38503" spans="6:8" ht="13.5">
      <c r="F38503" s="156" t="s">
        <v>6470</v>
      </c>
      <c r="H38503">
        <v>95367</v>
      </c>
    </row>
    <row r="38504" spans="6:8" ht="13.5">
      <c r="F38504" s="156" t="s">
        <v>6470</v>
      </c>
      <c r="H38504">
        <v>95367</v>
      </c>
    </row>
    <row r="38505" spans="6:8" ht="13.5">
      <c r="F38505" s="156" t="s">
        <v>6471</v>
      </c>
      <c r="H38505">
        <v>95368</v>
      </c>
    </row>
    <row r="38506" spans="6:8" ht="13.5">
      <c r="F38506" s="156" t="s">
        <v>6471</v>
      </c>
      <c r="H38506">
        <v>95368</v>
      </c>
    </row>
    <row r="38507" spans="6:8" ht="13.5">
      <c r="F38507" s="156" t="s">
        <v>6472</v>
      </c>
      <c r="H38507">
        <v>95369</v>
      </c>
    </row>
    <row r="38508" spans="6:8" ht="13.5">
      <c r="F38508" s="156" t="s">
        <v>6472</v>
      </c>
      <c r="H38508">
        <v>95369</v>
      </c>
    </row>
    <row r="38509" spans="6:8" ht="13.5">
      <c r="F38509" s="156" t="s">
        <v>6473</v>
      </c>
      <c r="H38509">
        <v>95370</v>
      </c>
    </row>
    <row r="38510" spans="6:8" ht="13.5">
      <c r="F38510" s="156" t="s">
        <v>6473</v>
      </c>
      <c r="H38510">
        <v>95370</v>
      </c>
    </row>
    <row r="38511" spans="6:8" ht="13.5">
      <c r="F38511" s="156" t="s">
        <v>6474</v>
      </c>
      <c r="H38511">
        <v>95371</v>
      </c>
    </row>
    <row r="38512" spans="6:8" ht="13.5">
      <c r="F38512" s="156" t="s">
        <v>6474</v>
      </c>
      <c r="H38512">
        <v>95371</v>
      </c>
    </row>
    <row r="38513" spans="6:8" ht="13.5">
      <c r="F38513" s="156" t="s">
        <v>6475</v>
      </c>
      <c r="H38513">
        <v>95372</v>
      </c>
    </row>
    <row r="38514" spans="6:8" ht="13.5">
      <c r="F38514" s="156" t="s">
        <v>6475</v>
      </c>
      <c r="H38514">
        <v>95372</v>
      </c>
    </row>
    <row r="38515" spans="6:8" ht="13.5">
      <c r="F38515" s="156" t="s">
        <v>6476</v>
      </c>
      <c r="H38515">
        <v>95373</v>
      </c>
    </row>
    <row r="38516" spans="6:8" ht="13.5">
      <c r="F38516" s="156" t="s">
        <v>6476</v>
      </c>
      <c r="H38516">
        <v>95373</v>
      </c>
    </row>
    <row r="38517" spans="6:8" ht="13.5">
      <c r="F38517" s="156" t="s">
        <v>6477</v>
      </c>
      <c r="H38517">
        <v>95374</v>
      </c>
    </row>
    <row r="38518" spans="6:8" ht="13.5">
      <c r="F38518" s="156" t="s">
        <v>6477</v>
      </c>
      <c r="H38518">
        <v>95374</v>
      </c>
    </row>
    <row r="38519" spans="6:8" ht="13.5">
      <c r="F38519" s="156" t="s">
        <v>6478</v>
      </c>
      <c r="H38519">
        <v>95375</v>
      </c>
    </row>
    <row r="38520" spans="6:8" ht="13.5">
      <c r="F38520" s="156" t="s">
        <v>6478</v>
      </c>
      <c r="H38520">
        <v>95375</v>
      </c>
    </row>
    <row r="38521" spans="6:8" ht="13.5">
      <c r="F38521" s="156" t="s">
        <v>6479</v>
      </c>
      <c r="H38521">
        <v>95376</v>
      </c>
    </row>
    <row r="38522" spans="6:8" ht="13.5">
      <c r="F38522" s="156" t="s">
        <v>6479</v>
      </c>
      <c r="H38522">
        <v>95376</v>
      </c>
    </row>
    <row r="38523" spans="6:8" ht="13.5">
      <c r="F38523" s="156" t="s">
        <v>6480</v>
      </c>
      <c r="H38523">
        <v>95377</v>
      </c>
    </row>
    <row r="38524" spans="6:8" ht="13.5">
      <c r="F38524" s="156" t="s">
        <v>6480</v>
      </c>
      <c r="H38524">
        <v>95377</v>
      </c>
    </row>
    <row r="38525" spans="6:8" ht="13.5">
      <c r="F38525" s="156" t="s">
        <v>6481</v>
      </c>
      <c r="H38525">
        <v>95378</v>
      </c>
    </row>
    <row r="38526" spans="6:8" ht="13.5">
      <c r="F38526" s="156" t="s">
        <v>6481</v>
      </c>
      <c r="H38526">
        <v>95378</v>
      </c>
    </row>
    <row r="38527" spans="6:8" ht="13.5">
      <c r="F38527" s="156" t="s">
        <v>6482</v>
      </c>
      <c r="H38527">
        <v>95379</v>
      </c>
    </row>
    <row r="38528" spans="6:8" ht="13.5">
      <c r="F38528" s="156" t="s">
        <v>6482</v>
      </c>
      <c r="H38528">
        <v>95379</v>
      </c>
    </row>
    <row r="38529" spans="6:8" ht="13.5">
      <c r="F38529" s="156" t="s">
        <v>6483</v>
      </c>
      <c r="H38529">
        <v>95380</v>
      </c>
    </row>
    <row r="38530" spans="6:8" ht="13.5">
      <c r="F38530" s="156" t="s">
        <v>6483</v>
      </c>
      <c r="H38530">
        <v>95380</v>
      </c>
    </row>
    <row r="38531" spans="6:8" ht="13.5">
      <c r="F38531" s="156" t="s">
        <v>6484</v>
      </c>
      <c r="H38531">
        <v>95382</v>
      </c>
    </row>
    <row r="38532" spans="6:8" ht="13.5">
      <c r="F38532" s="156" t="s">
        <v>6484</v>
      </c>
      <c r="H38532">
        <v>95382</v>
      </c>
    </row>
    <row r="38533" spans="6:8" ht="13.5">
      <c r="F38533" s="156" t="s">
        <v>6485</v>
      </c>
      <c r="H38533">
        <v>95383</v>
      </c>
    </row>
    <row r="38534" spans="6:8" ht="13.5">
      <c r="F38534" s="156" t="s">
        <v>6485</v>
      </c>
      <c r="H38534">
        <v>95383</v>
      </c>
    </row>
    <row r="38535" spans="6:8" ht="13.5">
      <c r="F38535" s="156" t="s">
        <v>6486</v>
      </c>
      <c r="H38535">
        <v>95384</v>
      </c>
    </row>
    <row r="38536" spans="6:8" ht="13.5">
      <c r="F38536" s="156" t="s">
        <v>6486</v>
      </c>
      <c r="H38536">
        <v>95384</v>
      </c>
    </row>
    <row r="38537" spans="6:8" ht="13.5">
      <c r="F38537" s="156" t="s">
        <v>6487</v>
      </c>
      <c r="H38537">
        <v>95385</v>
      </c>
    </row>
    <row r="38538" spans="6:8" ht="13.5">
      <c r="F38538" s="156" t="s">
        <v>6487</v>
      </c>
      <c r="H38538">
        <v>95385</v>
      </c>
    </row>
    <row r="38539" spans="6:8" ht="13.5">
      <c r="F38539" s="156" t="s">
        <v>6488</v>
      </c>
      <c r="H38539">
        <v>95386</v>
      </c>
    </row>
    <row r="38540" spans="6:8" ht="13.5">
      <c r="F38540" s="156" t="s">
        <v>6488</v>
      </c>
      <c r="H38540">
        <v>95386</v>
      </c>
    </row>
    <row r="38541" spans="6:8" ht="13.5">
      <c r="F38541" s="156" t="s">
        <v>6489</v>
      </c>
      <c r="H38541">
        <v>95387</v>
      </c>
    </row>
    <row r="38542" spans="6:8" ht="13.5">
      <c r="F38542" s="156" t="s">
        <v>6489</v>
      </c>
      <c r="H38542">
        <v>95387</v>
      </c>
    </row>
    <row r="38543" spans="6:8" ht="13.5">
      <c r="F38543" s="156" t="s">
        <v>6490</v>
      </c>
      <c r="H38543">
        <v>95388</v>
      </c>
    </row>
    <row r="38544" spans="6:8" ht="13.5">
      <c r="F38544" s="156" t="s">
        <v>6490</v>
      </c>
      <c r="H38544">
        <v>95388</v>
      </c>
    </row>
    <row r="38545" spans="6:8" ht="13.5">
      <c r="F38545" s="156" t="s">
        <v>6491</v>
      </c>
      <c r="H38545">
        <v>95389</v>
      </c>
    </row>
    <row r="38546" spans="6:8" ht="13.5">
      <c r="F38546" s="156" t="s">
        <v>6491</v>
      </c>
      <c r="H38546">
        <v>95389</v>
      </c>
    </row>
    <row r="38547" spans="6:8" ht="13.5">
      <c r="F38547" s="156" t="s">
        <v>6492</v>
      </c>
      <c r="H38547">
        <v>95390</v>
      </c>
    </row>
    <row r="38548" spans="6:8" ht="13.5">
      <c r="F38548" s="156" t="s">
        <v>6492</v>
      </c>
      <c r="H38548">
        <v>95390</v>
      </c>
    </row>
    <row r="38549" spans="6:8" ht="13.5">
      <c r="F38549" s="156" t="s">
        <v>6493</v>
      </c>
      <c r="H38549">
        <v>95391</v>
      </c>
    </row>
    <row r="38550" spans="6:8" ht="13.5">
      <c r="F38550" s="156" t="s">
        <v>6493</v>
      </c>
      <c r="H38550">
        <v>95391</v>
      </c>
    </row>
    <row r="38551" spans="6:8" ht="13.5">
      <c r="F38551" s="156" t="s">
        <v>6494</v>
      </c>
      <c r="H38551">
        <v>95392</v>
      </c>
    </row>
    <row r="38552" spans="6:8" ht="13.5">
      <c r="F38552" s="156" t="s">
        <v>6494</v>
      </c>
      <c r="H38552">
        <v>95392</v>
      </c>
    </row>
    <row r="38553" spans="6:8" ht="13.5">
      <c r="F38553" s="156" t="s">
        <v>6495</v>
      </c>
      <c r="H38553">
        <v>95393</v>
      </c>
    </row>
    <row r="38554" spans="6:8" ht="13.5">
      <c r="F38554" s="156" t="s">
        <v>6495</v>
      </c>
      <c r="H38554">
        <v>95393</v>
      </c>
    </row>
    <row r="38555" spans="6:8" ht="13.5">
      <c r="F38555" s="156" t="s">
        <v>6496</v>
      </c>
      <c r="H38555">
        <v>95394</v>
      </c>
    </row>
    <row r="38556" spans="6:8" ht="13.5">
      <c r="F38556" s="156" t="s">
        <v>6496</v>
      </c>
      <c r="H38556">
        <v>95394</v>
      </c>
    </row>
    <row r="38557" spans="6:8" ht="13.5">
      <c r="F38557" s="156" t="s">
        <v>6497</v>
      </c>
      <c r="H38557">
        <v>95395</v>
      </c>
    </row>
    <row r="38558" spans="6:8" ht="13.5">
      <c r="F38558" s="156" t="s">
        <v>6497</v>
      </c>
      <c r="H38558">
        <v>95395</v>
      </c>
    </row>
    <row r="38559" spans="6:8" ht="13.5">
      <c r="F38559" s="156" t="s">
        <v>6498</v>
      </c>
      <c r="H38559">
        <v>95396</v>
      </c>
    </row>
    <row r="38560" spans="6:8" ht="13.5">
      <c r="F38560" s="156" t="s">
        <v>6498</v>
      </c>
      <c r="H38560">
        <v>95396</v>
      </c>
    </row>
    <row r="38561" spans="6:8" ht="13.5">
      <c r="F38561" s="156" t="s">
        <v>6499</v>
      </c>
      <c r="H38561">
        <v>95397</v>
      </c>
    </row>
    <row r="38562" spans="6:8" ht="13.5">
      <c r="F38562" s="156" t="s">
        <v>6499</v>
      </c>
      <c r="H38562">
        <v>95397</v>
      </c>
    </row>
    <row r="38563" spans="6:8" ht="13.5">
      <c r="F38563" s="156" t="s">
        <v>6500</v>
      </c>
      <c r="H38563">
        <v>95398</v>
      </c>
    </row>
    <row r="38564" spans="6:8" ht="13.5">
      <c r="F38564" s="156" t="s">
        <v>6500</v>
      </c>
      <c r="H38564">
        <v>95398</v>
      </c>
    </row>
    <row r="38565" spans="6:8" ht="13.5">
      <c r="F38565" s="156" t="s">
        <v>6501</v>
      </c>
      <c r="H38565">
        <v>95399</v>
      </c>
    </row>
    <row r="38566" spans="6:8" ht="13.5">
      <c r="F38566" s="156" t="s">
        <v>6501</v>
      </c>
      <c r="H38566">
        <v>95399</v>
      </c>
    </row>
    <row r="38567" spans="6:8" ht="13.5">
      <c r="F38567" s="156" t="s">
        <v>6502</v>
      </c>
      <c r="H38567">
        <v>95400</v>
      </c>
    </row>
    <row r="38568" spans="6:8" ht="13.5">
      <c r="F38568" s="156" t="s">
        <v>6502</v>
      </c>
      <c r="H38568">
        <v>95400</v>
      </c>
    </row>
    <row r="38569" spans="6:8" ht="13.5">
      <c r="F38569" s="156" t="s">
        <v>6503</v>
      </c>
      <c r="H38569">
        <v>95401</v>
      </c>
    </row>
    <row r="38570" spans="6:8" ht="13.5">
      <c r="F38570" s="156" t="s">
        <v>6503</v>
      </c>
      <c r="H38570">
        <v>95401</v>
      </c>
    </row>
    <row r="38571" spans="6:8" ht="13.5">
      <c r="F38571" s="156" t="s">
        <v>6504</v>
      </c>
      <c r="H38571">
        <v>95402</v>
      </c>
    </row>
    <row r="38572" spans="6:8" ht="13.5">
      <c r="F38572" s="156" t="s">
        <v>6504</v>
      </c>
      <c r="H38572">
        <v>95402</v>
      </c>
    </row>
    <row r="38573" spans="6:8" ht="13.5">
      <c r="F38573" s="156" t="s">
        <v>6505</v>
      </c>
      <c r="H38573">
        <v>95403</v>
      </c>
    </row>
    <row r="38574" spans="6:8" ht="13.5">
      <c r="F38574" s="156" t="s">
        <v>6505</v>
      </c>
      <c r="H38574">
        <v>95403</v>
      </c>
    </row>
    <row r="38575" spans="6:8" ht="13.5">
      <c r="F38575" s="156" t="s">
        <v>6506</v>
      </c>
      <c r="H38575">
        <v>95404</v>
      </c>
    </row>
    <row r="38576" spans="6:8" ht="13.5">
      <c r="F38576" s="156" t="s">
        <v>6506</v>
      </c>
      <c r="H38576">
        <v>95404</v>
      </c>
    </row>
    <row r="38577" spans="6:8" ht="13.5">
      <c r="F38577" s="156" t="s">
        <v>6507</v>
      </c>
      <c r="H38577">
        <v>95405</v>
      </c>
    </row>
    <row r="38578" spans="6:8" ht="13.5">
      <c r="F38578" s="156" t="s">
        <v>6507</v>
      </c>
      <c r="H38578">
        <v>95405</v>
      </c>
    </row>
    <row r="38579" spans="6:8" ht="13.5">
      <c r="F38579" s="156" t="s">
        <v>6508</v>
      </c>
      <c r="H38579">
        <v>95406</v>
      </c>
    </row>
    <row r="38580" spans="6:8" ht="13.5">
      <c r="F38580" s="156" t="s">
        <v>6508</v>
      </c>
      <c r="H38580">
        <v>95406</v>
      </c>
    </row>
    <row r="38581" spans="6:8" ht="13.5">
      <c r="F38581" s="156" t="s">
        <v>6509</v>
      </c>
      <c r="H38581">
        <v>95407</v>
      </c>
    </row>
    <row r="38582" spans="6:8" ht="13.5">
      <c r="F38582" s="156" t="s">
        <v>6509</v>
      </c>
      <c r="H38582">
        <v>95407</v>
      </c>
    </row>
    <row r="38583" spans="6:8" ht="13.5">
      <c r="F38583" s="156" t="s">
        <v>6510</v>
      </c>
      <c r="H38583">
        <v>95408</v>
      </c>
    </row>
    <row r="38584" spans="6:8" ht="13.5">
      <c r="F38584" s="156" t="s">
        <v>6510</v>
      </c>
      <c r="H38584">
        <v>95408</v>
      </c>
    </row>
    <row r="38585" spans="6:8" ht="13.5">
      <c r="F38585" s="156" t="s">
        <v>6511</v>
      </c>
      <c r="H38585">
        <v>95409</v>
      </c>
    </row>
    <row r="38586" spans="6:8" ht="13.5">
      <c r="F38586" s="156" t="s">
        <v>6511</v>
      </c>
      <c r="H38586">
        <v>95409</v>
      </c>
    </row>
    <row r="38587" spans="6:8" ht="13.5">
      <c r="F38587" s="156" t="s">
        <v>6512</v>
      </c>
      <c r="H38587">
        <v>95410</v>
      </c>
    </row>
    <row r="38588" spans="6:8" ht="13.5">
      <c r="F38588" s="156" t="s">
        <v>6512</v>
      </c>
      <c r="H38588">
        <v>95410</v>
      </c>
    </row>
    <row r="38589" spans="6:8" ht="13.5">
      <c r="F38589" s="156" t="s">
        <v>6513</v>
      </c>
      <c r="H38589">
        <v>95411</v>
      </c>
    </row>
    <row r="38590" spans="6:8" ht="13.5">
      <c r="F38590" s="156" t="s">
        <v>6513</v>
      </c>
      <c r="H38590">
        <v>95411</v>
      </c>
    </row>
    <row r="38591" spans="6:8" ht="13.5">
      <c r="F38591" s="156" t="s">
        <v>6514</v>
      </c>
      <c r="H38591">
        <v>95412</v>
      </c>
    </row>
    <row r="38592" spans="6:8" ht="13.5">
      <c r="F38592" s="156" t="s">
        <v>6514</v>
      </c>
      <c r="H38592">
        <v>95412</v>
      </c>
    </row>
    <row r="38593" spans="6:8" ht="13.5">
      <c r="F38593" s="156" t="s">
        <v>6515</v>
      </c>
      <c r="H38593">
        <v>95413</v>
      </c>
    </row>
    <row r="38594" spans="6:8" ht="13.5">
      <c r="F38594" s="156" t="s">
        <v>6515</v>
      </c>
      <c r="H38594">
        <v>95413</v>
      </c>
    </row>
    <row r="38595" spans="6:8" ht="13.5">
      <c r="F38595" s="156" t="s">
        <v>6516</v>
      </c>
      <c r="H38595">
        <v>95414</v>
      </c>
    </row>
    <row r="38596" spans="6:8" ht="13.5">
      <c r="F38596" s="156" t="s">
        <v>6516</v>
      </c>
      <c r="H38596">
        <v>95414</v>
      </c>
    </row>
    <row r="38597" spans="6:8" ht="13.5">
      <c r="F38597" s="156" t="s">
        <v>6517</v>
      </c>
      <c r="H38597">
        <v>95415</v>
      </c>
    </row>
    <row r="38598" spans="6:8" ht="13.5">
      <c r="F38598" s="156" t="s">
        <v>6517</v>
      </c>
      <c r="H38598">
        <v>95415</v>
      </c>
    </row>
    <row r="38599" spans="6:8" ht="13.5">
      <c r="F38599" s="156" t="s">
        <v>6518</v>
      </c>
      <c r="H38599">
        <v>95416</v>
      </c>
    </row>
    <row r="38600" spans="6:8" ht="13.5">
      <c r="F38600" s="156" t="s">
        <v>6518</v>
      </c>
      <c r="H38600">
        <v>95416</v>
      </c>
    </row>
    <row r="38601" spans="6:8" ht="13.5">
      <c r="F38601" s="156" t="s">
        <v>6519</v>
      </c>
      <c r="H38601">
        <v>95417</v>
      </c>
    </row>
    <row r="38602" spans="6:8" ht="13.5">
      <c r="F38602" s="156" t="s">
        <v>6519</v>
      </c>
      <c r="H38602">
        <v>95417</v>
      </c>
    </row>
    <row r="38603" spans="6:8" ht="13.5">
      <c r="F38603" s="156" t="s">
        <v>6520</v>
      </c>
      <c r="H38603">
        <v>95418</v>
      </c>
    </row>
    <row r="38604" spans="6:8" ht="13.5">
      <c r="F38604" s="156" t="s">
        <v>6520</v>
      </c>
      <c r="H38604">
        <v>95418</v>
      </c>
    </row>
    <row r="38605" spans="6:8" ht="13.5">
      <c r="F38605" s="156" t="s">
        <v>6521</v>
      </c>
      <c r="H38605">
        <v>95419</v>
      </c>
    </row>
    <row r="38606" spans="6:8" ht="13.5">
      <c r="F38606" s="156" t="s">
        <v>6521</v>
      </c>
      <c r="H38606">
        <v>95419</v>
      </c>
    </row>
    <row r="38607" spans="6:8" ht="13.5">
      <c r="F38607" s="156" t="s">
        <v>6522</v>
      </c>
      <c r="H38607">
        <v>95420</v>
      </c>
    </row>
    <row r="38608" spans="6:8" ht="13.5">
      <c r="F38608" s="156" t="s">
        <v>6522</v>
      </c>
      <c r="H38608">
        <v>95420</v>
      </c>
    </row>
    <row r="38609" spans="6:8" ht="13.5">
      <c r="F38609" s="156" t="s">
        <v>6523</v>
      </c>
      <c r="H38609">
        <v>95421</v>
      </c>
    </row>
    <row r="38610" spans="6:8" ht="13.5">
      <c r="F38610" s="156" t="s">
        <v>6523</v>
      </c>
      <c r="H38610">
        <v>95421</v>
      </c>
    </row>
    <row r="38611" spans="6:8" ht="13.5">
      <c r="F38611" s="156" t="s">
        <v>6524</v>
      </c>
      <c r="H38611">
        <v>95422</v>
      </c>
    </row>
    <row r="38612" spans="6:8" ht="13.5">
      <c r="F38612" s="156" t="s">
        <v>6524</v>
      </c>
      <c r="H38612">
        <v>95422</v>
      </c>
    </row>
    <row r="38613" spans="6:8" ht="13.5">
      <c r="F38613" s="156" t="s">
        <v>6525</v>
      </c>
      <c r="H38613">
        <v>95423</v>
      </c>
    </row>
    <row r="38614" spans="6:8" ht="13.5">
      <c r="F38614" s="156" t="s">
        <v>6525</v>
      </c>
      <c r="H38614">
        <v>95423</v>
      </c>
    </row>
    <row r="38615" spans="6:8" ht="13.5">
      <c r="F38615" s="156" t="s">
        <v>6526</v>
      </c>
      <c r="H38615">
        <v>95424</v>
      </c>
    </row>
    <row r="38616" spans="6:8" ht="13.5">
      <c r="F38616" s="156" t="s">
        <v>6526</v>
      </c>
      <c r="H38616">
        <v>95424</v>
      </c>
    </row>
    <row r="38617" spans="6:8" ht="13.5">
      <c r="F38617" s="156" t="s">
        <v>6527</v>
      </c>
      <c r="H38617">
        <v>100288</v>
      </c>
    </row>
    <row r="38618" spans="6:8" ht="13.5">
      <c r="F38618" s="156" t="s">
        <v>6527</v>
      </c>
      <c r="H38618">
        <v>100288</v>
      </c>
    </row>
    <row r="38619" spans="6:8" ht="13.5">
      <c r="F38619" s="156" t="s">
        <v>6528</v>
      </c>
      <c r="H38619">
        <v>100289</v>
      </c>
    </row>
    <row r="38620" spans="6:8" ht="13.5">
      <c r="F38620" s="156" t="s">
        <v>6528</v>
      </c>
      <c r="H38620">
        <v>100289</v>
      </c>
    </row>
    <row r="38621" spans="6:8" ht="13.5">
      <c r="F38621" s="156" t="s">
        <v>6528</v>
      </c>
      <c r="H38621">
        <v>100289</v>
      </c>
    </row>
    <row r="38622" spans="6:8" ht="13.5">
      <c r="F38622" s="156" t="s">
        <v>6528</v>
      </c>
      <c r="H38622">
        <v>100289</v>
      </c>
    </row>
    <row r="38623" spans="6:8" ht="13.5">
      <c r="F38623" s="156" t="s">
        <v>6528</v>
      </c>
      <c r="H38623">
        <v>100289</v>
      </c>
    </row>
    <row r="38624" spans="6:8" ht="13.5">
      <c r="F38624" s="156" t="s">
        <v>6528</v>
      </c>
      <c r="H38624">
        <v>100289</v>
      </c>
    </row>
    <row r="38625" spans="6:8" ht="13.5">
      <c r="F38625" s="156" t="s">
        <v>6528</v>
      </c>
      <c r="H38625">
        <v>100289</v>
      </c>
    </row>
    <row r="38626" spans="6:8" ht="13.5">
      <c r="F38626" s="156" t="s">
        <v>6528</v>
      </c>
      <c r="H38626">
        <v>100289</v>
      </c>
    </row>
    <row r="38627" spans="6:8" ht="13.5">
      <c r="F38627" s="156" t="s">
        <v>6528</v>
      </c>
      <c r="H38627">
        <v>100289</v>
      </c>
    </row>
    <row r="38628" spans="6:8" ht="13.5">
      <c r="F38628" s="156" t="s">
        <v>6529</v>
      </c>
      <c r="H38628">
        <v>100290</v>
      </c>
    </row>
    <row r="38629" spans="6:8" ht="13.5">
      <c r="F38629" s="156" t="s">
        <v>6529</v>
      </c>
      <c r="H38629">
        <v>100290</v>
      </c>
    </row>
    <row r="38630" spans="6:8" ht="13.5">
      <c r="F38630" s="156" t="s">
        <v>6530</v>
      </c>
      <c r="H38630">
        <v>100291</v>
      </c>
    </row>
    <row r="38631" spans="6:8" ht="13.5">
      <c r="F38631" s="156" t="s">
        <v>6530</v>
      </c>
      <c r="H38631">
        <v>100291</v>
      </c>
    </row>
    <row r="38632" spans="6:8" ht="13.5">
      <c r="F38632" s="156" t="s">
        <v>6531</v>
      </c>
      <c r="H38632">
        <v>100292</v>
      </c>
    </row>
    <row r="38633" spans="6:8" ht="13.5">
      <c r="F38633" s="156" t="s">
        <v>6531</v>
      </c>
      <c r="H38633">
        <v>100292</v>
      </c>
    </row>
    <row r="38634" spans="6:8" ht="13.5">
      <c r="F38634" s="156" t="s">
        <v>6532</v>
      </c>
      <c r="H38634">
        <v>100293</v>
      </c>
    </row>
    <row r="38635" spans="6:8" ht="13.5">
      <c r="F38635" s="156" t="s">
        <v>6532</v>
      </c>
      <c r="H38635">
        <v>100293</v>
      </c>
    </row>
    <row r="38636" spans="6:8" ht="13.5">
      <c r="F38636" s="156" t="s">
        <v>6533</v>
      </c>
      <c r="H38636">
        <v>100294</v>
      </c>
    </row>
    <row r="38637" spans="6:8" ht="13.5">
      <c r="F38637" s="156" t="s">
        <v>6533</v>
      </c>
      <c r="H38637">
        <v>100294</v>
      </c>
    </row>
    <row r="38638" spans="6:8" ht="13.5">
      <c r="F38638" s="156" t="s">
        <v>6534</v>
      </c>
      <c r="H38638">
        <v>100295</v>
      </c>
    </row>
    <row r="38639" spans="6:8" ht="13.5">
      <c r="F38639" s="156" t="s">
        <v>6534</v>
      </c>
      <c r="H38639">
        <v>100295</v>
      </c>
    </row>
    <row r="38640" spans="6:8" ht="13.5">
      <c r="F38640" s="156" t="s">
        <v>6535</v>
      </c>
      <c r="H38640">
        <v>100296</v>
      </c>
    </row>
    <row r="38641" spans="6:8" ht="13.5">
      <c r="F38641" s="156" t="s">
        <v>6535</v>
      </c>
      <c r="H38641">
        <v>100296</v>
      </c>
    </row>
    <row r="38642" spans="6:8" ht="13.5">
      <c r="F38642" s="156" t="s">
        <v>6536</v>
      </c>
      <c r="H38642">
        <v>100297</v>
      </c>
    </row>
    <row r="38643" spans="6:8" ht="13.5">
      <c r="F38643" s="156" t="s">
        <v>6536</v>
      </c>
      <c r="H38643">
        <v>100297</v>
      </c>
    </row>
    <row r="38644" spans="6:8" ht="13.5">
      <c r="F38644" s="156" t="s">
        <v>6537</v>
      </c>
      <c r="H38644">
        <v>100298</v>
      </c>
    </row>
    <row r="38645" spans="6:8" ht="13.5">
      <c r="F38645" s="156" t="s">
        <v>6537</v>
      </c>
      <c r="H38645">
        <v>100298</v>
      </c>
    </row>
    <row r="38646" spans="6:8" ht="13.5">
      <c r="F38646" s="156" t="s">
        <v>6538</v>
      </c>
      <c r="H38646">
        <v>100299</v>
      </c>
    </row>
    <row r="38647" spans="6:8" ht="13.5">
      <c r="F38647" s="156" t="s">
        <v>6538</v>
      </c>
      <c r="H38647">
        <v>100299</v>
      </c>
    </row>
    <row r="38648" spans="6:8" ht="13.5">
      <c r="F38648" s="156" t="s">
        <v>6539</v>
      </c>
      <c r="H38648">
        <v>100300</v>
      </c>
    </row>
    <row r="38649" spans="6:8" ht="13.5">
      <c r="F38649" s="156" t="s">
        <v>6539</v>
      </c>
      <c r="H38649">
        <v>100300</v>
      </c>
    </row>
    <row r="38650" spans="6:8" ht="13.5">
      <c r="F38650" s="156" t="s">
        <v>6539</v>
      </c>
      <c r="H38650">
        <v>100300</v>
      </c>
    </row>
    <row r="38651" spans="6:8" ht="13.5">
      <c r="F38651" s="156" t="s">
        <v>6539</v>
      </c>
      <c r="H38651">
        <v>100300</v>
      </c>
    </row>
    <row r="38652" spans="6:8" ht="13.5">
      <c r="F38652" s="156" t="s">
        <v>6539</v>
      </c>
      <c r="H38652">
        <v>100300</v>
      </c>
    </row>
    <row r="38653" spans="6:8" ht="13.5">
      <c r="F38653" s="156" t="s">
        <v>6539</v>
      </c>
      <c r="H38653">
        <v>100300</v>
      </c>
    </row>
    <row r="38654" spans="6:8" ht="13.5">
      <c r="F38654" s="156" t="s">
        <v>6539</v>
      </c>
      <c r="H38654">
        <v>100300</v>
      </c>
    </row>
    <row r="38655" spans="6:8" ht="13.5">
      <c r="F38655" s="156" t="s">
        <v>6540</v>
      </c>
      <c r="H38655">
        <v>100301</v>
      </c>
    </row>
    <row r="38656" spans="6:8" ht="13.5">
      <c r="F38656" s="156" t="s">
        <v>6540</v>
      </c>
      <c r="H38656">
        <v>100301</v>
      </c>
    </row>
    <row r="38657" spans="6:8" ht="13.5">
      <c r="F38657" s="156" t="s">
        <v>6540</v>
      </c>
      <c r="H38657">
        <v>100301</v>
      </c>
    </row>
    <row r="38658" spans="6:8" ht="13.5">
      <c r="F38658" s="156" t="s">
        <v>6540</v>
      </c>
      <c r="H38658">
        <v>100301</v>
      </c>
    </row>
    <row r="38659" spans="6:8" ht="13.5">
      <c r="F38659" s="156" t="s">
        <v>6540</v>
      </c>
      <c r="H38659">
        <v>100301</v>
      </c>
    </row>
    <row r="38660" spans="6:8" ht="13.5">
      <c r="F38660" s="156" t="s">
        <v>6540</v>
      </c>
      <c r="H38660">
        <v>100301</v>
      </c>
    </row>
    <row r="38661" spans="6:8" ht="13.5">
      <c r="F38661" s="156" t="s">
        <v>6540</v>
      </c>
      <c r="H38661">
        <v>100301</v>
      </c>
    </row>
    <row r="38662" spans="6:8" ht="13.5">
      <c r="F38662" s="156" t="s">
        <v>6540</v>
      </c>
      <c r="H38662">
        <v>100301</v>
      </c>
    </row>
    <row r="38663" spans="6:8" ht="13.5">
      <c r="F38663" s="156" t="s">
        <v>6540</v>
      </c>
      <c r="H38663">
        <v>100301</v>
      </c>
    </row>
    <row r="38664" spans="6:8" ht="13.5">
      <c r="F38664" s="156" t="s">
        <v>6541</v>
      </c>
      <c r="H38664">
        <v>100302</v>
      </c>
    </row>
    <row r="38665" spans="6:8" ht="13.5">
      <c r="F38665" s="156" t="s">
        <v>6541</v>
      </c>
      <c r="H38665">
        <v>100302</v>
      </c>
    </row>
    <row r="38666" spans="6:8" ht="13.5">
      <c r="F38666" s="156" t="s">
        <v>6541</v>
      </c>
      <c r="H38666">
        <v>100302</v>
      </c>
    </row>
    <row r="38667" spans="6:8" ht="13.5">
      <c r="F38667" s="156" t="s">
        <v>6541</v>
      </c>
      <c r="H38667">
        <v>100302</v>
      </c>
    </row>
    <row r="38668" spans="6:8" ht="13.5">
      <c r="F38668" s="156" t="s">
        <v>6541</v>
      </c>
      <c r="H38668">
        <v>100302</v>
      </c>
    </row>
    <row r="38669" spans="6:8" ht="13.5">
      <c r="F38669" s="156" t="s">
        <v>6541</v>
      </c>
      <c r="H38669">
        <v>100302</v>
      </c>
    </row>
    <row r="38670" spans="6:8" ht="13.5">
      <c r="F38670" s="156" t="s">
        <v>6541</v>
      </c>
      <c r="H38670">
        <v>100302</v>
      </c>
    </row>
    <row r="38671" spans="6:8" ht="13.5">
      <c r="F38671" s="156" t="s">
        <v>6542</v>
      </c>
      <c r="H38671">
        <v>100303</v>
      </c>
    </row>
    <row r="38672" spans="6:8" ht="13.5">
      <c r="F38672" s="156" t="s">
        <v>6542</v>
      </c>
      <c r="H38672">
        <v>100303</v>
      </c>
    </row>
    <row r="38673" spans="6:8" ht="13.5">
      <c r="F38673" s="156" t="s">
        <v>6542</v>
      </c>
      <c r="H38673">
        <v>100303</v>
      </c>
    </row>
    <row r="38674" spans="6:8" ht="13.5">
      <c r="F38674" s="156" t="s">
        <v>6542</v>
      </c>
      <c r="H38674">
        <v>100303</v>
      </c>
    </row>
    <row r="38675" spans="6:8" ht="13.5">
      <c r="F38675" s="156" t="s">
        <v>6542</v>
      </c>
      <c r="H38675">
        <v>100303</v>
      </c>
    </row>
    <row r="38676" spans="6:8" ht="13.5">
      <c r="F38676" s="156" t="s">
        <v>6542</v>
      </c>
      <c r="H38676">
        <v>100303</v>
      </c>
    </row>
    <row r="38677" spans="6:8" ht="13.5">
      <c r="F38677" s="156" t="s">
        <v>6542</v>
      </c>
      <c r="H38677">
        <v>100303</v>
      </c>
    </row>
    <row r="38678" spans="6:8" ht="13.5">
      <c r="F38678" s="156" t="s">
        <v>6542</v>
      </c>
      <c r="H38678">
        <v>100303</v>
      </c>
    </row>
    <row r="38679" spans="6:8" ht="13.5">
      <c r="F38679" s="156" t="s">
        <v>6542</v>
      </c>
      <c r="H38679">
        <v>100303</v>
      </c>
    </row>
    <row r="38680" spans="6:8" ht="13.5">
      <c r="F38680" s="156" t="s">
        <v>6543</v>
      </c>
      <c r="H38680">
        <v>100304</v>
      </c>
    </row>
    <row r="38681" spans="6:8" ht="13.5">
      <c r="F38681" s="156" t="s">
        <v>6543</v>
      </c>
      <c r="H38681">
        <v>100304</v>
      </c>
    </row>
    <row r="38682" spans="6:8" ht="13.5">
      <c r="F38682" s="156" t="s">
        <v>6543</v>
      </c>
      <c r="H38682">
        <v>100304</v>
      </c>
    </row>
    <row r="38683" spans="6:8" ht="13.5">
      <c r="F38683" s="156" t="s">
        <v>6543</v>
      </c>
      <c r="H38683">
        <v>100304</v>
      </c>
    </row>
    <row r="38684" spans="6:8" ht="13.5">
      <c r="F38684" s="156" t="s">
        <v>6543</v>
      </c>
      <c r="H38684">
        <v>100304</v>
      </c>
    </row>
    <row r="38685" spans="6:8" ht="13.5">
      <c r="F38685" s="156" t="s">
        <v>6543</v>
      </c>
      <c r="H38685">
        <v>100304</v>
      </c>
    </row>
    <row r="38686" spans="6:8" ht="13.5">
      <c r="F38686" s="156" t="s">
        <v>6543</v>
      </c>
      <c r="H38686">
        <v>100304</v>
      </c>
    </row>
    <row r="38687" spans="6:8" ht="13.5">
      <c r="F38687" s="156" t="s">
        <v>6544</v>
      </c>
      <c r="H38687">
        <v>100305</v>
      </c>
    </row>
    <row r="38688" spans="6:8" ht="13.5">
      <c r="F38688" s="156" t="s">
        <v>6544</v>
      </c>
      <c r="H38688">
        <v>100305</v>
      </c>
    </row>
    <row r="38689" spans="6:8" ht="13.5">
      <c r="F38689" s="156" t="s">
        <v>6544</v>
      </c>
      <c r="H38689">
        <v>100305</v>
      </c>
    </row>
    <row r="38690" spans="6:8" ht="13.5">
      <c r="F38690" s="156" t="s">
        <v>6544</v>
      </c>
      <c r="H38690">
        <v>100305</v>
      </c>
    </row>
    <row r="38691" spans="6:8" ht="13.5">
      <c r="F38691" s="156" t="s">
        <v>6544</v>
      </c>
      <c r="H38691">
        <v>100305</v>
      </c>
    </row>
    <row r="38692" spans="6:8" ht="13.5">
      <c r="F38692" s="156" t="s">
        <v>6544</v>
      </c>
      <c r="H38692">
        <v>100305</v>
      </c>
    </row>
    <row r="38693" spans="6:8" ht="13.5">
      <c r="F38693" s="156" t="s">
        <v>6544</v>
      </c>
      <c r="H38693">
        <v>100305</v>
      </c>
    </row>
    <row r="38694" spans="6:8" ht="13.5">
      <c r="F38694" s="156" t="s">
        <v>6545</v>
      </c>
      <c r="H38694">
        <v>100306</v>
      </c>
    </row>
    <row r="38695" spans="6:8" ht="13.5">
      <c r="F38695" s="156" t="s">
        <v>6545</v>
      </c>
      <c r="H38695">
        <v>100306</v>
      </c>
    </row>
    <row r="38696" spans="6:8" ht="13.5">
      <c r="F38696" s="156" t="s">
        <v>6545</v>
      </c>
      <c r="H38696">
        <v>100306</v>
      </c>
    </row>
    <row r="38697" spans="6:8" ht="13.5">
      <c r="F38697" s="156" t="s">
        <v>6545</v>
      </c>
      <c r="H38697">
        <v>100306</v>
      </c>
    </row>
    <row r="38698" spans="6:8" ht="13.5">
      <c r="F38698" s="156" t="s">
        <v>6545</v>
      </c>
      <c r="H38698">
        <v>100306</v>
      </c>
    </row>
    <row r="38699" spans="6:8" ht="13.5">
      <c r="F38699" s="156" t="s">
        <v>6545</v>
      </c>
      <c r="H38699">
        <v>100306</v>
      </c>
    </row>
    <row r="38700" spans="6:8" ht="13.5">
      <c r="F38700" s="156" t="s">
        <v>6545</v>
      </c>
      <c r="H38700">
        <v>100306</v>
      </c>
    </row>
    <row r="38701" spans="6:8" ht="13.5">
      <c r="F38701" s="156" t="s">
        <v>6546</v>
      </c>
      <c r="H38701">
        <v>100307</v>
      </c>
    </row>
    <row r="38702" spans="6:8" ht="13.5">
      <c r="F38702" s="156" t="s">
        <v>6546</v>
      </c>
      <c r="H38702">
        <v>100307</v>
      </c>
    </row>
    <row r="38703" spans="6:8" ht="13.5">
      <c r="F38703" s="156" t="s">
        <v>6546</v>
      </c>
      <c r="H38703">
        <v>100307</v>
      </c>
    </row>
    <row r="38704" spans="6:8" ht="13.5">
      <c r="F38704" s="156" t="s">
        <v>6546</v>
      </c>
      <c r="H38704">
        <v>100307</v>
      </c>
    </row>
    <row r="38705" spans="6:8" ht="13.5">
      <c r="F38705" s="156" t="s">
        <v>6546</v>
      </c>
      <c r="H38705">
        <v>100307</v>
      </c>
    </row>
    <row r="38706" spans="6:8" ht="13.5">
      <c r="F38706" s="156" t="s">
        <v>6546</v>
      </c>
      <c r="H38706">
        <v>100307</v>
      </c>
    </row>
    <row r="38707" spans="6:8" ht="13.5">
      <c r="F38707" s="156" t="s">
        <v>6546</v>
      </c>
      <c r="H38707">
        <v>100307</v>
      </c>
    </row>
    <row r="38708" spans="6:8" ht="13.5">
      <c r="F38708" s="156" t="s">
        <v>6546</v>
      </c>
      <c r="H38708">
        <v>100307</v>
      </c>
    </row>
    <row r="38709" spans="6:8" ht="13.5">
      <c r="F38709" s="156" t="s">
        <v>6546</v>
      </c>
      <c r="H38709">
        <v>100307</v>
      </c>
    </row>
    <row r="38710" spans="6:8" ht="13.5">
      <c r="F38710" s="156" t="s">
        <v>6547</v>
      </c>
      <c r="H38710">
        <v>100308</v>
      </c>
    </row>
    <row r="38711" spans="6:8" ht="13.5">
      <c r="F38711" s="156" t="s">
        <v>6547</v>
      </c>
      <c r="H38711">
        <v>100308</v>
      </c>
    </row>
    <row r="38712" spans="6:8" ht="13.5">
      <c r="F38712" s="156" t="s">
        <v>6547</v>
      </c>
      <c r="H38712">
        <v>100308</v>
      </c>
    </row>
    <row r="38713" spans="6:8" ht="13.5">
      <c r="F38713" s="156" t="s">
        <v>6547</v>
      </c>
      <c r="H38713">
        <v>100308</v>
      </c>
    </row>
    <row r="38714" spans="6:8" ht="13.5">
      <c r="F38714" s="156" t="s">
        <v>6547</v>
      </c>
      <c r="H38714">
        <v>100308</v>
      </c>
    </row>
    <row r="38715" spans="6:8" ht="13.5">
      <c r="F38715" s="156" t="s">
        <v>6547</v>
      </c>
      <c r="H38715">
        <v>100308</v>
      </c>
    </row>
    <row r="38716" spans="6:8" ht="13.5">
      <c r="F38716" s="156" t="s">
        <v>6547</v>
      </c>
      <c r="H38716">
        <v>100308</v>
      </c>
    </row>
    <row r="38717" spans="6:8" ht="13.5">
      <c r="F38717" s="156" t="s">
        <v>6547</v>
      </c>
      <c r="H38717">
        <v>100308</v>
      </c>
    </row>
    <row r="38718" spans="6:8" ht="13.5">
      <c r="F38718" s="156" t="s">
        <v>6547</v>
      </c>
      <c r="H38718">
        <v>100308</v>
      </c>
    </row>
    <row r="38719" spans="6:8" ht="13.5">
      <c r="F38719" s="156" t="s">
        <v>6548</v>
      </c>
      <c r="H38719">
        <v>100309</v>
      </c>
    </row>
    <row r="38720" spans="6:8" ht="13.5">
      <c r="F38720" s="156" t="s">
        <v>6548</v>
      </c>
      <c r="H38720">
        <v>100309</v>
      </c>
    </row>
    <row r="38721" spans="6:8" ht="13.5">
      <c r="F38721" s="156" t="s">
        <v>6548</v>
      </c>
      <c r="H38721">
        <v>100309</v>
      </c>
    </row>
    <row r="38722" spans="6:8" ht="13.5">
      <c r="F38722" s="156" t="s">
        <v>6548</v>
      </c>
      <c r="H38722">
        <v>100309</v>
      </c>
    </row>
    <row r="38723" spans="6:8" ht="13.5">
      <c r="F38723" s="156" t="s">
        <v>6548</v>
      </c>
      <c r="H38723">
        <v>100309</v>
      </c>
    </row>
    <row r="38724" spans="6:8" ht="13.5">
      <c r="F38724" s="156" t="s">
        <v>6548</v>
      </c>
      <c r="H38724">
        <v>100309</v>
      </c>
    </row>
    <row r="38725" spans="6:8" ht="13.5">
      <c r="F38725" s="156" t="s">
        <v>6548</v>
      </c>
      <c r="H38725">
        <v>100309</v>
      </c>
    </row>
    <row r="38726" spans="6:8" ht="13.5">
      <c r="F38726" s="156" t="s">
        <v>6549</v>
      </c>
      <c r="H38726">
        <v>100310</v>
      </c>
    </row>
    <row r="38727" spans="6:8" ht="13.5">
      <c r="F38727" s="156" t="s">
        <v>6549</v>
      </c>
      <c r="H38727">
        <v>100310</v>
      </c>
    </row>
    <row r="38728" spans="6:8" ht="13.5">
      <c r="F38728" s="156" t="s">
        <v>6550</v>
      </c>
      <c r="H38728">
        <v>100311</v>
      </c>
    </row>
    <row r="38729" spans="6:8" ht="13.5">
      <c r="F38729" s="156" t="s">
        <v>6550</v>
      </c>
      <c r="H38729">
        <v>100311</v>
      </c>
    </row>
    <row r="38730" spans="6:8" ht="13.5">
      <c r="F38730" s="156" t="s">
        <v>6551</v>
      </c>
      <c r="H38730">
        <v>100312</v>
      </c>
    </row>
    <row r="38731" spans="6:8" ht="13.5">
      <c r="F38731" s="156" t="s">
        <v>6551</v>
      </c>
      <c r="H38731">
        <v>100312</v>
      </c>
    </row>
    <row r="38732" spans="6:8" ht="13.5">
      <c r="F38732" s="156" t="s">
        <v>6552</v>
      </c>
      <c r="H38732">
        <v>100313</v>
      </c>
    </row>
    <row r="38733" spans="6:8" ht="13.5">
      <c r="F38733" s="156" t="s">
        <v>6552</v>
      </c>
      <c r="H38733">
        <v>100313</v>
      </c>
    </row>
    <row r="38734" spans="6:8" ht="13.5">
      <c r="F38734" s="156" t="s">
        <v>6553</v>
      </c>
      <c r="H38734">
        <v>100314</v>
      </c>
    </row>
    <row r="38735" spans="6:8" ht="13.5">
      <c r="F38735" s="156" t="s">
        <v>6553</v>
      </c>
      <c r="H38735">
        <v>100314</v>
      </c>
    </row>
    <row r="38736" spans="6:8" ht="13.5">
      <c r="F38736" s="156" t="s">
        <v>6554</v>
      </c>
      <c r="H38736">
        <v>100315</v>
      </c>
    </row>
    <row r="38737" spans="6:8" ht="13.5">
      <c r="F38737" s="156" t="s">
        <v>6554</v>
      </c>
      <c r="H38737">
        <v>100315</v>
      </c>
    </row>
    <row r="38738" spans="6:8" ht="13.5">
      <c r="F38738" s="156" t="s">
        <v>6555</v>
      </c>
      <c r="H38738">
        <v>100316</v>
      </c>
    </row>
    <row r="38739" spans="6:8" ht="13.5">
      <c r="F38739" s="156" t="s">
        <v>6555</v>
      </c>
      <c r="H38739">
        <v>100316</v>
      </c>
    </row>
    <row r="38740" spans="6:8" ht="13.5">
      <c r="F38740" s="156" t="s">
        <v>6555</v>
      </c>
      <c r="H38740">
        <v>100316</v>
      </c>
    </row>
    <row r="38741" spans="6:8" ht="13.5">
      <c r="F38741" s="156" t="s">
        <v>6555</v>
      </c>
      <c r="H38741">
        <v>100316</v>
      </c>
    </row>
    <row r="38742" spans="6:8" ht="13.5">
      <c r="F38742" s="156" t="s">
        <v>6555</v>
      </c>
      <c r="H38742">
        <v>100316</v>
      </c>
    </row>
    <row r="38743" spans="6:8" ht="13.5">
      <c r="F38743" s="156" t="s">
        <v>6555</v>
      </c>
      <c r="H38743">
        <v>100316</v>
      </c>
    </row>
    <row r="38744" spans="6:8" ht="13.5">
      <c r="F38744" s="156" t="s">
        <v>6555</v>
      </c>
      <c r="H38744">
        <v>100316</v>
      </c>
    </row>
    <row r="38745" spans="6:8" ht="13.5">
      <c r="F38745" s="156" t="s">
        <v>6556</v>
      </c>
      <c r="H38745">
        <v>100317</v>
      </c>
    </row>
    <row r="38746" spans="6:8" ht="13.5">
      <c r="F38746" s="156" t="s">
        <v>6556</v>
      </c>
      <c r="H38746">
        <v>100317</v>
      </c>
    </row>
    <row r="38747" spans="6:8" ht="13.5">
      <c r="F38747" s="156" t="s">
        <v>6556</v>
      </c>
      <c r="H38747">
        <v>100317</v>
      </c>
    </row>
    <row r="38748" spans="6:8" ht="13.5">
      <c r="F38748" s="156" t="s">
        <v>6556</v>
      </c>
      <c r="H38748">
        <v>100317</v>
      </c>
    </row>
    <row r="38749" spans="6:8" ht="13.5">
      <c r="F38749" s="156" t="s">
        <v>6556</v>
      </c>
      <c r="H38749">
        <v>100317</v>
      </c>
    </row>
    <row r="38750" spans="6:8" ht="13.5">
      <c r="F38750" s="156" t="s">
        <v>6556</v>
      </c>
      <c r="H38750">
        <v>100317</v>
      </c>
    </row>
    <row r="38751" spans="6:8" ht="13.5">
      <c r="F38751" s="156" t="s">
        <v>6556</v>
      </c>
      <c r="H38751">
        <v>100317</v>
      </c>
    </row>
    <row r="38752" spans="6:8" ht="13.5">
      <c r="F38752" s="156" t="s">
        <v>6557</v>
      </c>
      <c r="H38752">
        <v>100318</v>
      </c>
    </row>
    <row r="38753" spans="6:8" ht="13.5">
      <c r="F38753" s="156" t="s">
        <v>6557</v>
      </c>
      <c r="H38753">
        <v>100318</v>
      </c>
    </row>
    <row r="38754" spans="6:8" ht="13.5">
      <c r="F38754" s="156" t="s">
        <v>6557</v>
      </c>
      <c r="H38754">
        <v>100318</v>
      </c>
    </row>
    <row r="38755" spans="6:8" ht="13.5">
      <c r="F38755" s="156" t="s">
        <v>6557</v>
      </c>
      <c r="H38755">
        <v>100318</v>
      </c>
    </row>
    <row r="38756" spans="6:8" ht="13.5">
      <c r="F38756" s="156" t="s">
        <v>6557</v>
      </c>
      <c r="H38756">
        <v>100318</v>
      </c>
    </row>
    <row r="38757" spans="6:8" ht="13.5">
      <c r="F38757" s="156" t="s">
        <v>6557</v>
      </c>
      <c r="H38757">
        <v>100318</v>
      </c>
    </row>
    <row r="38758" spans="6:8" ht="13.5">
      <c r="F38758" s="156" t="s">
        <v>6557</v>
      </c>
      <c r="H38758">
        <v>100318</v>
      </c>
    </row>
    <row r="38759" spans="6:8" ht="13.5">
      <c r="F38759" s="156" t="s">
        <v>6558</v>
      </c>
      <c r="H38759">
        <v>100319</v>
      </c>
    </row>
    <row r="38760" spans="6:8" ht="13.5">
      <c r="F38760" s="156" t="s">
        <v>6558</v>
      </c>
      <c r="H38760">
        <v>100319</v>
      </c>
    </row>
    <row r="38761" spans="6:8" ht="13.5">
      <c r="F38761" s="156" t="s">
        <v>6558</v>
      </c>
      <c r="H38761">
        <v>100319</v>
      </c>
    </row>
    <row r="38762" spans="6:8" ht="13.5">
      <c r="F38762" s="156" t="s">
        <v>6558</v>
      </c>
      <c r="H38762">
        <v>100319</v>
      </c>
    </row>
    <row r="38763" spans="6:8" ht="13.5">
      <c r="F38763" s="156" t="s">
        <v>6558</v>
      </c>
      <c r="H38763">
        <v>100319</v>
      </c>
    </row>
    <row r="38764" spans="6:8" ht="13.5">
      <c r="F38764" s="156" t="s">
        <v>6558</v>
      </c>
      <c r="H38764">
        <v>100319</v>
      </c>
    </row>
    <row r="38765" spans="6:8" ht="13.5">
      <c r="F38765" s="156" t="s">
        <v>6558</v>
      </c>
      <c r="H38765">
        <v>100319</v>
      </c>
    </row>
    <row r="38766" spans="6:8" ht="13.5">
      <c r="F38766" s="156" t="s">
        <v>6559</v>
      </c>
      <c r="H38766">
        <v>100320</v>
      </c>
    </row>
    <row r="38767" spans="6:8" ht="13.5">
      <c r="F38767" s="156" t="s">
        <v>6559</v>
      </c>
      <c r="H38767">
        <v>100320</v>
      </c>
    </row>
    <row r="38768" spans="6:8" ht="13.5">
      <c r="F38768" s="156" t="s">
        <v>6559</v>
      </c>
      <c r="H38768">
        <v>100320</v>
      </c>
    </row>
    <row r="38769" spans="6:8" ht="13.5">
      <c r="F38769" s="156" t="s">
        <v>6559</v>
      </c>
      <c r="H38769">
        <v>100320</v>
      </c>
    </row>
    <row r="38770" spans="6:8" ht="13.5">
      <c r="F38770" s="156" t="s">
        <v>6559</v>
      </c>
      <c r="H38770">
        <v>100320</v>
      </c>
    </row>
    <row r="38771" spans="6:8" ht="13.5">
      <c r="F38771" s="156" t="s">
        <v>6559</v>
      </c>
      <c r="H38771">
        <v>100320</v>
      </c>
    </row>
    <row r="38772" spans="6:8" ht="13.5">
      <c r="F38772" s="156" t="s">
        <v>6559</v>
      </c>
      <c r="H38772">
        <v>100320</v>
      </c>
    </row>
    <row r="38773" spans="6:8" ht="13.5">
      <c r="F38773" s="156" t="s">
        <v>6560</v>
      </c>
      <c r="H38773">
        <v>100321</v>
      </c>
    </row>
    <row r="38774" spans="6:8" ht="13.5">
      <c r="F38774" s="156" t="s">
        <v>6560</v>
      </c>
      <c r="H38774">
        <v>100321</v>
      </c>
    </row>
    <row r="38775" spans="6:8" ht="13.5">
      <c r="F38775" s="156" t="s">
        <v>6560</v>
      </c>
      <c r="H38775">
        <v>100321</v>
      </c>
    </row>
    <row r="38776" spans="6:8" ht="13.5">
      <c r="F38776" s="156" t="s">
        <v>6560</v>
      </c>
      <c r="H38776">
        <v>100321</v>
      </c>
    </row>
    <row r="38777" spans="6:8" ht="13.5">
      <c r="F38777" s="156" t="s">
        <v>6560</v>
      </c>
      <c r="H38777">
        <v>100321</v>
      </c>
    </row>
    <row r="38778" spans="6:8" ht="13.5">
      <c r="F38778" s="156" t="s">
        <v>6560</v>
      </c>
      <c r="H38778">
        <v>100321</v>
      </c>
    </row>
    <row r="38779" spans="6:8" ht="13.5">
      <c r="F38779" s="156" t="s">
        <v>6560</v>
      </c>
      <c r="H38779">
        <v>100321</v>
      </c>
    </row>
    <row r="38780" spans="6:8" ht="13.5">
      <c r="F38780" s="156" t="s">
        <v>6561</v>
      </c>
      <c r="H38780">
        <v>100533</v>
      </c>
    </row>
    <row r="38781" spans="6:8" ht="13.5">
      <c r="F38781" s="156" t="s">
        <v>6561</v>
      </c>
      <c r="H38781">
        <v>100533</v>
      </c>
    </row>
    <row r="38782" spans="6:8" ht="13.5">
      <c r="F38782" s="156" t="s">
        <v>6561</v>
      </c>
      <c r="H38782">
        <v>100533</v>
      </c>
    </row>
    <row r="38783" spans="6:8" ht="13.5">
      <c r="F38783" s="156" t="s">
        <v>6561</v>
      </c>
      <c r="H38783">
        <v>100533</v>
      </c>
    </row>
    <row r="38784" spans="6:8" ht="13.5">
      <c r="F38784" s="156" t="s">
        <v>6561</v>
      </c>
      <c r="H38784">
        <v>100533</v>
      </c>
    </row>
    <row r="38785" spans="6:8" ht="13.5">
      <c r="F38785" s="156" t="s">
        <v>6561</v>
      </c>
      <c r="H38785">
        <v>100533</v>
      </c>
    </row>
    <row r="38786" spans="6:8" ht="13.5">
      <c r="F38786" s="156" t="s">
        <v>6561</v>
      </c>
      <c r="H38786">
        <v>100533</v>
      </c>
    </row>
    <row r="38787" spans="6:8" ht="13.5">
      <c r="F38787" s="156" t="s">
        <v>6562</v>
      </c>
      <c r="H38787">
        <v>100534</v>
      </c>
    </row>
    <row r="38788" spans="6:8" ht="13.5">
      <c r="F38788" s="156" t="s">
        <v>6562</v>
      </c>
      <c r="H38788">
        <v>100534</v>
      </c>
    </row>
    <row r="38789" spans="6:8" ht="13.5">
      <c r="F38789" s="156" t="s">
        <v>6562</v>
      </c>
      <c r="H38789">
        <v>100534</v>
      </c>
    </row>
    <row r="38790" spans="6:8" ht="13.5">
      <c r="F38790" s="156" t="s">
        <v>6562</v>
      </c>
      <c r="H38790">
        <v>100534</v>
      </c>
    </row>
    <row r="38791" spans="6:8" ht="13.5">
      <c r="F38791" s="156" t="s">
        <v>6562</v>
      </c>
      <c r="H38791">
        <v>100534</v>
      </c>
    </row>
    <row r="38792" spans="6:8" ht="13.5">
      <c r="F38792" s="156" t="s">
        <v>6562</v>
      </c>
      <c r="H38792">
        <v>100534</v>
      </c>
    </row>
    <row r="38793" spans="6:8" ht="13.5">
      <c r="F38793" s="156" t="s">
        <v>6562</v>
      </c>
      <c r="H38793">
        <v>100534</v>
      </c>
    </row>
    <row r="38794" spans="6:8" ht="13.5">
      <c r="F38794" s="156" t="s">
        <v>6563</v>
      </c>
      <c r="H38794">
        <v>100535</v>
      </c>
    </row>
    <row r="38795" spans="6:8" ht="13.5">
      <c r="F38795" s="156" t="s">
        <v>6563</v>
      </c>
      <c r="H38795">
        <v>100535</v>
      </c>
    </row>
    <row r="38796" spans="6:8" ht="13.5">
      <c r="F38796" s="156" t="s">
        <v>6564</v>
      </c>
      <c r="H38796">
        <v>100536</v>
      </c>
    </row>
    <row r="38797" spans="6:8" ht="13.5">
      <c r="F38797" s="156" t="s">
        <v>6564</v>
      </c>
      <c r="H38797">
        <v>100536</v>
      </c>
    </row>
    <row r="38798" spans="6:8" ht="13.5">
      <c r="F38798" s="156" t="s">
        <v>6565</v>
      </c>
      <c r="H38798">
        <v>101284</v>
      </c>
    </row>
    <row r="38799" spans="6:8" ht="13.5">
      <c r="F38799" s="156" t="s">
        <v>6565</v>
      </c>
      <c r="H38799">
        <v>101284</v>
      </c>
    </row>
    <row r="38800" spans="6:8" ht="13.5">
      <c r="F38800" s="156" t="s">
        <v>6566</v>
      </c>
      <c r="H38800">
        <v>101285</v>
      </c>
    </row>
    <row r="38801" spans="6:8" ht="13.5">
      <c r="F38801" s="156" t="s">
        <v>6566</v>
      </c>
      <c r="H38801">
        <v>101285</v>
      </c>
    </row>
    <row r="38802" spans="6:8" ht="13.5">
      <c r="F38802" s="156" t="s">
        <v>6567</v>
      </c>
      <c r="H38802">
        <v>101286</v>
      </c>
    </row>
    <row r="38803" spans="6:8" ht="13.5">
      <c r="F38803" s="156" t="s">
        <v>6567</v>
      </c>
      <c r="H38803">
        <v>101286</v>
      </c>
    </row>
    <row r="38804" spans="6:8" ht="13.5">
      <c r="F38804" s="156" t="s">
        <v>6568</v>
      </c>
      <c r="H38804">
        <v>101287</v>
      </c>
    </row>
    <row r="38805" spans="6:8" ht="13.5">
      <c r="F38805" s="156" t="s">
        <v>6568</v>
      </c>
      <c r="H38805">
        <v>101287</v>
      </c>
    </row>
    <row r="38806" spans="6:8" ht="13.5">
      <c r="F38806" s="156" t="s">
        <v>6569</v>
      </c>
      <c r="H38806">
        <v>101288</v>
      </c>
    </row>
    <row r="38807" spans="6:8" ht="13.5">
      <c r="F38807" s="156" t="s">
        <v>6569</v>
      </c>
      <c r="H38807">
        <v>101288</v>
      </c>
    </row>
    <row r="38808" spans="6:8" ht="13.5">
      <c r="F38808" s="156" t="s">
        <v>6570</v>
      </c>
      <c r="H38808">
        <v>101289</v>
      </c>
    </row>
    <row r="38809" spans="6:8" ht="13.5">
      <c r="F38809" s="156" t="s">
        <v>6570</v>
      </c>
      <c r="H38809">
        <v>101289</v>
      </c>
    </row>
    <row r="38810" spans="6:8" ht="13.5">
      <c r="F38810" s="156" t="s">
        <v>6571</v>
      </c>
      <c r="H38810">
        <v>101290</v>
      </c>
    </row>
    <row r="38811" spans="6:8" ht="13.5">
      <c r="F38811" s="156" t="s">
        <v>6571</v>
      </c>
      <c r="H38811">
        <v>101290</v>
      </c>
    </row>
    <row r="38812" spans="6:8" ht="13.5">
      <c r="F38812" s="156" t="s">
        <v>6572</v>
      </c>
      <c r="H38812">
        <v>101291</v>
      </c>
    </row>
    <row r="38813" spans="6:8" ht="13.5">
      <c r="F38813" s="156" t="s">
        <v>6572</v>
      </c>
      <c r="H38813">
        <v>101291</v>
      </c>
    </row>
    <row r="38814" spans="6:8" ht="13.5">
      <c r="F38814" s="156" t="s">
        <v>6573</v>
      </c>
      <c r="H38814">
        <v>101292</v>
      </c>
    </row>
    <row r="38815" spans="6:8" ht="13.5">
      <c r="F38815" s="156" t="s">
        <v>6573</v>
      </c>
      <c r="H38815">
        <v>101292</v>
      </c>
    </row>
    <row r="38816" spans="6:8" ht="13.5">
      <c r="F38816" s="156" t="s">
        <v>6574</v>
      </c>
      <c r="H38816">
        <v>101293</v>
      </c>
    </row>
    <row r="38817" spans="6:8" ht="13.5">
      <c r="F38817" s="156" t="s">
        <v>6574</v>
      </c>
      <c r="H38817">
        <v>101293</v>
      </c>
    </row>
    <row r="38818" spans="6:8" ht="13.5">
      <c r="F38818" s="156" t="s">
        <v>6575</v>
      </c>
      <c r="H38818">
        <v>101294</v>
      </c>
    </row>
    <row r="38819" spans="6:8" ht="13.5">
      <c r="F38819" s="156" t="s">
        <v>6575</v>
      </c>
      <c r="H38819">
        <v>101294</v>
      </c>
    </row>
    <row r="38820" spans="6:8" ht="13.5">
      <c r="F38820" s="156" t="s">
        <v>6576</v>
      </c>
      <c r="H38820">
        <v>101295</v>
      </c>
    </row>
    <row r="38821" spans="6:8" ht="13.5">
      <c r="F38821" s="156" t="s">
        <v>6576</v>
      </c>
      <c r="H38821">
        <v>101295</v>
      </c>
    </row>
    <row r="38822" spans="6:8" ht="13.5">
      <c r="F38822" s="156" t="s">
        <v>6577</v>
      </c>
      <c r="H38822">
        <v>101296</v>
      </c>
    </row>
    <row r="38823" spans="6:8" ht="13.5">
      <c r="F38823" s="156" t="s">
        <v>6577</v>
      </c>
      <c r="H38823">
        <v>101296</v>
      </c>
    </row>
    <row r="38824" spans="6:8" ht="13.5">
      <c r="F38824" s="156" t="s">
        <v>6578</v>
      </c>
      <c r="H38824">
        <v>101297</v>
      </c>
    </row>
    <row r="38825" spans="6:8" ht="13.5">
      <c r="F38825" s="156" t="s">
        <v>6578</v>
      </c>
      <c r="H38825">
        <v>101297</v>
      </c>
    </row>
    <row r="38826" spans="6:8" ht="13.5">
      <c r="F38826" s="156" t="s">
        <v>6579</v>
      </c>
      <c r="H38826">
        <v>101298</v>
      </c>
    </row>
    <row r="38827" spans="6:8" ht="13.5">
      <c r="F38827" s="156" t="s">
        <v>6579</v>
      </c>
      <c r="H38827">
        <v>101298</v>
      </c>
    </row>
    <row r="38828" spans="6:8" ht="13.5">
      <c r="F38828" s="156" t="s">
        <v>6580</v>
      </c>
      <c r="H38828">
        <v>101299</v>
      </c>
    </row>
    <row r="38829" spans="6:8" ht="13.5">
      <c r="F38829" s="156" t="s">
        <v>6580</v>
      </c>
      <c r="H38829">
        <v>101299</v>
      </c>
    </row>
    <row r="38830" spans="6:8" ht="13.5">
      <c r="F38830" s="156" t="s">
        <v>6581</v>
      </c>
      <c r="H38830">
        <v>101300</v>
      </c>
    </row>
    <row r="38831" spans="6:8" ht="13.5">
      <c r="F38831" s="156" t="s">
        <v>6581</v>
      </c>
      <c r="H38831">
        <v>101300</v>
      </c>
    </row>
    <row r="38832" spans="6:8" ht="13.5">
      <c r="F38832" s="156" t="s">
        <v>6582</v>
      </c>
      <c r="H38832">
        <v>101301</v>
      </c>
    </row>
    <row r="38833" spans="6:8" ht="13.5">
      <c r="F38833" s="156" t="s">
        <v>6582</v>
      </c>
      <c r="H38833">
        <v>101301</v>
      </c>
    </row>
    <row r="38834" spans="6:8" ht="13.5">
      <c r="F38834" s="156" t="s">
        <v>6583</v>
      </c>
      <c r="H38834">
        <v>101302</v>
      </c>
    </row>
    <row r="38835" spans="6:8" ht="13.5">
      <c r="F38835" s="156" t="s">
        <v>6583</v>
      </c>
      <c r="H38835">
        <v>101302</v>
      </c>
    </row>
    <row r="38836" spans="6:8" ht="13.5">
      <c r="F38836" s="156" t="s">
        <v>6584</v>
      </c>
      <c r="H38836">
        <v>101303</v>
      </c>
    </row>
    <row r="38837" spans="6:8" ht="13.5">
      <c r="F38837" s="156" t="s">
        <v>6584</v>
      </c>
      <c r="H38837">
        <v>101303</v>
      </c>
    </row>
    <row r="38838" spans="6:8" ht="13.5">
      <c r="F38838" s="156" t="s">
        <v>6585</v>
      </c>
      <c r="H38838">
        <v>101304</v>
      </c>
    </row>
    <row r="38839" spans="6:8" ht="13.5">
      <c r="F38839" s="156" t="s">
        <v>6585</v>
      </c>
      <c r="H38839">
        <v>101304</v>
      </c>
    </row>
    <row r="38840" spans="6:8" ht="13.5">
      <c r="F38840" s="156" t="s">
        <v>6586</v>
      </c>
      <c r="H38840">
        <v>101305</v>
      </c>
    </row>
    <row r="38841" spans="6:8" ht="13.5">
      <c r="F38841" s="156" t="s">
        <v>6586</v>
      </c>
      <c r="H38841">
        <v>101305</v>
      </c>
    </row>
    <row r="38842" spans="6:8" ht="13.5">
      <c r="F38842" s="156" t="s">
        <v>6587</v>
      </c>
      <c r="H38842">
        <v>101306</v>
      </c>
    </row>
    <row r="38843" spans="6:8" ht="13.5">
      <c r="F38843" s="156" t="s">
        <v>6587</v>
      </c>
      <c r="H38843">
        <v>101306</v>
      </c>
    </row>
    <row r="38844" spans="6:8" ht="13.5">
      <c r="F38844" s="156" t="s">
        <v>6588</v>
      </c>
      <c r="H38844">
        <v>101307</v>
      </c>
    </row>
    <row r="38845" spans="6:8" ht="13.5">
      <c r="F38845" s="156" t="s">
        <v>6588</v>
      </c>
      <c r="H38845">
        <v>101307</v>
      </c>
    </row>
    <row r="38846" spans="6:8" ht="13.5">
      <c r="F38846" s="156" t="s">
        <v>6589</v>
      </c>
      <c r="H38846">
        <v>101308</v>
      </c>
    </row>
    <row r="38847" spans="6:8" ht="13.5">
      <c r="F38847" s="156" t="s">
        <v>6589</v>
      </c>
      <c r="H38847">
        <v>101308</v>
      </c>
    </row>
    <row r="38848" spans="6:8" ht="13.5">
      <c r="F38848" s="156" t="s">
        <v>6590</v>
      </c>
      <c r="H38848">
        <v>101309</v>
      </c>
    </row>
    <row r="38849" spans="6:8" ht="13.5">
      <c r="F38849" s="156" t="s">
        <v>6590</v>
      </c>
      <c r="H38849">
        <v>101309</v>
      </c>
    </row>
    <row r="38850" spans="6:8" ht="13.5">
      <c r="F38850" s="156" t="s">
        <v>6591</v>
      </c>
      <c r="H38850">
        <v>101310</v>
      </c>
    </row>
    <row r="38851" spans="6:8" ht="13.5">
      <c r="F38851" s="156" t="s">
        <v>6591</v>
      </c>
      <c r="H38851">
        <v>101310</v>
      </c>
    </row>
    <row r="38852" spans="6:8" ht="13.5">
      <c r="F38852" s="156" t="s">
        <v>6592</v>
      </c>
      <c r="H38852">
        <v>101311</v>
      </c>
    </row>
    <row r="38853" spans="6:8" ht="13.5">
      <c r="F38853" s="156" t="s">
        <v>6592</v>
      </c>
      <c r="H38853">
        <v>101311</v>
      </c>
    </row>
    <row r="38854" spans="6:8" ht="13.5">
      <c r="F38854" s="156" t="s">
        <v>6593</v>
      </c>
      <c r="H38854">
        <v>101312</v>
      </c>
    </row>
    <row r="38855" spans="6:8" ht="13.5">
      <c r="F38855" s="156" t="s">
        <v>6593</v>
      </c>
      <c r="H38855">
        <v>101312</v>
      </c>
    </row>
    <row r="38856" spans="6:8" ht="13.5">
      <c r="F38856" s="156" t="s">
        <v>6594</v>
      </c>
      <c r="H38856">
        <v>101313</v>
      </c>
    </row>
    <row r="38857" spans="6:8" ht="13.5">
      <c r="F38857" s="156" t="s">
        <v>6594</v>
      </c>
      <c r="H38857">
        <v>101313</v>
      </c>
    </row>
    <row r="38858" spans="6:8" ht="13.5">
      <c r="F38858" s="156" t="s">
        <v>6595</v>
      </c>
      <c r="H38858">
        <v>101314</v>
      </c>
    </row>
    <row r="38859" spans="6:8" ht="13.5">
      <c r="F38859" s="156" t="s">
        <v>6595</v>
      </c>
      <c r="H38859">
        <v>101314</v>
      </c>
    </row>
    <row r="38860" spans="6:8" ht="13.5">
      <c r="F38860" s="156" t="s">
        <v>6596</v>
      </c>
      <c r="H38860">
        <v>101315</v>
      </c>
    </row>
    <row r="38861" spans="6:8" ht="13.5">
      <c r="F38861" s="156" t="s">
        <v>6596</v>
      </c>
      <c r="H38861">
        <v>101315</v>
      </c>
    </row>
    <row r="38862" spans="6:8" ht="13.5">
      <c r="F38862" s="156" t="s">
        <v>6597</v>
      </c>
      <c r="H38862">
        <v>101316</v>
      </c>
    </row>
    <row r="38863" spans="6:8" ht="13.5">
      <c r="F38863" s="156" t="s">
        <v>6597</v>
      </c>
      <c r="H38863">
        <v>101316</v>
      </c>
    </row>
    <row r="38864" spans="6:8" ht="13.5">
      <c r="F38864" s="156" t="s">
        <v>6598</v>
      </c>
      <c r="H38864">
        <v>101317</v>
      </c>
    </row>
    <row r="38865" spans="6:8" ht="13.5">
      <c r="F38865" s="156" t="s">
        <v>6598</v>
      </c>
      <c r="H38865">
        <v>101317</v>
      </c>
    </row>
    <row r="38866" spans="6:8" ht="13.5">
      <c r="F38866" s="156" t="s">
        <v>6599</v>
      </c>
      <c r="H38866">
        <v>101318</v>
      </c>
    </row>
    <row r="38867" spans="6:8" ht="13.5">
      <c r="F38867" s="156" t="s">
        <v>6599</v>
      </c>
      <c r="H38867">
        <v>101318</v>
      </c>
    </row>
    <row r="38868" spans="6:8" ht="13.5">
      <c r="F38868" s="156" t="s">
        <v>6600</v>
      </c>
      <c r="H38868">
        <v>101319</v>
      </c>
    </row>
    <row r="38869" spans="6:8" ht="13.5">
      <c r="F38869" s="156" t="s">
        <v>6600</v>
      </c>
      <c r="H38869">
        <v>101319</v>
      </c>
    </row>
    <row r="38870" spans="6:8" ht="13.5">
      <c r="F38870" s="156" t="s">
        <v>6601</v>
      </c>
      <c r="H38870">
        <v>101320</v>
      </c>
    </row>
    <row r="38871" spans="6:8" ht="13.5">
      <c r="F38871" s="156" t="s">
        <v>6601</v>
      </c>
      <c r="H38871">
        <v>101320</v>
      </c>
    </row>
    <row r="38872" spans="6:8" ht="13.5">
      <c r="F38872" s="156" t="s">
        <v>6602</v>
      </c>
      <c r="H38872">
        <v>101321</v>
      </c>
    </row>
    <row r="38873" spans="6:8" ht="13.5">
      <c r="F38873" s="156" t="s">
        <v>6602</v>
      </c>
      <c r="H38873">
        <v>101321</v>
      </c>
    </row>
    <row r="38874" spans="6:8" ht="13.5">
      <c r="F38874" s="156" t="s">
        <v>6603</v>
      </c>
      <c r="H38874">
        <v>101322</v>
      </c>
    </row>
    <row r="38875" spans="6:8" ht="13.5">
      <c r="F38875" s="156" t="s">
        <v>6603</v>
      </c>
      <c r="H38875">
        <v>101322</v>
      </c>
    </row>
    <row r="38876" spans="6:8" ht="13.5">
      <c r="F38876" s="156" t="s">
        <v>6604</v>
      </c>
      <c r="H38876">
        <v>101323</v>
      </c>
    </row>
    <row r="38877" spans="6:8" ht="13.5">
      <c r="F38877" s="156" t="s">
        <v>6604</v>
      </c>
      <c r="H38877">
        <v>101323</v>
      </c>
    </row>
    <row r="38878" spans="6:8" ht="13.5">
      <c r="F38878" s="156" t="s">
        <v>6605</v>
      </c>
      <c r="H38878">
        <v>101324</v>
      </c>
    </row>
    <row r="38879" spans="6:8" ht="13.5">
      <c r="F38879" s="156" t="s">
        <v>6605</v>
      </c>
      <c r="H38879">
        <v>101324</v>
      </c>
    </row>
    <row r="38880" spans="6:8" ht="13.5">
      <c r="F38880" s="156" t="s">
        <v>6606</v>
      </c>
      <c r="H38880">
        <v>101325</v>
      </c>
    </row>
    <row r="38881" spans="6:8" ht="13.5">
      <c r="F38881" s="156" t="s">
        <v>6606</v>
      </c>
      <c r="H38881">
        <v>101325</v>
      </c>
    </row>
    <row r="38882" spans="6:8" ht="13.5">
      <c r="F38882" s="156" t="s">
        <v>6607</v>
      </c>
      <c r="H38882">
        <v>101326</v>
      </c>
    </row>
    <row r="38883" spans="6:8" ht="13.5">
      <c r="F38883" s="156" t="s">
        <v>6607</v>
      </c>
      <c r="H38883">
        <v>101326</v>
      </c>
    </row>
    <row r="38884" spans="6:8" ht="13.5">
      <c r="F38884" s="156" t="s">
        <v>6608</v>
      </c>
      <c r="H38884">
        <v>101327</v>
      </c>
    </row>
    <row r="38885" spans="6:8" ht="13.5">
      <c r="F38885" s="156" t="s">
        <v>6608</v>
      </c>
      <c r="H38885">
        <v>101327</v>
      </c>
    </row>
    <row r="38886" spans="6:8" ht="13.5">
      <c r="F38886" s="156" t="s">
        <v>6609</v>
      </c>
      <c r="H38886">
        <v>101328</v>
      </c>
    </row>
    <row r="38887" spans="6:8" ht="13.5">
      <c r="F38887" s="156" t="s">
        <v>6609</v>
      </c>
      <c r="H38887">
        <v>101328</v>
      </c>
    </row>
    <row r="38888" spans="6:8" ht="13.5">
      <c r="F38888" s="156" t="s">
        <v>6610</v>
      </c>
      <c r="H38888">
        <v>101329</v>
      </c>
    </row>
    <row r="38889" spans="6:8" ht="13.5">
      <c r="F38889" s="156" t="s">
        <v>6610</v>
      </c>
      <c r="H38889">
        <v>101329</v>
      </c>
    </row>
    <row r="38890" spans="6:8" ht="13.5">
      <c r="F38890" s="156" t="s">
        <v>6611</v>
      </c>
      <c r="H38890">
        <v>101330</v>
      </c>
    </row>
    <row r="38891" spans="6:8" ht="13.5">
      <c r="F38891" s="156" t="s">
        <v>6611</v>
      </c>
      <c r="H38891">
        <v>101330</v>
      </c>
    </row>
    <row r="38892" spans="6:8" ht="13.5">
      <c r="F38892" s="156" t="s">
        <v>6612</v>
      </c>
      <c r="H38892">
        <v>101331</v>
      </c>
    </row>
    <row r="38893" spans="6:8" ht="13.5">
      <c r="F38893" s="156" t="s">
        <v>6612</v>
      </c>
      <c r="H38893">
        <v>101331</v>
      </c>
    </row>
    <row r="38894" spans="6:8" ht="13.5">
      <c r="F38894" s="156" t="s">
        <v>6613</v>
      </c>
      <c r="H38894">
        <v>101332</v>
      </c>
    </row>
    <row r="38895" spans="6:8" ht="13.5">
      <c r="F38895" s="156" t="s">
        <v>6613</v>
      </c>
      <c r="H38895">
        <v>101332</v>
      </c>
    </row>
    <row r="38896" spans="6:8" ht="13.5">
      <c r="F38896" s="156" t="s">
        <v>6614</v>
      </c>
      <c r="H38896">
        <v>101333</v>
      </c>
    </row>
    <row r="38897" spans="6:8" ht="13.5">
      <c r="F38897" s="156" t="s">
        <v>6614</v>
      </c>
      <c r="H38897">
        <v>101333</v>
      </c>
    </row>
    <row r="38898" spans="6:8" ht="13.5">
      <c r="F38898" s="156" t="s">
        <v>6615</v>
      </c>
      <c r="H38898">
        <v>101334</v>
      </c>
    </row>
    <row r="38899" spans="6:8" ht="13.5">
      <c r="F38899" s="156" t="s">
        <v>6615</v>
      </c>
      <c r="H38899">
        <v>101334</v>
      </c>
    </row>
    <row r="38900" spans="6:8" ht="13.5">
      <c r="F38900" s="156" t="s">
        <v>6616</v>
      </c>
      <c r="H38900">
        <v>101335</v>
      </c>
    </row>
    <row r="38901" spans="6:8" ht="13.5">
      <c r="F38901" s="156" t="s">
        <v>6616</v>
      </c>
      <c r="H38901">
        <v>101335</v>
      </c>
    </row>
    <row r="38902" spans="6:8" ht="13.5">
      <c r="F38902" s="156" t="s">
        <v>6617</v>
      </c>
      <c r="H38902">
        <v>101336</v>
      </c>
    </row>
    <row r="38903" spans="6:8" ht="13.5">
      <c r="F38903" s="156" t="s">
        <v>6617</v>
      </c>
      <c r="H38903">
        <v>101336</v>
      </c>
    </row>
    <row r="38904" spans="6:8" ht="13.5">
      <c r="F38904" s="156" t="s">
        <v>6618</v>
      </c>
      <c r="H38904">
        <v>101337</v>
      </c>
    </row>
    <row r="38905" spans="6:8" ht="13.5">
      <c r="F38905" s="156" t="s">
        <v>6618</v>
      </c>
      <c r="H38905">
        <v>101337</v>
      </c>
    </row>
    <row r="38906" spans="6:8" ht="13.5">
      <c r="F38906" s="156" t="s">
        <v>6619</v>
      </c>
      <c r="H38906">
        <v>101338</v>
      </c>
    </row>
    <row r="38907" spans="6:8" ht="13.5">
      <c r="F38907" s="156" t="s">
        <v>6619</v>
      </c>
      <c r="H38907">
        <v>101338</v>
      </c>
    </row>
    <row r="38908" spans="6:8" ht="13.5">
      <c r="F38908" s="156" t="s">
        <v>6620</v>
      </c>
      <c r="H38908">
        <v>101339</v>
      </c>
    </row>
    <row r="38909" spans="6:8" ht="13.5">
      <c r="F38909" s="156" t="s">
        <v>6620</v>
      </c>
      <c r="H38909">
        <v>101339</v>
      </c>
    </row>
    <row r="38910" spans="6:8" ht="13.5">
      <c r="F38910" s="156" t="s">
        <v>6621</v>
      </c>
      <c r="H38910">
        <v>101340</v>
      </c>
    </row>
    <row r="38911" spans="6:8" ht="13.5">
      <c r="F38911" s="156" t="s">
        <v>6621</v>
      </c>
      <c r="H38911">
        <v>101340</v>
      </c>
    </row>
    <row r="38912" spans="6:8" ht="13.5">
      <c r="F38912" s="156" t="s">
        <v>6622</v>
      </c>
      <c r="H38912">
        <v>101341</v>
      </c>
    </row>
    <row r="38913" spans="6:8" ht="13.5">
      <c r="F38913" s="156" t="s">
        <v>6622</v>
      </c>
      <c r="H38913">
        <v>101341</v>
      </c>
    </row>
    <row r="38914" spans="6:8" ht="13.5">
      <c r="F38914" s="156" t="s">
        <v>6623</v>
      </c>
      <c r="H38914">
        <v>101342</v>
      </c>
    </row>
    <row r="38915" spans="6:8" ht="13.5">
      <c r="F38915" s="156" t="s">
        <v>6623</v>
      </c>
      <c r="H38915">
        <v>101342</v>
      </c>
    </row>
    <row r="38916" spans="6:8" ht="13.5">
      <c r="F38916" s="156" t="s">
        <v>6624</v>
      </c>
      <c r="H38916">
        <v>101343</v>
      </c>
    </row>
    <row r="38917" spans="6:8" ht="13.5">
      <c r="F38917" s="156" t="s">
        <v>6624</v>
      </c>
      <c r="H38917">
        <v>101343</v>
      </c>
    </row>
    <row r="38918" spans="6:8" ht="13.5">
      <c r="F38918" s="156" t="s">
        <v>6625</v>
      </c>
      <c r="H38918">
        <v>101344</v>
      </c>
    </row>
    <row r="38919" spans="6:8" ht="13.5">
      <c r="F38919" s="156" t="s">
        <v>6625</v>
      </c>
      <c r="H38919">
        <v>101344</v>
      </c>
    </row>
    <row r="38920" spans="6:8" ht="13.5">
      <c r="F38920" s="156" t="s">
        <v>6626</v>
      </c>
      <c r="H38920">
        <v>101345</v>
      </c>
    </row>
    <row r="38921" spans="6:8" ht="13.5">
      <c r="F38921" s="156" t="s">
        <v>6626</v>
      </c>
      <c r="H38921">
        <v>101345</v>
      </c>
    </row>
    <row r="38922" spans="6:8" ht="13.5">
      <c r="F38922" s="156" t="s">
        <v>6627</v>
      </c>
      <c r="H38922">
        <v>101346</v>
      </c>
    </row>
    <row r="38923" spans="6:8" ht="13.5">
      <c r="F38923" s="156" t="s">
        <v>6627</v>
      </c>
      <c r="H38923">
        <v>101346</v>
      </c>
    </row>
    <row r="38924" spans="6:8" ht="13.5">
      <c r="F38924" s="156" t="s">
        <v>6628</v>
      </c>
      <c r="H38924">
        <v>101347</v>
      </c>
    </row>
    <row r="38925" spans="6:8" ht="13.5">
      <c r="F38925" s="156" t="s">
        <v>6628</v>
      </c>
      <c r="H38925">
        <v>101347</v>
      </c>
    </row>
    <row r="38926" spans="6:8" ht="13.5">
      <c r="F38926" s="156" t="s">
        <v>6629</v>
      </c>
      <c r="H38926">
        <v>101348</v>
      </c>
    </row>
    <row r="38927" spans="6:8" ht="13.5">
      <c r="F38927" s="156" t="s">
        <v>6629</v>
      </c>
      <c r="H38927">
        <v>101348</v>
      </c>
    </row>
    <row r="38928" spans="6:8" ht="13.5">
      <c r="F38928" s="156" t="s">
        <v>6630</v>
      </c>
      <c r="H38928">
        <v>101349</v>
      </c>
    </row>
    <row r="38929" spans="6:8" ht="13.5">
      <c r="F38929" s="156" t="s">
        <v>6630</v>
      </c>
      <c r="H38929">
        <v>101349</v>
      </c>
    </row>
    <row r="38930" spans="6:8" ht="13.5">
      <c r="F38930" s="156" t="s">
        <v>6631</v>
      </c>
      <c r="H38930">
        <v>101350</v>
      </c>
    </row>
    <row r="38931" spans="6:8" ht="13.5">
      <c r="F38931" s="156" t="s">
        <v>6631</v>
      </c>
      <c r="H38931">
        <v>101350</v>
      </c>
    </row>
    <row r="38932" spans="6:8" ht="13.5">
      <c r="F38932" s="156" t="s">
        <v>6632</v>
      </c>
      <c r="H38932">
        <v>101351</v>
      </c>
    </row>
    <row r="38933" spans="6:8" ht="13.5">
      <c r="F38933" s="156" t="s">
        <v>6632</v>
      </c>
      <c r="H38933">
        <v>101351</v>
      </c>
    </row>
    <row r="38934" spans="6:8" ht="13.5">
      <c r="F38934" s="156" t="s">
        <v>6633</v>
      </c>
      <c r="H38934">
        <v>101352</v>
      </c>
    </row>
    <row r="38935" spans="6:8" ht="13.5">
      <c r="F38935" s="156" t="s">
        <v>6633</v>
      </c>
      <c r="H38935">
        <v>101352</v>
      </c>
    </row>
    <row r="38936" spans="6:8" ht="13.5">
      <c r="F38936" s="156" t="s">
        <v>6634</v>
      </c>
      <c r="H38936">
        <v>101353</v>
      </c>
    </row>
    <row r="38937" spans="6:8" ht="13.5">
      <c r="F38937" s="156" t="s">
        <v>6634</v>
      </c>
      <c r="H38937">
        <v>101353</v>
      </c>
    </row>
    <row r="38938" spans="6:8" ht="13.5">
      <c r="F38938" s="156" t="s">
        <v>6635</v>
      </c>
      <c r="H38938">
        <v>101354</v>
      </c>
    </row>
    <row r="38939" spans="6:8" ht="13.5">
      <c r="F38939" s="156" t="s">
        <v>6635</v>
      </c>
      <c r="H38939">
        <v>101354</v>
      </c>
    </row>
    <row r="38940" spans="6:8" ht="13.5">
      <c r="F38940" s="156" t="s">
        <v>6636</v>
      </c>
      <c r="H38940">
        <v>101355</v>
      </c>
    </row>
    <row r="38941" spans="6:8" ht="13.5">
      <c r="F38941" s="156" t="s">
        <v>6636</v>
      </c>
      <c r="H38941">
        <v>101355</v>
      </c>
    </row>
    <row r="38942" spans="6:8" ht="13.5">
      <c r="F38942" s="156" t="s">
        <v>6637</v>
      </c>
      <c r="H38942">
        <v>101356</v>
      </c>
    </row>
    <row r="38943" spans="6:8" ht="13.5">
      <c r="F38943" s="156" t="s">
        <v>6637</v>
      </c>
      <c r="H38943">
        <v>101356</v>
      </c>
    </row>
    <row r="38944" spans="6:8" ht="13.5">
      <c r="F38944" s="156" t="s">
        <v>6638</v>
      </c>
      <c r="H38944">
        <v>101357</v>
      </c>
    </row>
    <row r="38945" spans="6:8" ht="13.5">
      <c r="F38945" s="156" t="s">
        <v>6638</v>
      </c>
      <c r="H38945">
        <v>101357</v>
      </c>
    </row>
    <row r="38946" spans="6:8" ht="13.5">
      <c r="F38946" s="156" t="s">
        <v>6639</v>
      </c>
      <c r="H38946">
        <v>101358</v>
      </c>
    </row>
    <row r="38947" spans="6:8" ht="13.5">
      <c r="F38947" s="156" t="s">
        <v>6639</v>
      </c>
      <c r="H38947">
        <v>101358</v>
      </c>
    </row>
    <row r="38948" spans="6:8" ht="13.5">
      <c r="F38948" s="156" t="s">
        <v>6640</v>
      </c>
      <c r="H38948">
        <v>101359</v>
      </c>
    </row>
    <row r="38949" spans="6:8" ht="13.5">
      <c r="F38949" s="156" t="s">
        <v>6640</v>
      </c>
      <c r="H38949">
        <v>101359</v>
      </c>
    </row>
    <row r="38950" spans="6:8" ht="13.5">
      <c r="F38950" s="156" t="s">
        <v>6641</v>
      </c>
      <c r="H38950">
        <v>101360</v>
      </c>
    </row>
    <row r="38951" spans="6:8" ht="13.5">
      <c r="F38951" s="156" t="s">
        <v>6641</v>
      </c>
      <c r="H38951">
        <v>101360</v>
      </c>
    </row>
    <row r="38952" spans="6:8" ht="13.5">
      <c r="F38952" s="156" t="s">
        <v>6642</v>
      </c>
      <c r="H38952">
        <v>101361</v>
      </c>
    </row>
    <row r="38953" spans="6:8" ht="13.5">
      <c r="F38953" s="156" t="s">
        <v>6642</v>
      </c>
      <c r="H38953">
        <v>101361</v>
      </c>
    </row>
    <row r="38954" spans="6:8" ht="13.5">
      <c r="F38954" s="156" t="s">
        <v>6643</v>
      </c>
      <c r="H38954">
        <v>101362</v>
      </c>
    </row>
    <row r="38955" spans="6:8" ht="13.5">
      <c r="F38955" s="156" t="s">
        <v>6643</v>
      </c>
      <c r="H38955">
        <v>101362</v>
      </c>
    </row>
    <row r="38956" spans="6:8" ht="13.5">
      <c r="F38956" s="156" t="s">
        <v>6644</v>
      </c>
      <c r="H38956">
        <v>101363</v>
      </c>
    </row>
    <row r="38957" spans="6:8" ht="13.5">
      <c r="F38957" s="156" t="s">
        <v>6644</v>
      </c>
      <c r="H38957">
        <v>101363</v>
      </c>
    </row>
    <row r="38958" spans="6:8" ht="13.5">
      <c r="F38958" s="156" t="s">
        <v>6645</v>
      </c>
      <c r="H38958">
        <v>101364</v>
      </c>
    </row>
    <row r="38959" spans="6:8" ht="13.5">
      <c r="F38959" s="156" t="s">
        <v>6645</v>
      </c>
      <c r="H38959">
        <v>101364</v>
      </c>
    </row>
    <row r="38960" spans="6:8" ht="13.5">
      <c r="F38960" s="156" t="s">
        <v>6646</v>
      </c>
      <c r="H38960">
        <v>101365</v>
      </c>
    </row>
    <row r="38961" spans="6:8" ht="13.5">
      <c r="F38961" s="156" t="s">
        <v>6646</v>
      </c>
      <c r="H38961">
        <v>101365</v>
      </c>
    </row>
    <row r="38962" spans="6:8" ht="13.5">
      <c r="F38962" s="156" t="s">
        <v>6647</v>
      </c>
      <c r="H38962">
        <v>101366</v>
      </c>
    </row>
    <row r="38963" spans="6:8" ht="13.5">
      <c r="F38963" s="156" t="s">
        <v>6647</v>
      </c>
      <c r="H38963">
        <v>101366</v>
      </c>
    </row>
    <row r="38964" spans="6:8" ht="13.5">
      <c r="F38964" s="156" t="s">
        <v>6648</v>
      </c>
      <c r="H38964">
        <v>101367</v>
      </c>
    </row>
    <row r="38965" spans="6:8" ht="13.5">
      <c r="F38965" s="156" t="s">
        <v>6648</v>
      </c>
      <c r="H38965">
        <v>101367</v>
      </c>
    </row>
    <row r="38966" spans="6:8" ht="13.5">
      <c r="F38966" s="156" t="s">
        <v>6649</v>
      </c>
      <c r="H38966">
        <v>101368</v>
      </c>
    </row>
    <row r="38967" spans="6:8" ht="13.5">
      <c r="F38967" s="156" t="s">
        <v>6649</v>
      </c>
      <c r="H38967">
        <v>101368</v>
      </c>
    </row>
    <row r="38968" spans="6:8" ht="13.5">
      <c r="F38968" s="156" t="s">
        <v>6650</v>
      </c>
      <c r="H38968">
        <v>101369</v>
      </c>
    </row>
    <row r="38969" spans="6:8" ht="13.5">
      <c r="F38969" s="156" t="s">
        <v>6650</v>
      </c>
      <c r="H38969">
        <v>101369</v>
      </c>
    </row>
    <row r="38970" spans="6:8" ht="13.5">
      <c r="F38970" s="156" t="s">
        <v>6651</v>
      </c>
      <c r="H38970">
        <v>101370</v>
      </c>
    </row>
    <row r="38971" spans="6:8" ht="13.5">
      <c r="F38971" s="156" t="s">
        <v>6651</v>
      </c>
      <c r="H38971">
        <v>101370</v>
      </c>
    </row>
    <row r="38972" spans="6:8" ht="13.5">
      <c r="F38972" s="156" t="s">
        <v>6652</v>
      </c>
      <c r="H38972">
        <v>101371</v>
      </c>
    </row>
    <row r="38973" spans="6:8" ht="13.5">
      <c r="F38973" s="156" t="s">
        <v>6652</v>
      </c>
      <c r="H38973">
        <v>101371</v>
      </c>
    </row>
    <row r="38974" spans="6:8" ht="13.5">
      <c r="F38974" s="156" t="s">
        <v>6653</v>
      </c>
      <c r="H38974">
        <v>101372</v>
      </c>
    </row>
    <row r="38975" spans="6:8" ht="13.5">
      <c r="F38975" s="156" t="s">
        <v>6653</v>
      </c>
      <c r="H38975">
        <v>101372</v>
      </c>
    </row>
    <row r="38976" spans="6:8" ht="13.5">
      <c r="F38976" s="156" t="s">
        <v>6654</v>
      </c>
      <c r="H38976">
        <v>101373</v>
      </c>
    </row>
    <row r="38977" spans="6:8" ht="13.5">
      <c r="F38977" s="156" t="s">
        <v>6654</v>
      </c>
      <c r="H38977">
        <v>101373</v>
      </c>
    </row>
    <row r="38978" spans="6:8" ht="13.5">
      <c r="F38978" s="156" t="s">
        <v>6654</v>
      </c>
      <c r="H38978">
        <v>101373</v>
      </c>
    </row>
    <row r="38979" spans="6:8" ht="13.5">
      <c r="F38979" s="156" t="s">
        <v>6654</v>
      </c>
      <c r="H38979">
        <v>101373</v>
      </c>
    </row>
    <row r="38980" spans="6:8" ht="13.5">
      <c r="F38980" s="156" t="s">
        <v>6654</v>
      </c>
      <c r="H38980">
        <v>101373</v>
      </c>
    </row>
    <row r="38981" spans="6:8" ht="13.5">
      <c r="F38981" s="156" t="s">
        <v>6654</v>
      </c>
      <c r="H38981">
        <v>101373</v>
      </c>
    </row>
    <row r="38982" spans="6:8" ht="13.5">
      <c r="F38982" s="156" t="s">
        <v>6654</v>
      </c>
      <c r="H38982">
        <v>101373</v>
      </c>
    </row>
    <row r="38983" spans="6:8" ht="13.5">
      <c r="F38983" s="156" t="s">
        <v>6655</v>
      </c>
      <c r="H38983">
        <v>101374</v>
      </c>
    </row>
    <row r="38984" spans="6:8" ht="13.5">
      <c r="F38984" s="156" t="s">
        <v>6655</v>
      </c>
      <c r="H38984">
        <v>101374</v>
      </c>
    </row>
    <row r="38985" spans="6:8" ht="13.5">
      <c r="F38985" s="156" t="s">
        <v>6655</v>
      </c>
      <c r="H38985">
        <v>101374</v>
      </c>
    </row>
    <row r="38986" spans="6:8" ht="13.5">
      <c r="F38986" s="156" t="s">
        <v>6655</v>
      </c>
      <c r="H38986">
        <v>101374</v>
      </c>
    </row>
    <row r="38987" spans="6:8" ht="13.5">
      <c r="F38987" s="156" t="s">
        <v>6655</v>
      </c>
      <c r="H38987">
        <v>101374</v>
      </c>
    </row>
    <row r="38988" spans="6:8" ht="13.5">
      <c r="F38988" s="156" t="s">
        <v>6655</v>
      </c>
      <c r="H38988">
        <v>101374</v>
      </c>
    </row>
    <row r="38989" spans="6:8" ht="13.5">
      <c r="F38989" s="156" t="s">
        <v>6655</v>
      </c>
      <c r="H38989">
        <v>101374</v>
      </c>
    </row>
    <row r="38990" spans="6:8" ht="13.5">
      <c r="F38990" s="156" t="s">
        <v>6655</v>
      </c>
      <c r="H38990">
        <v>101374</v>
      </c>
    </row>
    <row r="38991" spans="6:8" ht="13.5">
      <c r="F38991" s="156" t="s">
        <v>6655</v>
      </c>
      <c r="H38991">
        <v>101374</v>
      </c>
    </row>
    <row r="38992" spans="6:8" ht="13.5">
      <c r="F38992" s="156" t="s">
        <v>6656</v>
      </c>
      <c r="H38992">
        <v>101375</v>
      </c>
    </row>
    <row r="38993" spans="6:8" ht="13.5">
      <c r="F38993" s="156" t="s">
        <v>6656</v>
      </c>
      <c r="H38993">
        <v>101375</v>
      </c>
    </row>
    <row r="38994" spans="6:8" ht="13.5">
      <c r="F38994" s="156" t="s">
        <v>6656</v>
      </c>
      <c r="H38994">
        <v>101375</v>
      </c>
    </row>
    <row r="38995" spans="6:8" ht="13.5">
      <c r="F38995" s="156" t="s">
        <v>6656</v>
      </c>
      <c r="H38995">
        <v>101375</v>
      </c>
    </row>
    <row r="38996" spans="6:8" ht="13.5">
      <c r="F38996" s="156" t="s">
        <v>6656</v>
      </c>
      <c r="H38996">
        <v>101375</v>
      </c>
    </row>
    <row r="38997" spans="6:8" ht="13.5">
      <c r="F38997" s="156" t="s">
        <v>6656</v>
      </c>
      <c r="H38997">
        <v>101375</v>
      </c>
    </row>
    <row r="38998" spans="6:8" ht="13.5">
      <c r="F38998" s="156" t="s">
        <v>6656</v>
      </c>
      <c r="H38998">
        <v>101375</v>
      </c>
    </row>
    <row r="38999" spans="6:8" ht="13.5">
      <c r="F38999" s="156" t="s">
        <v>6656</v>
      </c>
      <c r="H38999">
        <v>101375</v>
      </c>
    </row>
    <row r="39000" spans="6:8" ht="13.5">
      <c r="F39000" s="156" t="s">
        <v>6656</v>
      </c>
      <c r="H39000">
        <v>101375</v>
      </c>
    </row>
    <row r="39001" spans="6:8" ht="13.5">
      <c r="F39001" s="156" t="s">
        <v>6657</v>
      </c>
      <c r="H39001">
        <v>101376</v>
      </c>
    </row>
    <row r="39002" spans="6:8" ht="13.5">
      <c r="F39002" s="156" t="s">
        <v>6657</v>
      </c>
      <c r="H39002">
        <v>101376</v>
      </c>
    </row>
    <row r="39003" spans="6:8" ht="13.5">
      <c r="F39003" s="156" t="s">
        <v>6657</v>
      </c>
      <c r="H39003">
        <v>101376</v>
      </c>
    </row>
    <row r="39004" spans="6:8" ht="13.5">
      <c r="F39004" s="156" t="s">
        <v>6657</v>
      </c>
      <c r="H39004">
        <v>101376</v>
      </c>
    </row>
    <row r="39005" spans="6:8" ht="13.5">
      <c r="F39005" s="156" t="s">
        <v>6657</v>
      </c>
      <c r="H39005">
        <v>101376</v>
      </c>
    </row>
    <row r="39006" spans="6:8" ht="13.5">
      <c r="F39006" s="156" t="s">
        <v>6657</v>
      </c>
      <c r="H39006">
        <v>101376</v>
      </c>
    </row>
    <row r="39007" spans="6:8" ht="13.5">
      <c r="F39007" s="156" t="s">
        <v>6657</v>
      </c>
      <c r="H39007">
        <v>101376</v>
      </c>
    </row>
    <row r="39008" spans="6:8" ht="13.5">
      <c r="F39008" s="156" t="s">
        <v>6657</v>
      </c>
      <c r="H39008">
        <v>101376</v>
      </c>
    </row>
    <row r="39009" spans="6:8" ht="13.5">
      <c r="F39009" s="156" t="s">
        <v>6657</v>
      </c>
      <c r="H39009">
        <v>101376</v>
      </c>
    </row>
    <row r="39010" spans="6:8" ht="13.5">
      <c r="F39010" s="156" t="s">
        <v>6658</v>
      </c>
      <c r="H39010">
        <v>101377</v>
      </c>
    </row>
    <row r="39011" spans="6:8" ht="13.5">
      <c r="F39011" s="156" t="s">
        <v>6658</v>
      </c>
      <c r="H39011">
        <v>101377</v>
      </c>
    </row>
    <row r="39012" spans="6:8" ht="13.5">
      <c r="F39012" s="156" t="s">
        <v>6658</v>
      </c>
      <c r="H39012">
        <v>101377</v>
      </c>
    </row>
    <row r="39013" spans="6:8" ht="13.5">
      <c r="F39013" s="156" t="s">
        <v>6658</v>
      </c>
      <c r="H39013">
        <v>101377</v>
      </c>
    </row>
    <row r="39014" spans="6:8" ht="13.5">
      <c r="F39014" s="156" t="s">
        <v>6658</v>
      </c>
      <c r="H39014">
        <v>101377</v>
      </c>
    </row>
    <row r="39015" spans="6:8" ht="13.5">
      <c r="F39015" s="156" t="s">
        <v>6658</v>
      </c>
      <c r="H39015">
        <v>101377</v>
      </c>
    </row>
    <row r="39016" spans="6:8" ht="13.5">
      <c r="F39016" s="156" t="s">
        <v>6658</v>
      </c>
      <c r="H39016">
        <v>101377</v>
      </c>
    </row>
    <row r="39017" spans="6:8" ht="13.5">
      <c r="F39017" s="156" t="s">
        <v>6658</v>
      </c>
      <c r="H39017">
        <v>101377</v>
      </c>
    </row>
    <row r="39018" spans="6:8" ht="13.5">
      <c r="F39018" s="156" t="s">
        <v>6658</v>
      </c>
      <c r="H39018">
        <v>101377</v>
      </c>
    </row>
    <row r="39019" spans="6:8" ht="13.5">
      <c r="F39019" s="156" t="s">
        <v>6659</v>
      </c>
      <c r="H39019">
        <v>101378</v>
      </c>
    </row>
    <row r="39020" spans="6:8" ht="13.5">
      <c r="F39020" s="156" t="s">
        <v>6659</v>
      </c>
      <c r="H39020">
        <v>101378</v>
      </c>
    </row>
    <row r="39021" spans="6:8" ht="13.5">
      <c r="F39021" s="156" t="s">
        <v>6659</v>
      </c>
      <c r="H39021">
        <v>101378</v>
      </c>
    </row>
    <row r="39022" spans="6:8" ht="13.5">
      <c r="F39022" s="156" t="s">
        <v>6659</v>
      </c>
      <c r="H39022">
        <v>101378</v>
      </c>
    </row>
    <row r="39023" spans="6:8" ht="13.5">
      <c r="F39023" s="156" t="s">
        <v>6659</v>
      </c>
      <c r="H39023">
        <v>101378</v>
      </c>
    </row>
    <row r="39024" spans="6:8" ht="13.5">
      <c r="F39024" s="156" t="s">
        <v>6659</v>
      </c>
      <c r="H39024">
        <v>101378</v>
      </c>
    </row>
    <row r="39025" spans="6:8" ht="13.5">
      <c r="F39025" s="156" t="s">
        <v>6659</v>
      </c>
      <c r="H39025">
        <v>101378</v>
      </c>
    </row>
    <row r="39026" spans="6:8" ht="13.5">
      <c r="F39026" s="156" t="s">
        <v>6659</v>
      </c>
      <c r="H39026">
        <v>101378</v>
      </c>
    </row>
    <row r="39027" spans="6:8" ht="13.5">
      <c r="F39027" s="156" t="s">
        <v>6659</v>
      </c>
      <c r="H39027">
        <v>101378</v>
      </c>
    </row>
    <row r="39028" spans="6:8" ht="13.5">
      <c r="F39028" s="156" t="s">
        <v>6660</v>
      </c>
      <c r="H39028">
        <v>101379</v>
      </c>
    </row>
    <row r="39029" spans="6:8" ht="13.5">
      <c r="F39029" s="156" t="s">
        <v>6660</v>
      </c>
      <c r="H39029">
        <v>101379</v>
      </c>
    </row>
    <row r="39030" spans="6:8" ht="13.5">
      <c r="F39030" s="156" t="s">
        <v>6660</v>
      </c>
      <c r="H39030">
        <v>101379</v>
      </c>
    </row>
    <row r="39031" spans="6:8" ht="13.5">
      <c r="F39031" s="156" t="s">
        <v>6660</v>
      </c>
      <c r="H39031">
        <v>101379</v>
      </c>
    </row>
    <row r="39032" spans="6:8" ht="13.5">
      <c r="F39032" s="156" t="s">
        <v>6660</v>
      </c>
      <c r="H39032">
        <v>101379</v>
      </c>
    </row>
    <row r="39033" spans="6:8" ht="13.5">
      <c r="F39033" s="156" t="s">
        <v>6660</v>
      </c>
      <c r="H39033">
        <v>101379</v>
      </c>
    </row>
    <row r="39034" spans="6:8" ht="13.5">
      <c r="F39034" s="156" t="s">
        <v>6660</v>
      </c>
      <c r="H39034">
        <v>101379</v>
      </c>
    </row>
    <row r="39035" spans="6:8" ht="13.5">
      <c r="F39035" s="156" t="s">
        <v>6660</v>
      </c>
      <c r="H39035">
        <v>101379</v>
      </c>
    </row>
    <row r="39036" spans="6:8" ht="13.5">
      <c r="F39036" s="156" t="s">
        <v>6660</v>
      </c>
      <c r="H39036">
        <v>101379</v>
      </c>
    </row>
    <row r="39037" spans="6:8" ht="13.5">
      <c r="F39037" s="156" t="s">
        <v>6661</v>
      </c>
      <c r="H39037">
        <v>101380</v>
      </c>
    </row>
    <row r="39038" spans="6:8" ht="13.5">
      <c r="F39038" s="156" t="s">
        <v>6661</v>
      </c>
      <c r="H39038">
        <v>101380</v>
      </c>
    </row>
    <row r="39039" spans="6:8" ht="13.5">
      <c r="F39039" s="156" t="s">
        <v>6661</v>
      </c>
      <c r="H39039">
        <v>101380</v>
      </c>
    </row>
    <row r="39040" spans="6:8" ht="13.5">
      <c r="F39040" s="156" t="s">
        <v>6661</v>
      </c>
      <c r="H39040">
        <v>101380</v>
      </c>
    </row>
    <row r="39041" spans="6:8" ht="13.5">
      <c r="F39041" s="156" t="s">
        <v>6661</v>
      </c>
      <c r="H39041">
        <v>101380</v>
      </c>
    </row>
    <row r="39042" spans="6:8" ht="13.5">
      <c r="F39042" s="156" t="s">
        <v>6661</v>
      </c>
      <c r="H39042">
        <v>101380</v>
      </c>
    </row>
    <row r="39043" spans="6:8" ht="13.5">
      <c r="F39043" s="156" t="s">
        <v>6661</v>
      </c>
      <c r="H39043">
        <v>101380</v>
      </c>
    </row>
    <row r="39044" spans="6:8" ht="13.5">
      <c r="F39044" s="156" t="s">
        <v>6661</v>
      </c>
      <c r="H39044">
        <v>101380</v>
      </c>
    </row>
    <row r="39045" spans="6:8" ht="13.5">
      <c r="F39045" s="156" t="s">
        <v>6661</v>
      </c>
      <c r="H39045">
        <v>101380</v>
      </c>
    </row>
    <row r="39046" spans="6:8" ht="13.5">
      <c r="F39046" s="156" t="s">
        <v>6662</v>
      </c>
      <c r="H39046">
        <v>101381</v>
      </c>
    </row>
    <row r="39047" spans="6:8" ht="13.5">
      <c r="F39047" s="156" t="s">
        <v>6662</v>
      </c>
      <c r="H39047">
        <v>101381</v>
      </c>
    </row>
    <row r="39048" spans="6:8" ht="13.5">
      <c r="F39048" s="156" t="s">
        <v>6662</v>
      </c>
      <c r="H39048">
        <v>101381</v>
      </c>
    </row>
    <row r="39049" spans="6:8" ht="13.5">
      <c r="F39049" s="156" t="s">
        <v>6662</v>
      </c>
      <c r="H39049">
        <v>101381</v>
      </c>
    </row>
    <row r="39050" spans="6:8" ht="13.5">
      <c r="F39050" s="156" t="s">
        <v>6662</v>
      </c>
      <c r="H39050">
        <v>101381</v>
      </c>
    </row>
    <row r="39051" spans="6:8" ht="13.5">
      <c r="F39051" s="156" t="s">
        <v>6662</v>
      </c>
      <c r="H39051">
        <v>101381</v>
      </c>
    </row>
    <row r="39052" spans="6:8" ht="13.5">
      <c r="F39052" s="156" t="s">
        <v>6662</v>
      </c>
      <c r="H39052">
        <v>101381</v>
      </c>
    </row>
    <row r="39053" spans="6:8" ht="13.5">
      <c r="F39053" s="156" t="s">
        <v>6662</v>
      </c>
      <c r="H39053">
        <v>101381</v>
      </c>
    </row>
    <row r="39054" spans="6:8" ht="13.5">
      <c r="F39054" s="156" t="s">
        <v>6662</v>
      </c>
      <c r="H39054">
        <v>101381</v>
      </c>
    </row>
    <row r="39055" spans="6:8" ht="13.5">
      <c r="F39055" s="156" t="s">
        <v>6663</v>
      </c>
      <c r="H39055">
        <v>101382</v>
      </c>
    </row>
    <row r="39056" spans="6:8" ht="13.5">
      <c r="F39056" s="156" t="s">
        <v>6663</v>
      </c>
      <c r="H39056">
        <v>101382</v>
      </c>
    </row>
    <row r="39057" spans="6:8" ht="13.5">
      <c r="F39057" s="156" t="s">
        <v>6663</v>
      </c>
      <c r="H39057">
        <v>101382</v>
      </c>
    </row>
    <row r="39058" spans="6:8" ht="13.5">
      <c r="F39058" s="156" t="s">
        <v>6663</v>
      </c>
      <c r="H39058">
        <v>101382</v>
      </c>
    </row>
    <row r="39059" spans="6:8" ht="13.5">
      <c r="F39059" s="156" t="s">
        <v>6663</v>
      </c>
      <c r="H39059">
        <v>101382</v>
      </c>
    </row>
    <row r="39060" spans="6:8" ht="13.5">
      <c r="F39060" s="156" t="s">
        <v>6663</v>
      </c>
      <c r="H39060">
        <v>101382</v>
      </c>
    </row>
    <row r="39061" spans="6:8" ht="13.5">
      <c r="F39061" s="156" t="s">
        <v>6663</v>
      </c>
      <c r="H39061">
        <v>101382</v>
      </c>
    </row>
    <row r="39062" spans="6:8" ht="13.5">
      <c r="F39062" s="156" t="s">
        <v>6663</v>
      </c>
      <c r="H39062">
        <v>101382</v>
      </c>
    </row>
    <row r="39063" spans="6:8" ht="13.5">
      <c r="F39063" s="156" t="s">
        <v>6663</v>
      </c>
      <c r="H39063">
        <v>101382</v>
      </c>
    </row>
    <row r="39064" spans="6:8" ht="13.5">
      <c r="F39064" s="156" t="s">
        <v>6664</v>
      </c>
      <c r="H39064">
        <v>101383</v>
      </c>
    </row>
    <row r="39065" spans="6:8" ht="13.5">
      <c r="F39065" s="156" t="s">
        <v>6664</v>
      </c>
      <c r="H39065">
        <v>101383</v>
      </c>
    </row>
    <row r="39066" spans="6:8" ht="13.5">
      <c r="F39066" s="156" t="s">
        <v>6664</v>
      </c>
      <c r="H39066">
        <v>101383</v>
      </c>
    </row>
    <row r="39067" spans="6:8" ht="13.5">
      <c r="F39067" s="156" t="s">
        <v>6664</v>
      </c>
      <c r="H39067">
        <v>101383</v>
      </c>
    </row>
    <row r="39068" spans="6:8" ht="13.5">
      <c r="F39068" s="156" t="s">
        <v>6664</v>
      </c>
      <c r="H39068">
        <v>101383</v>
      </c>
    </row>
    <row r="39069" spans="6:8" ht="13.5">
      <c r="F39069" s="156" t="s">
        <v>6664</v>
      </c>
      <c r="H39069">
        <v>101383</v>
      </c>
    </row>
    <row r="39070" spans="6:8" ht="13.5">
      <c r="F39070" s="156" t="s">
        <v>6664</v>
      </c>
      <c r="H39070">
        <v>101383</v>
      </c>
    </row>
    <row r="39071" spans="6:8" ht="13.5">
      <c r="F39071" s="156" t="s">
        <v>6664</v>
      </c>
      <c r="H39071">
        <v>101383</v>
      </c>
    </row>
    <row r="39072" spans="6:8" ht="13.5">
      <c r="F39072" s="156" t="s">
        <v>6664</v>
      </c>
      <c r="H39072">
        <v>101383</v>
      </c>
    </row>
    <row r="39073" spans="6:8" ht="13.5">
      <c r="F39073" s="156" t="s">
        <v>6665</v>
      </c>
      <c r="H39073">
        <v>101384</v>
      </c>
    </row>
    <row r="39074" spans="6:8" ht="13.5">
      <c r="F39074" s="156" t="s">
        <v>6665</v>
      </c>
      <c r="H39074">
        <v>101384</v>
      </c>
    </row>
    <row r="39075" spans="6:8" ht="13.5">
      <c r="F39075" s="156" t="s">
        <v>6665</v>
      </c>
      <c r="H39075">
        <v>101384</v>
      </c>
    </row>
    <row r="39076" spans="6:8" ht="13.5">
      <c r="F39076" s="156" t="s">
        <v>6665</v>
      </c>
      <c r="H39076">
        <v>101384</v>
      </c>
    </row>
    <row r="39077" spans="6:8" ht="13.5">
      <c r="F39077" s="156" t="s">
        <v>6665</v>
      </c>
      <c r="H39077">
        <v>101384</v>
      </c>
    </row>
    <row r="39078" spans="6:8" ht="13.5">
      <c r="F39078" s="156" t="s">
        <v>6665</v>
      </c>
      <c r="H39078">
        <v>101384</v>
      </c>
    </row>
    <row r="39079" spans="6:8" ht="13.5">
      <c r="F39079" s="156" t="s">
        <v>6665</v>
      </c>
      <c r="H39079">
        <v>101384</v>
      </c>
    </row>
    <row r="39080" spans="6:8" ht="13.5">
      <c r="F39080" s="156" t="s">
        <v>6665</v>
      </c>
      <c r="H39080">
        <v>101384</v>
      </c>
    </row>
    <row r="39081" spans="6:8" ht="13.5">
      <c r="F39081" s="156" t="s">
        <v>6665</v>
      </c>
      <c r="H39081">
        <v>101384</v>
      </c>
    </row>
    <row r="39082" spans="6:8" ht="13.5">
      <c r="F39082" s="156" t="s">
        <v>6666</v>
      </c>
      <c r="H39082">
        <v>101385</v>
      </c>
    </row>
    <row r="39083" spans="6:8" ht="13.5">
      <c r="F39083" s="156" t="s">
        <v>6666</v>
      </c>
      <c r="H39083">
        <v>101385</v>
      </c>
    </row>
    <row r="39084" spans="6:8" ht="13.5">
      <c r="F39084" s="156" t="s">
        <v>6666</v>
      </c>
      <c r="H39084">
        <v>101385</v>
      </c>
    </row>
    <row r="39085" spans="6:8" ht="13.5">
      <c r="F39085" s="156" t="s">
        <v>6666</v>
      </c>
      <c r="H39085">
        <v>101385</v>
      </c>
    </row>
    <row r="39086" spans="6:8" ht="13.5">
      <c r="F39086" s="156" t="s">
        <v>6666</v>
      </c>
      <c r="H39086">
        <v>101385</v>
      </c>
    </row>
    <row r="39087" spans="6:8" ht="13.5">
      <c r="F39087" s="156" t="s">
        <v>6666</v>
      </c>
      <c r="H39087">
        <v>101385</v>
      </c>
    </row>
    <row r="39088" spans="6:8" ht="13.5">
      <c r="F39088" s="156" t="s">
        <v>6666</v>
      </c>
      <c r="H39088">
        <v>101385</v>
      </c>
    </row>
    <row r="39089" spans="6:8" ht="13.5">
      <c r="F39089" s="156" t="s">
        <v>6667</v>
      </c>
      <c r="H39089">
        <v>101386</v>
      </c>
    </row>
    <row r="39090" spans="6:8" ht="13.5">
      <c r="F39090" s="156" t="s">
        <v>6667</v>
      </c>
      <c r="H39090">
        <v>101386</v>
      </c>
    </row>
    <row r="39091" spans="6:8" ht="13.5">
      <c r="F39091" s="156" t="s">
        <v>6667</v>
      </c>
      <c r="H39091">
        <v>101386</v>
      </c>
    </row>
    <row r="39092" spans="6:8" ht="13.5">
      <c r="F39092" s="156" t="s">
        <v>6667</v>
      </c>
      <c r="H39092">
        <v>101386</v>
      </c>
    </row>
    <row r="39093" spans="6:8" ht="13.5">
      <c r="F39093" s="156" t="s">
        <v>6667</v>
      </c>
      <c r="H39093">
        <v>101386</v>
      </c>
    </row>
    <row r="39094" spans="6:8" ht="13.5">
      <c r="F39094" s="156" t="s">
        <v>6667</v>
      </c>
      <c r="H39094">
        <v>101386</v>
      </c>
    </row>
    <row r="39095" spans="6:8" ht="13.5">
      <c r="F39095" s="156" t="s">
        <v>6667</v>
      </c>
      <c r="H39095">
        <v>101386</v>
      </c>
    </row>
    <row r="39096" spans="6:8" ht="13.5">
      <c r="F39096" s="156" t="s">
        <v>6667</v>
      </c>
      <c r="H39096">
        <v>101386</v>
      </c>
    </row>
    <row r="39097" spans="6:8" ht="13.5">
      <c r="F39097" s="156" t="s">
        <v>6667</v>
      </c>
      <c r="H39097">
        <v>101386</v>
      </c>
    </row>
    <row r="39098" spans="6:8" ht="13.5">
      <c r="F39098" s="156" t="s">
        <v>6668</v>
      </c>
      <c r="H39098">
        <v>101387</v>
      </c>
    </row>
    <row r="39099" spans="6:8" ht="13.5">
      <c r="F39099" s="156" t="s">
        <v>6668</v>
      </c>
      <c r="H39099">
        <v>101387</v>
      </c>
    </row>
    <row r="39100" spans="6:8" ht="13.5">
      <c r="F39100" s="156" t="s">
        <v>6668</v>
      </c>
      <c r="H39100">
        <v>101387</v>
      </c>
    </row>
    <row r="39101" spans="6:8" ht="13.5">
      <c r="F39101" s="156" t="s">
        <v>6668</v>
      </c>
      <c r="H39101">
        <v>101387</v>
      </c>
    </row>
    <row r="39102" spans="6:8" ht="13.5">
      <c r="F39102" s="156" t="s">
        <v>6668</v>
      </c>
      <c r="H39102">
        <v>101387</v>
      </c>
    </row>
    <row r="39103" spans="6:8" ht="13.5">
      <c r="F39103" s="156" t="s">
        <v>6668</v>
      </c>
      <c r="H39103">
        <v>101387</v>
      </c>
    </row>
    <row r="39104" spans="6:8" ht="13.5">
      <c r="F39104" s="156" t="s">
        <v>6668</v>
      </c>
      <c r="H39104">
        <v>101387</v>
      </c>
    </row>
    <row r="39105" spans="6:8" ht="13.5">
      <c r="F39105" s="156" t="s">
        <v>6668</v>
      </c>
      <c r="H39105">
        <v>101387</v>
      </c>
    </row>
    <row r="39106" spans="6:8" ht="13.5">
      <c r="F39106" s="156" t="s">
        <v>6668</v>
      </c>
      <c r="H39106">
        <v>101387</v>
      </c>
    </row>
    <row r="39107" spans="6:8" ht="13.5">
      <c r="F39107" s="156" t="s">
        <v>6669</v>
      </c>
      <c r="H39107">
        <v>101388</v>
      </c>
    </row>
    <row r="39108" spans="6:8" ht="13.5">
      <c r="F39108" s="156" t="s">
        <v>6669</v>
      </c>
      <c r="H39108">
        <v>101388</v>
      </c>
    </row>
    <row r="39109" spans="6:8" ht="13.5">
      <c r="F39109" s="156" t="s">
        <v>6669</v>
      </c>
      <c r="H39109">
        <v>101388</v>
      </c>
    </row>
    <row r="39110" spans="6:8" ht="13.5">
      <c r="F39110" s="156" t="s">
        <v>6669</v>
      </c>
      <c r="H39110">
        <v>101388</v>
      </c>
    </row>
    <row r="39111" spans="6:8" ht="13.5">
      <c r="F39111" s="156" t="s">
        <v>6669</v>
      </c>
      <c r="H39111">
        <v>101388</v>
      </c>
    </row>
    <row r="39112" spans="6:8" ht="13.5">
      <c r="F39112" s="156" t="s">
        <v>6669</v>
      </c>
      <c r="H39112">
        <v>101388</v>
      </c>
    </row>
    <row r="39113" spans="6:8" ht="13.5">
      <c r="F39113" s="156" t="s">
        <v>6669</v>
      </c>
      <c r="H39113">
        <v>101388</v>
      </c>
    </row>
    <row r="39114" spans="6:8" ht="13.5">
      <c r="F39114" s="156" t="s">
        <v>6669</v>
      </c>
      <c r="H39114">
        <v>101388</v>
      </c>
    </row>
    <row r="39115" spans="6:8" ht="13.5">
      <c r="F39115" s="156" t="s">
        <v>6669</v>
      </c>
      <c r="H39115">
        <v>101388</v>
      </c>
    </row>
    <row r="39116" spans="6:8" ht="13.5">
      <c r="F39116" s="156" t="s">
        <v>6670</v>
      </c>
      <c r="H39116">
        <v>101389</v>
      </c>
    </row>
    <row r="39117" spans="6:8" ht="13.5">
      <c r="F39117" s="156" t="s">
        <v>6670</v>
      </c>
      <c r="H39117">
        <v>101389</v>
      </c>
    </row>
    <row r="39118" spans="6:8" ht="13.5">
      <c r="F39118" s="156" t="s">
        <v>6670</v>
      </c>
      <c r="H39118">
        <v>101389</v>
      </c>
    </row>
    <row r="39119" spans="6:8" ht="13.5">
      <c r="F39119" s="156" t="s">
        <v>6670</v>
      </c>
      <c r="H39119">
        <v>101389</v>
      </c>
    </row>
    <row r="39120" spans="6:8" ht="13.5">
      <c r="F39120" s="156" t="s">
        <v>6670</v>
      </c>
      <c r="H39120">
        <v>101389</v>
      </c>
    </row>
    <row r="39121" spans="6:8" ht="13.5">
      <c r="F39121" s="156" t="s">
        <v>6670</v>
      </c>
      <c r="H39121">
        <v>101389</v>
      </c>
    </row>
    <row r="39122" spans="6:8" ht="13.5">
      <c r="F39122" s="156" t="s">
        <v>6670</v>
      </c>
      <c r="H39122">
        <v>101389</v>
      </c>
    </row>
    <row r="39123" spans="6:8" ht="13.5">
      <c r="F39123" s="156" t="s">
        <v>6671</v>
      </c>
      <c r="H39123">
        <v>101390</v>
      </c>
    </row>
    <row r="39124" spans="6:8" ht="13.5">
      <c r="F39124" s="156" t="s">
        <v>6671</v>
      </c>
      <c r="H39124">
        <v>101390</v>
      </c>
    </row>
    <row r="39125" spans="6:8" ht="13.5">
      <c r="F39125" s="156" t="s">
        <v>6671</v>
      </c>
      <c r="H39125">
        <v>101390</v>
      </c>
    </row>
    <row r="39126" spans="6:8" ht="13.5">
      <c r="F39126" s="156" t="s">
        <v>6671</v>
      </c>
      <c r="H39126">
        <v>101390</v>
      </c>
    </row>
    <row r="39127" spans="6:8" ht="13.5">
      <c r="F39127" s="156" t="s">
        <v>6671</v>
      </c>
      <c r="H39127">
        <v>101390</v>
      </c>
    </row>
    <row r="39128" spans="6:8" ht="13.5">
      <c r="F39128" s="156" t="s">
        <v>6671</v>
      </c>
      <c r="H39128">
        <v>101390</v>
      </c>
    </row>
    <row r="39129" spans="6:8" ht="13.5">
      <c r="F39129" s="156" t="s">
        <v>6671</v>
      </c>
      <c r="H39129">
        <v>101390</v>
      </c>
    </row>
    <row r="39130" spans="6:8" ht="13.5">
      <c r="F39130" s="156" t="s">
        <v>6672</v>
      </c>
      <c r="H39130">
        <v>101391</v>
      </c>
    </row>
    <row r="39131" spans="6:8" ht="13.5">
      <c r="F39131" s="156" t="s">
        <v>6672</v>
      </c>
      <c r="H39131">
        <v>101391</v>
      </c>
    </row>
    <row r="39132" spans="6:8" ht="13.5">
      <c r="F39132" s="156" t="s">
        <v>6672</v>
      </c>
      <c r="H39132">
        <v>101391</v>
      </c>
    </row>
    <row r="39133" spans="6:8" ht="13.5">
      <c r="F39133" s="156" t="s">
        <v>6672</v>
      </c>
      <c r="H39133">
        <v>101391</v>
      </c>
    </row>
    <row r="39134" spans="6:8" ht="13.5">
      <c r="F39134" s="156" t="s">
        <v>6672</v>
      </c>
      <c r="H39134">
        <v>101391</v>
      </c>
    </row>
    <row r="39135" spans="6:8" ht="13.5">
      <c r="F39135" s="156" t="s">
        <v>6672</v>
      </c>
      <c r="H39135">
        <v>101391</v>
      </c>
    </row>
    <row r="39136" spans="6:8" ht="13.5">
      <c r="F39136" s="156" t="s">
        <v>6672</v>
      </c>
      <c r="H39136">
        <v>101391</v>
      </c>
    </row>
    <row r="39137" spans="6:8" ht="13.5">
      <c r="F39137" s="156" t="s">
        <v>6672</v>
      </c>
      <c r="H39137">
        <v>101391</v>
      </c>
    </row>
    <row r="39138" spans="6:8" ht="13.5">
      <c r="F39138" s="156" t="s">
        <v>6672</v>
      </c>
      <c r="H39138">
        <v>101391</v>
      </c>
    </row>
    <row r="39139" spans="6:8" ht="13.5">
      <c r="F39139" s="156" t="s">
        <v>6673</v>
      </c>
      <c r="H39139">
        <v>101392</v>
      </c>
    </row>
    <row r="39140" spans="6:8" ht="13.5">
      <c r="F39140" s="156" t="s">
        <v>6673</v>
      </c>
      <c r="H39140">
        <v>101392</v>
      </c>
    </row>
    <row r="39141" spans="6:8" ht="13.5">
      <c r="F39141" s="156" t="s">
        <v>6673</v>
      </c>
      <c r="H39141">
        <v>101392</v>
      </c>
    </row>
    <row r="39142" spans="6:8" ht="13.5">
      <c r="F39142" s="156" t="s">
        <v>6673</v>
      </c>
      <c r="H39142">
        <v>101392</v>
      </c>
    </row>
    <row r="39143" spans="6:8" ht="13.5">
      <c r="F39143" s="156" t="s">
        <v>6673</v>
      </c>
      <c r="H39143">
        <v>101392</v>
      </c>
    </row>
    <row r="39144" spans="6:8" ht="13.5">
      <c r="F39144" s="156" t="s">
        <v>6673</v>
      </c>
      <c r="H39144">
        <v>101392</v>
      </c>
    </row>
    <row r="39145" spans="6:8" ht="13.5">
      <c r="F39145" s="156" t="s">
        <v>6673</v>
      </c>
      <c r="H39145">
        <v>101392</v>
      </c>
    </row>
    <row r="39146" spans="6:8" ht="13.5">
      <c r="F39146" s="156" t="s">
        <v>6673</v>
      </c>
      <c r="H39146">
        <v>101392</v>
      </c>
    </row>
    <row r="39147" spans="6:8" ht="13.5">
      <c r="F39147" s="156" t="s">
        <v>6673</v>
      </c>
      <c r="H39147">
        <v>101392</v>
      </c>
    </row>
    <row r="39148" spans="6:8" ht="13.5">
      <c r="F39148" s="156" t="s">
        <v>6674</v>
      </c>
      <c r="H39148">
        <v>101393</v>
      </c>
    </row>
    <row r="39149" spans="6:8" ht="13.5">
      <c r="F39149" s="156" t="s">
        <v>6674</v>
      </c>
      <c r="H39149">
        <v>101393</v>
      </c>
    </row>
    <row r="39150" spans="6:8" ht="13.5">
      <c r="F39150" s="156" t="s">
        <v>6674</v>
      </c>
      <c r="H39150">
        <v>101393</v>
      </c>
    </row>
    <row r="39151" spans="6:8" ht="13.5">
      <c r="F39151" s="156" t="s">
        <v>6674</v>
      </c>
      <c r="H39151">
        <v>101393</v>
      </c>
    </row>
    <row r="39152" spans="6:8" ht="13.5">
      <c r="F39152" s="156" t="s">
        <v>6674</v>
      </c>
      <c r="H39152">
        <v>101393</v>
      </c>
    </row>
    <row r="39153" spans="6:8" ht="13.5">
      <c r="F39153" s="156" t="s">
        <v>6674</v>
      </c>
      <c r="H39153">
        <v>101393</v>
      </c>
    </row>
    <row r="39154" spans="6:8" ht="13.5">
      <c r="F39154" s="156" t="s">
        <v>6674</v>
      </c>
      <c r="H39154">
        <v>101393</v>
      </c>
    </row>
    <row r="39155" spans="6:8" ht="13.5">
      <c r="F39155" s="156" t="s">
        <v>6674</v>
      </c>
      <c r="H39155">
        <v>101393</v>
      </c>
    </row>
    <row r="39156" spans="6:8" ht="13.5">
      <c r="F39156" s="156" t="s">
        <v>6674</v>
      </c>
      <c r="H39156">
        <v>101393</v>
      </c>
    </row>
    <row r="39157" spans="6:8" ht="13.5">
      <c r="F39157" s="156" t="s">
        <v>6675</v>
      </c>
      <c r="H39157">
        <v>101394</v>
      </c>
    </row>
    <row r="39158" spans="6:8" ht="13.5">
      <c r="F39158" s="156" t="s">
        <v>6675</v>
      </c>
      <c r="H39158">
        <v>101394</v>
      </c>
    </row>
    <row r="39159" spans="6:8" ht="13.5">
      <c r="F39159" s="156" t="s">
        <v>6675</v>
      </c>
      <c r="H39159">
        <v>101394</v>
      </c>
    </row>
    <row r="39160" spans="6:8" ht="13.5">
      <c r="F39160" s="156" t="s">
        <v>6675</v>
      </c>
      <c r="H39160">
        <v>101394</v>
      </c>
    </row>
    <row r="39161" spans="6:8" ht="13.5">
      <c r="F39161" s="156" t="s">
        <v>6675</v>
      </c>
      <c r="H39161">
        <v>101394</v>
      </c>
    </row>
    <row r="39162" spans="6:8" ht="13.5">
      <c r="F39162" s="156" t="s">
        <v>6675</v>
      </c>
      <c r="H39162">
        <v>101394</v>
      </c>
    </row>
    <row r="39163" spans="6:8" ht="13.5">
      <c r="F39163" s="156" t="s">
        <v>6675</v>
      </c>
      <c r="H39163">
        <v>101394</v>
      </c>
    </row>
    <row r="39164" spans="6:8" ht="13.5">
      <c r="F39164" s="156" t="s">
        <v>6675</v>
      </c>
      <c r="H39164">
        <v>101394</v>
      </c>
    </row>
    <row r="39165" spans="6:8" ht="13.5">
      <c r="F39165" s="156" t="s">
        <v>6675</v>
      </c>
      <c r="H39165">
        <v>101394</v>
      </c>
    </row>
    <row r="39166" spans="6:8" ht="13.5">
      <c r="F39166" s="156" t="s">
        <v>6676</v>
      </c>
      <c r="H39166">
        <v>101395</v>
      </c>
    </row>
    <row r="39167" spans="6:8" ht="13.5">
      <c r="F39167" s="156" t="s">
        <v>6676</v>
      </c>
      <c r="H39167">
        <v>101395</v>
      </c>
    </row>
    <row r="39168" spans="6:8" ht="13.5">
      <c r="F39168" s="156" t="s">
        <v>6676</v>
      </c>
      <c r="H39168">
        <v>101395</v>
      </c>
    </row>
    <row r="39169" spans="6:8" ht="13.5">
      <c r="F39169" s="156" t="s">
        <v>6676</v>
      </c>
      <c r="H39169">
        <v>101395</v>
      </c>
    </row>
    <row r="39170" spans="6:8" ht="13.5">
      <c r="F39170" s="156" t="s">
        <v>6676</v>
      </c>
      <c r="H39170">
        <v>101395</v>
      </c>
    </row>
    <row r="39171" spans="6:8" ht="13.5">
      <c r="F39171" s="156" t="s">
        <v>6676</v>
      </c>
      <c r="H39171">
        <v>101395</v>
      </c>
    </row>
    <row r="39172" spans="6:8" ht="13.5">
      <c r="F39172" s="156" t="s">
        <v>6676</v>
      </c>
      <c r="H39172">
        <v>101395</v>
      </c>
    </row>
    <row r="39173" spans="6:8" ht="13.5">
      <c r="F39173" s="156" t="s">
        <v>6676</v>
      </c>
      <c r="H39173">
        <v>101395</v>
      </c>
    </row>
    <row r="39174" spans="6:8" ht="13.5">
      <c r="F39174" s="156" t="s">
        <v>6676</v>
      </c>
      <c r="H39174">
        <v>101395</v>
      </c>
    </row>
    <row r="39175" spans="6:8" ht="13.5">
      <c r="F39175" s="156" t="s">
        <v>6677</v>
      </c>
      <c r="H39175">
        <v>101396</v>
      </c>
    </row>
    <row r="39176" spans="6:8" ht="13.5">
      <c r="F39176" s="156" t="s">
        <v>6677</v>
      </c>
      <c r="H39176">
        <v>101396</v>
      </c>
    </row>
    <row r="39177" spans="6:8" ht="13.5">
      <c r="F39177" s="156" t="s">
        <v>6677</v>
      </c>
      <c r="H39177">
        <v>101396</v>
      </c>
    </row>
    <row r="39178" spans="6:8" ht="13.5">
      <c r="F39178" s="156" t="s">
        <v>6677</v>
      </c>
      <c r="H39178">
        <v>101396</v>
      </c>
    </row>
    <row r="39179" spans="6:8" ht="13.5">
      <c r="F39179" s="156" t="s">
        <v>6677</v>
      </c>
      <c r="H39179">
        <v>101396</v>
      </c>
    </row>
    <row r="39180" spans="6:8" ht="13.5">
      <c r="F39180" s="156" t="s">
        <v>6677</v>
      </c>
      <c r="H39180">
        <v>101396</v>
      </c>
    </row>
    <row r="39181" spans="6:8" ht="13.5">
      <c r="F39181" s="156" t="s">
        <v>6677</v>
      </c>
      <c r="H39181">
        <v>101396</v>
      </c>
    </row>
    <row r="39182" spans="6:8" ht="13.5">
      <c r="F39182" s="156" t="s">
        <v>6677</v>
      </c>
      <c r="H39182">
        <v>101396</v>
      </c>
    </row>
    <row r="39183" spans="6:8" ht="13.5">
      <c r="F39183" s="156" t="s">
        <v>6677</v>
      </c>
      <c r="H39183">
        <v>101396</v>
      </c>
    </row>
    <row r="39184" spans="6:8" ht="13.5">
      <c r="F39184" s="156" t="s">
        <v>6678</v>
      </c>
      <c r="H39184">
        <v>101397</v>
      </c>
    </row>
    <row r="39185" spans="6:8" ht="13.5">
      <c r="F39185" s="156" t="s">
        <v>6678</v>
      </c>
      <c r="H39185">
        <v>101397</v>
      </c>
    </row>
    <row r="39186" spans="6:8" ht="13.5">
      <c r="F39186" s="156" t="s">
        <v>6678</v>
      </c>
      <c r="H39186">
        <v>101397</v>
      </c>
    </row>
    <row r="39187" spans="6:8" ht="13.5">
      <c r="F39187" s="156" t="s">
        <v>6678</v>
      </c>
      <c r="H39187">
        <v>101397</v>
      </c>
    </row>
    <row r="39188" spans="6:8" ht="13.5">
      <c r="F39188" s="156" t="s">
        <v>6678</v>
      </c>
      <c r="H39188">
        <v>101397</v>
      </c>
    </row>
    <row r="39189" spans="6:8" ht="13.5">
      <c r="F39189" s="156" t="s">
        <v>6678</v>
      </c>
      <c r="H39189">
        <v>101397</v>
      </c>
    </row>
    <row r="39190" spans="6:8" ht="13.5">
      <c r="F39190" s="156" t="s">
        <v>6678</v>
      </c>
      <c r="H39190">
        <v>101397</v>
      </c>
    </row>
    <row r="39191" spans="6:8" ht="13.5">
      <c r="F39191" s="156" t="s">
        <v>6678</v>
      </c>
      <c r="H39191">
        <v>101397</v>
      </c>
    </row>
    <row r="39192" spans="6:8" ht="13.5">
      <c r="F39192" s="156" t="s">
        <v>6678</v>
      </c>
      <c r="H39192">
        <v>101397</v>
      </c>
    </row>
    <row r="39193" spans="6:8" ht="13.5">
      <c r="F39193" s="156" t="s">
        <v>6679</v>
      </c>
      <c r="H39193">
        <v>101398</v>
      </c>
    </row>
    <row r="39194" spans="6:8" ht="13.5">
      <c r="F39194" s="156" t="s">
        <v>6679</v>
      </c>
      <c r="H39194">
        <v>101398</v>
      </c>
    </row>
    <row r="39195" spans="6:8" ht="13.5">
      <c r="F39195" s="156" t="s">
        <v>6679</v>
      </c>
      <c r="H39195">
        <v>101398</v>
      </c>
    </row>
    <row r="39196" spans="6:8" ht="13.5">
      <c r="F39196" s="156" t="s">
        <v>6679</v>
      </c>
      <c r="H39196">
        <v>101398</v>
      </c>
    </row>
    <row r="39197" spans="6:8" ht="13.5">
      <c r="F39197" s="156" t="s">
        <v>6679</v>
      </c>
      <c r="H39197">
        <v>101398</v>
      </c>
    </row>
    <row r="39198" spans="6:8" ht="13.5">
      <c r="F39198" s="156" t="s">
        <v>6679</v>
      </c>
      <c r="H39198">
        <v>101398</v>
      </c>
    </row>
    <row r="39199" spans="6:8" ht="13.5">
      <c r="F39199" s="156" t="s">
        <v>6679</v>
      </c>
      <c r="H39199">
        <v>101398</v>
      </c>
    </row>
    <row r="39200" spans="6:8" ht="13.5">
      <c r="F39200" s="156" t="s">
        <v>6679</v>
      </c>
      <c r="H39200">
        <v>101398</v>
      </c>
    </row>
    <row r="39201" spans="6:8" ht="13.5">
      <c r="F39201" s="156" t="s">
        <v>6679</v>
      </c>
      <c r="H39201">
        <v>101398</v>
      </c>
    </row>
    <row r="39202" spans="6:8" ht="13.5">
      <c r="F39202" s="156" t="s">
        <v>6680</v>
      </c>
      <c r="H39202">
        <v>101399</v>
      </c>
    </row>
    <row r="39203" spans="6:8" ht="13.5">
      <c r="F39203" s="156" t="s">
        <v>6680</v>
      </c>
      <c r="H39203">
        <v>101399</v>
      </c>
    </row>
    <row r="39204" spans="6:8" ht="13.5">
      <c r="F39204" s="156" t="s">
        <v>6680</v>
      </c>
      <c r="H39204">
        <v>101399</v>
      </c>
    </row>
    <row r="39205" spans="6:8" ht="13.5">
      <c r="F39205" s="156" t="s">
        <v>6680</v>
      </c>
      <c r="H39205">
        <v>101399</v>
      </c>
    </row>
    <row r="39206" spans="6:8" ht="13.5">
      <c r="F39206" s="156" t="s">
        <v>6680</v>
      </c>
      <c r="H39206">
        <v>101399</v>
      </c>
    </row>
    <row r="39207" spans="6:8" ht="13.5">
      <c r="F39207" s="156" t="s">
        <v>6680</v>
      </c>
      <c r="H39207">
        <v>101399</v>
      </c>
    </row>
    <row r="39208" spans="6:8" ht="13.5">
      <c r="F39208" s="156" t="s">
        <v>6680</v>
      </c>
      <c r="H39208">
        <v>101399</v>
      </c>
    </row>
    <row r="39209" spans="6:8" ht="13.5">
      <c r="F39209" s="156" t="s">
        <v>6680</v>
      </c>
      <c r="H39209">
        <v>101399</v>
      </c>
    </row>
    <row r="39210" spans="6:8" ht="13.5">
      <c r="F39210" s="156" t="s">
        <v>6680</v>
      </c>
      <c r="H39210">
        <v>101399</v>
      </c>
    </row>
    <row r="39211" spans="6:8" ht="13.5">
      <c r="F39211" s="156" t="s">
        <v>6681</v>
      </c>
      <c r="H39211">
        <v>101400</v>
      </c>
    </row>
    <row r="39212" spans="6:8" ht="13.5">
      <c r="F39212" s="156" t="s">
        <v>6681</v>
      </c>
      <c r="H39212">
        <v>101400</v>
      </c>
    </row>
    <row r="39213" spans="6:8" ht="13.5">
      <c r="F39213" s="156" t="s">
        <v>6681</v>
      </c>
      <c r="H39213">
        <v>101400</v>
      </c>
    </row>
    <row r="39214" spans="6:8" ht="13.5">
      <c r="F39214" s="156" t="s">
        <v>6681</v>
      </c>
      <c r="H39214">
        <v>101400</v>
      </c>
    </row>
    <row r="39215" spans="6:8" ht="13.5">
      <c r="F39215" s="156" t="s">
        <v>6681</v>
      </c>
      <c r="H39215">
        <v>101400</v>
      </c>
    </row>
    <row r="39216" spans="6:8" ht="13.5">
      <c r="F39216" s="156" t="s">
        <v>6681</v>
      </c>
      <c r="H39216">
        <v>101400</v>
      </c>
    </row>
    <row r="39217" spans="6:8" ht="13.5">
      <c r="F39217" s="156" t="s">
        <v>6681</v>
      </c>
      <c r="H39217">
        <v>101400</v>
      </c>
    </row>
    <row r="39218" spans="6:8" ht="13.5">
      <c r="F39218" s="156" t="s">
        <v>6681</v>
      </c>
      <c r="H39218">
        <v>101400</v>
      </c>
    </row>
    <row r="39219" spans="6:8" ht="13.5">
      <c r="F39219" s="156" t="s">
        <v>6681</v>
      </c>
      <c r="H39219">
        <v>101400</v>
      </c>
    </row>
    <row r="39220" spans="6:8" ht="13.5">
      <c r="F39220" s="156" t="s">
        <v>6682</v>
      </c>
      <c r="H39220">
        <v>101401</v>
      </c>
    </row>
    <row r="39221" spans="6:8" ht="13.5">
      <c r="F39221" s="156" t="s">
        <v>6682</v>
      </c>
      <c r="H39221">
        <v>101401</v>
      </c>
    </row>
    <row r="39222" spans="6:8" ht="13.5">
      <c r="F39222" s="156" t="s">
        <v>6682</v>
      </c>
      <c r="H39222">
        <v>101401</v>
      </c>
    </row>
    <row r="39223" spans="6:8" ht="13.5">
      <c r="F39223" s="156" t="s">
        <v>6682</v>
      </c>
      <c r="H39223">
        <v>101401</v>
      </c>
    </row>
    <row r="39224" spans="6:8" ht="13.5">
      <c r="F39224" s="156" t="s">
        <v>6682</v>
      </c>
      <c r="H39224">
        <v>101401</v>
      </c>
    </row>
    <row r="39225" spans="6:8" ht="13.5">
      <c r="F39225" s="156" t="s">
        <v>6682</v>
      </c>
      <c r="H39225">
        <v>101401</v>
      </c>
    </row>
    <row r="39226" spans="6:8" ht="13.5">
      <c r="F39226" s="156" t="s">
        <v>6682</v>
      </c>
      <c r="H39226">
        <v>101401</v>
      </c>
    </row>
    <row r="39227" spans="6:8" ht="13.5">
      <c r="F39227" s="156" t="s">
        <v>6682</v>
      </c>
      <c r="H39227">
        <v>101401</v>
      </c>
    </row>
    <row r="39228" spans="6:8" ht="13.5">
      <c r="F39228" s="156" t="s">
        <v>6682</v>
      </c>
      <c r="H39228">
        <v>101401</v>
      </c>
    </row>
    <row r="39229" spans="6:8" ht="13.5">
      <c r="F39229" s="156" t="s">
        <v>6683</v>
      </c>
      <c r="H39229">
        <v>101402</v>
      </c>
    </row>
    <row r="39230" spans="6:8" ht="13.5">
      <c r="F39230" s="156" t="s">
        <v>6683</v>
      </c>
      <c r="H39230">
        <v>101402</v>
      </c>
    </row>
    <row r="39231" spans="6:8" ht="13.5">
      <c r="F39231" s="156" t="s">
        <v>6683</v>
      </c>
      <c r="H39231">
        <v>101402</v>
      </c>
    </row>
    <row r="39232" spans="6:8" ht="13.5">
      <c r="F39232" s="156" t="s">
        <v>6683</v>
      </c>
      <c r="H39232">
        <v>101402</v>
      </c>
    </row>
    <row r="39233" spans="6:8" ht="13.5">
      <c r="F39233" s="156" t="s">
        <v>6683</v>
      </c>
      <c r="H39233">
        <v>101402</v>
      </c>
    </row>
    <row r="39234" spans="6:8" ht="13.5">
      <c r="F39234" s="156" t="s">
        <v>6683</v>
      </c>
      <c r="H39234">
        <v>101402</v>
      </c>
    </row>
    <row r="39235" spans="6:8" ht="13.5">
      <c r="F39235" s="156" t="s">
        <v>6683</v>
      </c>
      <c r="H39235">
        <v>101402</v>
      </c>
    </row>
    <row r="39236" spans="6:8" ht="13.5">
      <c r="F39236" s="156" t="s">
        <v>6683</v>
      </c>
      <c r="H39236">
        <v>101402</v>
      </c>
    </row>
    <row r="39237" spans="6:8" ht="13.5">
      <c r="F39237" s="156" t="s">
        <v>6683</v>
      </c>
      <c r="H39237">
        <v>101402</v>
      </c>
    </row>
    <row r="39238" spans="6:8" ht="13.5">
      <c r="F39238" s="156" t="s">
        <v>6684</v>
      </c>
      <c r="H39238">
        <v>101403</v>
      </c>
    </row>
    <row r="39239" spans="6:8" ht="13.5">
      <c r="F39239" s="156" t="s">
        <v>6684</v>
      </c>
      <c r="H39239">
        <v>101403</v>
      </c>
    </row>
    <row r="39240" spans="6:8" ht="13.5">
      <c r="F39240" s="156" t="s">
        <v>6684</v>
      </c>
      <c r="H39240">
        <v>101403</v>
      </c>
    </row>
    <row r="39241" spans="6:8" ht="13.5">
      <c r="F39241" s="156" t="s">
        <v>6684</v>
      </c>
      <c r="H39241">
        <v>101403</v>
      </c>
    </row>
    <row r="39242" spans="6:8" ht="13.5">
      <c r="F39242" s="156" t="s">
        <v>6684</v>
      </c>
      <c r="H39242">
        <v>101403</v>
      </c>
    </row>
    <row r="39243" spans="6:8" ht="13.5">
      <c r="F39243" s="156" t="s">
        <v>6684</v>
      </c>
      <c r="H39243">
        <v>101403</v>
      </c>
    </row>
    <row r="39244" spans="6:8" ht="13.5">
      <c r="F39244" s="156" t="s">
        <v>6684</v>
      </c>
      <c r="H39244">
        <v>101403</v>
      </c>
    </row>
    <row r="39245" spans="6:8" ht="13.5">
      <c r="F39245" s="156" t="s">
        <v>6685</v>
      </c>
      <c r="H39245">
        <v>101404</v>
      </c>
    </row>
    <row r="39246" spans="6:8" ht="13.5">
      <c r="F39246" s="156" t="s">
        <v>6685</v>
      </c>
      <c r="H39246">
        <v>101404</v>
      </c>
    </row>
    <row r="39247" spans="6:8" ht="13.5">
      <c r="F39247" s="156" t="s">
        <v>6685</v>
      </c>
      <c r="H39247">
        <v>101404</v>
      </c>
    </row>
    <row r="39248" spans="6:8" ht="13.5">
      <c r="F39248" s="156" t="s">
        <v>6685</v>
      </c>
      <c r="H39248">
        <v>101404</v>
      </c>
    </row>
    <row r="39249" spans="6:8" ht="13.5">
      <c r="F39249" s="156" t="s">
        <v>6685</v>
      </c>
      <c r="H39249">
        <v>101404</v>
      </c>
    </row>
    <row r="39250" spans="6:8" ht="13.5">
      <c r="F39250" s="156" t="s">
        <v>6685</v>
      </c>
      <c r="H39250">
        <v>101404</v>
      </c>
    </row>
    <row r="39251" spans="6:8" ht="13.5">
      <c r="F39251" s="156" t="s">
        <v>6685</v>
      </c>
      <c r="H39251">
        <v>101404</v>
      </c>
    </row>
    <row r="39252" spans="6:8" ht="13.5">
      <c r="F39252" s="156" t="s">
        <v>6686</v>
      </c>
      <c r="H39252">
        <v>101405</v>
      </c>
    </row>
    <row r="39253" spans="6:8" ht="13.5">
      <c r="F39253" s="156" t="s">
        <v>6686</v>
      </c>
      <c r="H39253">
        <v>101405</v>
      </c>
    </row>
    <row r="39254" spans="6:8" ht="13.5">
      <c r="F39254" s="156" t="s">
        <v>6686</v>
      </c>
      <c r="H39254">
        <v>101405</v>
      </c>
    </row>
    <row r="39255" spans="6:8" ht="13.5">
      <c r="F39255" s="156" t="s">
        <v>6686</v>
      </c>
      <c r="H39255">
        <v>101405</v>
      </c>
    </row>
    <row r="39256" spans="6:8" ht="13.5">
      <c r="F39256" s="156" t="s">
        <v>6686</v>
      </c>
      <c r="H39256">
        <v>101405</v>
      </c>
    </row>
    <row r="39257" spans="6:8" ht="13.5">
      <c r="F39257" s="156" t="s">
        <v>6686</v>
      </c>
      <c r="H39257">
        <v>101405</v>
      </c>
    </row>
    <row r="39258" spans="6:8" ht="13.5">
      <c r="F39258" s="156" t="s">
        <v>6686</v>
      </c>
      <c r="H39258">
        <v>101405</v>
      </c>
    </row>
    <row r="39259" spans="6:8" ht="13.5">
      <c r="F39259" s="156" t="s">
        <v>6687</v>
      </c>
      <c r="H39259">
        <v>101406</v>
      </c>
    </row>
    <row r="39260" spans="6:8" ht="13.5">
      <c r="F39260" s="156" t="s">
        <v>6687</v>
      </c>
      <c r="H39260">
        <v>101406</v>
      </c>
    </row>
    <row r="39261" spans="6:8" ht="13.5">
      <c r="F39261" s="156" t="s">
        <v>6687</v>
      </c>
      <c r="H39261">
        <v>101406</v>
      </c>
    </row>
    <row r="39262" spans="6:8" ht="13.5">
      <c r="F39262" s="156" t="s">
        <v>6687</v>
      </c>
      <c r="H39262">
        <v>101406</v>
      </c>
    </row>
    <row r="39263" spans="6:8" ht="13.5">
      <c r="F39263" s="156" t="s">
        <v>6687</v>
      </c>
      <c r="H39263">
        <v>101406</v>
      </c>
    </row>
    <row r="39264" spans="6:8" ht="13.5">
      <c r="F39264" s="156" t="s">
        <v>6687</v>
      </c>
      <c r="H39264">
        <v>101406</v>
      </c>
    </row>
    <row r="39265" spans="6:8" ht="13.5">
      <c r="F39265" s="156" t="s">
        <v>6687</v>
      </c>
      <c r="H39265">
        <v>101406</v>
      </c>
    </row>
    <row r="39266" spans="6:8" ht="13.5">
      <c r="F39266" s="156" t="s">
        <v>6687</v>
      </c>
      <c r="H39266">
        <v>101406</v>
      </c>
    </row>
    <row r="39267" spans="6:8" ht="13.5">
      <c r="F39267" s="156" t="s">
        <v>6687</v>
      </c>
      <c r="H39267">
        <v>101406</v>
      </c>
    </row>
    <row r="39268" spans="6:8" ht="13.5">
      <c r="F39268" s="156" t="s">
        <v>6688</v>
      </c>
      <c r="H39268">
        <v>101407</v>
      </c>
    </row>
    <row r="39269" spans="6:8" ht="13.5">
      <c r="F39269" s="156" t="s">
        <v>6688</v>
      </c>
      <c r="H39269">
        <v>101407</v>
      </c>
    </row>
    <row r="39270" spans="6:8" ht="13.5">
      <c r="F39270" s="156" t="s">
        <v>6688</v>
      </c>
      <c r="H39270">
        <v>101407</v>
      </c>
    </row>
    <row r="39271" spans="6:8" ht="13.5">
      <c r="F39271" s="156" t="s">
        <v>6688</v>
      </c>
      <c r="H39271">
        <v>101407</v>
      </c>
    </row>
    <row r="39272" spans="6:8" ht="13.5">
      <c r="F39272" s="156" t="s">
        <v>6688</v>
      </c>
      <c r="H39272">
        <v>101407</v>
      </c>
    </row>
    <row r="39273" spans="6:8" ht="13.5">
      <c r="F39273" s="156" t="s">
        <v>6688</v>
      </c>
      <c r="H39273">
        <v>101407</v>
      </c>
    </row>
    <row r="39274" spans="6:8" ht="13.5">
      <c r="F39274" s="156" t="s">
        <v>6688</v>
      </c>
      <c r="H39274">
        <v>101407</v>
      </c>
    </row>
    <row r="39275" spans="6:8" ht="13.5">
      <c r="F39275" s="156" t="s">
        <v>6688</v>
      </c>
      <c r="H39275">
        <v>101407</v>
      </c>
    </row>
    <row r="39276" spans="6:8" ht="13.5">
      <c r="F39276" s="156" t="s">
        <v>6688</v>
      </c>
      <c r="H39276">
        <v>101407</v>
      </c>
    </row>
    <row r="39277" spans="6:8" ht="13.5">
      <c r="F39277" s="156" t="s">
        <v>6689</v>
      </c>
      <c r="H39277">
        <v>101408</v>
      </c>
    </row>
    <row r="39278" spans="6:8" ht="13.5">
      <c r="F39278" s="156" t="s">
        <v>6689</v>
      </c>
      <c r="H39278">
        <v>101408</v>
      </c>
    </row>
    <row r="39279" spans="6:8" ht="13.5">
      <c r="F39279" s="156" t="s">
        <v>6689</v>
      </c>
      <c r="H39279">
        <v>101408</v>
      </c>
    </row>
    <row r="39280" spans="6:8" ht="13.5">
      <c r="F39280" s="156" t="s">
        <v>6689</v>
      </c>
      <c r="H39280">
        <v>101408</v>
      </c>
    </row>
    <row r="39281" spans="6:8" ht="13.5">
      <c r="F39281" s="156" t="s">
        <v>6689</v>
      </c>
      <c r="H39281">
        <v>101408</v>
      </c>
    </row>
    <row r="39282" spans="6:8" ht="13.5">
      <c r="F39282" s="156" t="s">
        <v>6689</v>
      </c>
      <c r="H39282">
        <v>101408</v>
      </c>
    </row>
    <row r="39283" spans="6:8" ht="13.5">
      <c r="F39283" s="156" t="s">
        <v>6689</v>
      </c>
      <c r="H39283">
        <v>101408</v>
      </c>
    </row>
    <row r="39284" spans="6:8" ht="13.5">
      <c r="F39284" s="156" t="s">
        <v>6689</v>
      </c>
      <c r="H39284">
        <v>101408</v>
      </c>
    </row>
    <row r="39285" spans="6:8" ht="13.5">
      <c r="F39285" s="156" t="s">
        <v>6689</v>
      </c>
      <c r="H39285">
        <v>101408</v>
      </c>
    </row>
    <row r="39286" spans="6:8" ht="13.5">
      <c r="F39286" s="156" t="s">
        <v>6690</v>
      </c>
      <c r="H39286">
        <v>101409</v>
      </c>
    </row>
    <row r="39287" spans="6:8" ht="13.5">
      <c r="F39287" s="156" t="s">
        <v>6690</v>
      </c>
      <c r="H39287">
        <v>101409</v>
      </c>
    </row>
    <row r="39288" spans="6:8" ht="13.5">
      <c r="F39288" s="156" t="s">
        <v>6690</v>
      </c>
      <c r="H39288">
        <v>101409</v>
      </c>
    </row>
    <row r="39289" spans="6:8" ht="13.5">
      <c r="F39289" s="156" t="s">
        <v>6690</v>
      </c>
      <c r="H39289">
        <v>101409</v>
      </c>
    </row>
    <row r="39290" spans="6:8" ht="13.5">
      <c r="F39290" s="156" t="s">
        <v>6690</v>
      </c>
      <c r="H39290">
        <v>101409</v>
      </c>
    </row>
    <row r="39291" spans="6:8" ht="13.5">
      <c r="F39291" s="156" t="s">
        <v>6690</v>
      </c>
      <c r="H39291">
        <v>101409</v>
      </c>
    </row>
    <row r="39292" spans="6:8" ht="13.5">
      <c r="F39292" s="156" t="s">
        <v>6690</v>
      </c>
      <c r="H39292">
        <v>101409</v>
      </c>
    </row>
    <row r="39293" spans="6:8" ht="13.5">
      <c r="F39293" s="156" t="s">
        <v>6690</v>
      </c>
      <c r="H39293">
        <v>101409</v>
      </c>
    </row>
    <row r="39294" spans="6:8" ht="13.5">
      <c r="F39294" s="156" t="s">
        <v>6690</v>
      </c>
      <c r="H39294">
        <v>101409</v>
      </c>
    </row>
    <row r="39295" spans="6:8" ht="13.5">
      <c r="F39295" s="156" t="s">
        <v>6691</v>
      </c>
      <c r="H39295">
        <v>101410</v>
      </c>
    </row>
    <row r="39296" spans="6:8" ht="13.5">
      <c r="F39296" s="156" t="s">
        <v>6691</v>
      </c>
      <c r="H39296">
        <v>101410</v>
      </c>
    </row>
    <row r="39297" spans="6:8" ht="13.5">
      <c r="F39297" s="156" t="s">
        <v>6691</v>
      </c>
      <c r="H39297">
        <v>101410</v>
      </c>
    </row>
    <row r="39298" spans="6:8" ht="13.5">
      <c r="F39298" s="156" t="s">
        <v>6691</v>
      </c>
      <c r="H39298">
        <v>101410</v>
      </c>
    </row>
    <row r="39299" spans="6:8" ht="13.5">
      <c r="F39299" s="156" t="s">
        <v>6691</v>
      </c>
      <c r="H39299">
        <v>101410</v>
      </c>
    </row>
    <row r="39300" spans="6:8" ht="13.5">
      <c r="F39300" s="156" t="s">
        <v>6691</v>
      </c>
      <c r="H39300">
        <v>101410</v>
      </c>
    </row>
    <row r="39301" spans="6:8" ht="13.5">
      <c r="F39301" s="156" t="s">
        <v>6691</v>
      </c>
      <c r="H39301">
        <v>101410</v>
      </c>
    </row>
    <row r="39302" spans="6:8" ht="13.5">
      <c r="F39302" s="156" t="s">
        <v>6691</v>
      </c>
      <c r="H39302">
        <v>101410</v>
      </c>
    </row>
    <row r="39303" spans="6:8" ht="13.5">
      <c r="F39303" s="156" t="s">
        <v>6691</v>
      </c>
      <c r="H39303">
        <v>101410</v>
      </c>
    </row>
    <row r="39304" spans="6:8" ht="13.5">
      <c r="F39304" s="156" t="s">
        <v>6692</v>
      </c>
      <c r="H39304">
        <v>101411</v>
      </c>
    </row>
    <row r="39305" spans="6:8" ht="13.5">
      <c r="F39305" s="156" t="s">
        <v>6692</v>
      </c>
      <c r="H39305">
        <v>101411</v>
      </c>
    </row>
    <row r="39306" spans="6:8" ht="13.5">
      <c r="F39306" s="156" t="s">
        <v>6692</v>
      </c>
      <c r="H39306">
        <v>101411</v>
      </c>
    </row>
    <row r="39307" spans="6:8" ht="13.5">
      <c r="F39307" s="156" t="s">
        <v>6692</v>
      </c>
      <c r="H39307">
        <v>101411</v>
      </c>
    </row>
    <row r="39308" spans="6:8" ht="13.5">
      <c r="F39308" s="156" t="s">
        <v>6692</v>
      </c>
      <c r="H39308">
        <v>101411</v>
      </c>
    </row>
    <row r="39309" spans="6:8" ht="13.5">
      <c r="F39309" s="156" t="s">
        <v>6692</v>
      </c>
      <c r="H39309">
        <v>101411</v>
      </c>
    </row>
    <row r="39310" spans="6:8" ht="13.5">
      <c r="F39310" s="156" t="s">
        <v>6692</v>
      </c>
      <c r="H39310">
        <v>101411</v>
      </c>
    </row>
    <row r="39311" spans="6:8" ht="13.5">
      <c r="F39311" s="156" t="s">
        <v>6693</v>
      </c>
      <c r="H39311">
        <v>101412</v>
      </c>
    </row>
    <row r="39312" spans="6:8" ht="13.5">
      <c r="F39312" s="156" t="s">
        <v>6693</v>
      </c>
      <c r="H39312">
        <v>101412</v>
      </c>
    </row>
    <row r="39313" spans="6:8" ht="13.5">
      <c r="F39313" s="156" t="s">
        <v>6693</v>
      </c>
      <c r="H39313">
        <v>101412</v>
      </c>
    </row>
    <row r="39314" spans="6:8" ht="13.5">
      <c r="F39314" s="156" t="s">
        <v>6693</v>
      </c>
      <c r="H39314">
        <v>101412</v>
      </c>
    </row>
    <row r="39315" spans="6:8" ht="13.5">
      <c r="F39315" s="156" t="s">
        <v>6693</v>
      </c>
      <c r="H39315">
        <v>101412</v>
      </c>
    </row>
    <row r="39316" spans="6:8" ht="13.5">
      <c r="F39316" s="156" t="s">
        <v>6693</v>
      </c>
      <c r="H39316">
        <v>101412</v>
      </c>
    </row>
    <row r="39317" spans="6:8" ht="13.5">
      <c r="F39317" s="156" t="s">
        <v>6693</v>
      </c>
      <c r="H39317">
        <v>101412</v>
      </c>
    </row>
    <row r="39318" spans="6:8" ht="13.5">
      <c r="F39318" s="156" t="s">
        <v>6693</v>
      </c>
      <c r="H39318">
        <v>101412</v>
      </c>
    </row>
    <row r="39319" spans="6:8" ht="13.5">
      <c r="F39319" s="156" t="s">
        <v>6693</v>
      </c>
      <c r="H39319">
        <v>101412</v>
      </c>
    </row>
    <row r="39320" spans="6:8" ht="13.5">
      <c r="F39320" s="156" t="s">
        <v>6694</v>
      </c>
      <c r="H39320">
        <v>101413</v>
      </c>
    </row>
    <row r="39321" spans="6:8" ht="13.5">
      <c r="F39321" s="156" t="s">
        <v>6694</v>
      </c>
      <c r="H39321">
        <v>101413</v>
      </c>
    </row>
    <row r="39322" spans="6:8" ht="13.5">
      <c r="F39322" s="156" t="s">
        <v>6694</v>
      </c>
      <c r="H39322">
        <v>101413</v>
      </c>
    </row>
    <row r="39323" spans="6:8" ht="13.5">
      <c r="F39323" s="156" t="s">
        <v>6694</v>
      </c>
      <c r="H39323">
        <v>101413</v>
      </c>
    </row>
    <row r="39324" spans="6:8" ht="13.5">
      <c r="F39324" s="156" t="s">
        <v>6694</v>
      </c>
      <c r="H39324">
        <v>101413</v>
      </c>
    </row>
    <row r="39325" spans="6:8" ht="13.5">
      <c r="F39325" s="156" t="s">
        <v>6694</v>
      </c>
      <c r="H39325">
        <v>101413</v>
      </c>
    </row>
    <row r="39326" spans="6:8" ht="13.5">
      <c r="F39326" s="156" t="s">
        <v>6694</v>
      </c>
      <c r="H39326">
        <v>101413</v>
      </c>
    </row>
    <row r="39327" spans="6:8" ht="13.5">
      <c r="F39327" s="156" t="s">
        <v>6694</v>
      </c>
      <c r="H39327">
        <v>101413</v>
      </c>
    </row>
    <row r="39328" spans="6:8" ht="13.5">
      <c r="F39328" s="156" t="s">
        <v>6694</v>
      </c>
      <c r="H39328">
        <v>101413</v>
      </c>
    </row>
    <row r="39329" spans="6:8" ht="13.5">
      <c r="F39329" s="156" t="s">
        <v>6695</v>
      </c>
      <c r="H39329">
        <v>101414</v>
      </c>
    </row>
    <row r="39330" spans="6:8" ht="13.5">
      <c r="F39330" s="156" t="s">
        <v>6695</v>
      </c>
      <c r="H39330">
        <v>101414</v>
      </c>
    </row>
    <row r="39331" spans="6:8" ht="13.5">
      <c r="F39331" s="156" t="s">
        <v>6695</v>
      </c>
      <c r="H39331">
        <v>101414</v>
      </c>
    </row>
    <row r="39332" spans="6:8" ht="13.5">
      <c r="F39332" s="156" t="s">
        <v>6695</v>
      </c>
      <c r="H39332">
        <v>101414</v>
      </c>
    </row>
    <row r="39333" spans="6:8" ht="13.5">
      <c r="F39333" s="156" t="s">
        <v>6695</v>
      </c>
      <c r="H39333">
        <v>101414</v>
      </c>
    </row>
    <row r="39334" spans="6:8" ht="13.5">
      <c r="F39334" s="156" t="s">
        <v>6695</v>
      </c>
      <c r="H39334">
        <v>101414</v>
      </c>
    </row>
    <row r="39335" spans="6:8" ht="13.5">
      <c r="F39335" s="156" t="s">
        <v>6695</v>
      </c>
      <c r="H39335">
        <v>101414</v>
      </c>
    </row>
    <row r="39336" spans="6:8" ht="13.5">
      <c r="F39336" s="156" t="s">
        <v>6695</v>
      </c>
      <c r="H39336">
        <v>101414</v>
      </c>
    </row>
    <row r="39337" spans="6:8" ht="13.5">
      <c r="F39337" s="156" t="s">
        <v>6695</v>
      </c>
      <c r="H39337">
        <v>101414</v>
      </c>
    </row>
    <row r="39338" spans="6:8" ht="13.5">
      <c r="F39338" s="156" t="s">
        <v>6696</v>
      </c>
      <c r="H39338">
        <v>101415</v>
      </c>
    </row>
    <row r="39339" spans="6:8" ht="13.5">
      <c r="F39339" s="156" t="s">
        <v>6696</v>
      </c>
      <c r="H39339">
        <v>101415</v>
      </c>
    </row>
    <row r="39340" spans="6:8" ht="13.5">
      <c r="F39340" s="156" t="s">
        <v>6696</v>
      </c>
      <c r="H39340">
        <v>101415</v>
      </c>
    </row>
    <row r="39341" spans="6:8" ht="13.5">
      <c r="F39341" s="156" t="s">
        <v>6696</v>
      </c>
      <c r="H39341">
        <v>101415</v>
      </c>
    </row>
    <row r="39342" spans="6:8" ht="13.5">
      <c r="F39342" s="156" t="s">
        <v>6696</v>
      </c>
      <c r="H39342">
        <v>101415</v>
      </c>
    </row>
    <row r="39343" spans="6:8" ht="13.5">
      <c r="F39343" s="156" t="s">
        <v>6696</v>
      </c>
      <c r="H39343">
        <v>101415</v>
      </c>
    </row>
    <row r="39344" spans="6:8" ht="13.5">
      <c r="F39344" s="156" t="s">
        <v>6696</v>
      </c>
      <c r="H39344">
        <v>101415</v>
      </c>
    </row>
    <row r="39345" spans="6:8" ht="13.5">
      <c r="F39345" s="156" t="s">
        <v>6696</v>
      </c>
      <c r="H39345">
        <v>101415</v>
      </c>
    </row>
    <row r="39346" spans="6:8" ht="13.5">
      <c r="F39346" s="156" t="s">
        <v>6696</v>
      </c>
      <c r="H39346">
        <v>101415</v>
      </c>
    </row>
    <row r="39347" spans="6:8" ht="13.5">
      <c r="F39347" s="156" t="s">
        <v>6697</v>
      </c>
      <c r="H39347">
        <v>101416</v>
      </c>
    </row>
    <row r="39348" spans="6:8" ht="13.5">
      <c r="F39348" s="156" t="s">
        <v>6697</v>
      </c>
      <c r="H39348">
        <v>101416</v>
      </c>
    </row>
    <row r="39349" spans="6:8" ht="13.5">
      <c r="F39349" s="156" t="s">
        <v>6697</v>
      </c>
      <c r="H39349">
        <v>101416</v>
      </c>
    </row>
    <row r="39350" spans="6:8" ht="13.5">
      <c r="F39350" s="156" t="s">
        <v>6697</v>
      </c>
      <c r="H39350">
        <v>101416</v>
      </c>
    </row>
    <row r="39351" spans="6:8" ht="13.5">
      <c r="F39351" s="156" t="s">
        <v>6697</v>
      </c>
      <c r="H39351">
        <v>101416</v>
      </c>
    </row>
    <row r="39352" spans="6:8" ht="13.5">
      <c r="F39352" s="156" t="s">
        <v>6697</v>
      </c>
      <c r="H39352">
        <v>101416</v>
      </c>
    </row>
    <row r="39353" spans="6:8" ht="13.5">
      <c r="F39353" s="156" t="s">
        <v>6697</v>
      </c>
      <c r="H39353">
        <v>101416</v>
      </c>
    </row>
    <row r="39354" spans="6:8" ht="13.5">
      <c r="F39354" s="156" t="s">
        <v>6697</v>
      </c>
      <c r="H39354">
        <v>101416</v>
      </c>
    </row>
    <row r="39355" spans="6:8" ht="13.5">
      <c r="F39355" s="156" t="s">
        <v>6697</v>
      </c>
      <c r="H39355">
        <v>101416</v>
      </c>
    </row>
    <row r="39356" spans="6:8" ht="13.5">
      <c r="F39356" s="156" t="s">
        <v>6698</v>
      </c>
      <c r="H39356">
        <v>101417</v>
      </c>
    </row>
    <row r="39357" spans="6:8" ht="13.5">
      <c r="F39357" s="156" t="s">
        <v>6698</v>
      </c>
      <c r="H39357">
        <v>101417</v>
      </c>
    </row>
    <row r="39358" spans="6:8" ht="13.5">
      <c r="F39358" s="156" t="s">
        <v>6698</v>
      </c>
      <c r="H39358">
        <v>101417</v>
      </c>
    </row>
    <row r="39359" spans="6:8" ht="13.5">
      <c r="F39359" s="156" t="s">
        <v>6698</v>
      </c>
      <c r="H39359">
        <v>101417</v>
      </c>
    </row>
    <row r="39360" spans="6:8" ht="13.5">
      <c r="F39360" s="156" t="s">
        <v>6698</v>
      </c>
      <c r="H39360">
        <v>101417</v>
      </c>
    </row>
    <row r="39361" spans="6:8" ht="13.5">
      <c r="F39361" s="156" t="s">
        <v>6698</v>
      </c>
      <c r="H39361">
        <v>101417</v>
      </c>
    </row>
    <row r="39362" spans="6:8" ht="13.5">
      <c r="F39362" s="156" t="s">
        <v>6698</v>
      </c>
      <c r="H39362">
        <v>101417</v>
      </c>
    </row>
    <row r="39363" spans="6:8" ht="13.5">
      <c r="F39363" s="156" t="s">
        <v>6698</v>
      </c>
      <c r="H39363">
        <v>101417</v>
      </c>
    </row>
    <row r="39364" spans="6:8" ht="13.5">
      <c r="F39364" s="156" t="s">
        <v>6698</v>
      </c>
      <c r="H39364">
        <v>101417</v>
      </c>
    </row>
    <row r="39365" spans="6:8" ht="13.5">
      <c r="F39365" s="156" t="s">
        <v>6699</v>
      </c>
      <c r="H39365">
        <v>101418</v>
      </c>
    </row>
    <row r="39366" spans="6:8" ht="13.5">
      <c r="F39366" s="156" t="s">
        <v>6699</v>
      </c>
      <c r="H39366">
        <v>101418</v>
      </c>
    </row>
    <row r="39367" spans="6:8" ht="13.5">
      <c r="F39367" s="156" t="s">
        <v>6699</v>
      </c>
      <c r="H39367">
        <v>101418</v>
      </c>
    </row>
    <row r="39368" spans="6:8" ht="13.5">
      <c r="F39368" s="156" t="s">
        <v>6699</v>
      </c>
      <c r="H39368">
        <v>101418</v>
      </c>
    </row>
    <row r="39369" spans="6:8" ht="13.5">
      <c r="F39369" s="156" t="s">
        <v>6699</v>
      </c>
      <c r="H39369">
        <v>101418</v>
      </c>
    </row>
    <row r="39370" spans="6:8" ht="13.5">
      <c r="F39370" s="156" t="s">
        <v>6699</v>
      </c>
      <c r="H39370">
        <v>101418</v>
      </c>
    </row>
    <row r="39371" spans="6:8" ht="13.5">
      <c r="F39371" s="156" t="s">
        <v>6699</v>
      </c>
      <c r="H39371">
        <v>101418</v>
      </c>
    </row>
    <row r="39372" spans="6:8" ht="13.5">
      <c r="F39372" s="156" t="s">
        <v>6699</v>
      </c>
      <c r="H39372">
        <v>101418</v>
      </c>
    </row>
    <row r="39373" spans="6:8" ht="13.5">
      <c r="F39373" s="156" t="s">
        <v>6699</v>
      </c>
      <c r="H39373">
        <v>101418</v>
      </c>
    </row>
    <row r="39374" spans="6:8" ht="13.5">
      <c r="F39374" s="156" t="s">
        <v>6700</v>
      </c>
      <c r="H39374">
        <v>101419</v>
      </c>
    </row>
    <row r="39375" spans="6:8" ht="13.5">
      <c r="F39375" s="156" t="s">
        <v>6700</v>
      </c>
      <c r="H39375">
        <v>101419</v>
      </c>
    </row>
    <row r="39376" spans="6:8" ht="13.5">
      <c r="F39376" s="156" t="s">
        <v>6700</v>
      </c>
      <c r="H39376">
        <v>101419</v>
      </c>
    </row>
    <row r="39377" spans="6:8" ht="13.5">
      <c r="F39377" s="156" t="s">
        <v>6700</v>
      </c>
      <c r="H39377">
        <v>101419</v>
      </c>
    </row>
    <row r="39378" spans="6:8" ht="13.5">
      <c r="F39378" s="156" t="s">
        <v>6700</v>
      </c>
      <c r="H39378">
        <v>101419</v>
      </c>
    </row>
    <row r="39379" spans="6:8" ht="13.5">
      <c r="F39379" s="156" t="s">
        <v>6700</v>
      </c>
      <c r="H39379">
        <v>101419</v>
      </c>
    </row>
    <row r="39380" spans="6:8" ht="13.5">
      <c r="F39380" s="156" t="s">
        <v>6700</v>
      </c>
      <c r="H39380">
        <v>101419</v>
      </c>
    </row>
    <row r="39381" spans="6:8" ht="13.5">
      <c r="F39381" s="156" t="s">
        <v>6700</v>
      </c>
      <c r="H39381">
        <v>101419</v>
      </c>
    </row>
    <row r="39382" spans="6:8" ht="13.5">
      <c r="F39382" s="156" t="s">
        <v>6700</v>
      </c>
      <c r="H39382">
        <v>101419</v>
      </c>
    </row>
    <row r="39383" spans="6:8" ht="13.5">
      <c r="F39383" s="156" t="s">
        <v>6701</v>
      </c>
      <c r="H39383">
        <v>101420</v>
      </c>
    </row>
    <row r="39384" spans="6:8" ht="13.5">
      <c r="F39384" s="156" t="s">
        <v>6701</v>
      </c>
      <c r="H39384">
        <v>101420</v>
      </c>
    </row>
    <row r="39385" spans="6:8" ht="13.5">
      <c r="F39385" s="156" t="s">
        <v>6701</v>
      </c>
      <c r="H39385">
        <v>101420</v>
      </c>
    </row>
    <row r="39386" spans="6:8" ht="13.5">
      <c r="F39386" s="156" t="s">
        <v>6701</v>
      </c>
      <c r="H39386">
        <v>101420</v>
      </c>
    </row>
    <row r="39387" spans="6:8" ht="13.5">
      <c r="F39387" s="156" t="s">
        <v>6701</v>
      </c>
      <c r="H39387">
        <v>101420</v>
      </c>
    </row>
    <row r="39388" spans="6:8" ht="13.5">
      <c r="F39388" s="156" t="s">
        <v>6701</v>
      </c>
      <c r="H39388">
        <v>101420</v>
      </c>
    </row>
    <row r="39389" spans="6:8" ht="13.5">
      <c r="F39389" s="156" t="s">
        <v>6701</v>
      </c>
      <c r="H39389">
        <v>101420</v>
      </c>
    </row>
    <row r="39390" spans="6:8" ht="13.5">
      <c r="F39390" s="156" t="s">
        <v>6701</v>
      </c>
      <c r="H39390">
        <v>101420</v>
      </c>
    </row>
    <row r="39391" spans="6:8" ht="13.5">
      <c r="F39391" s="156" t="s">
        <v>6701</v>
      </c>
      <c r="H39391">
        <v>101420</v>
      </c>
    </row>
    <row r="39392" spans="6:8" ht="13.5">
      <c r="F39392" s="156" t="s">
        <v>6702</v>
      </c>
      <c r="H39392">
        <v>101421</v>
      </c>
    </row>
    <row r="39393" spans="6:8" ht="13.5">
      <c r="F39393" s="156" t="s">
        <v>6702</v>
      </c>
      <c r="H39393">
        <v>101421</v>
      </c>
    </row>
    <row r="39394" spans="6:8" ht="13.5">
      <c r="F39394" s="156" t="s">
        <v>6702</v>
      </c>
      <c r="H39394">
        <v>101421</v>
      </c>
    </row>
    <row r="39395" spans="6:8" ht="13.5">
      <c r="F39395" s="156" t="s">
        <v>6702</v>
      </c>
      <c r="H39395">
        <v>101421</v>
      </c>
    </row>
    <row r="39396" spans="6:8" ht="13.5">
      <c r="F39396" s="156" t="s">
        <v>6702</v>
      </c>
      <c r="H39396">
        <v>101421</v>
      </c>
    </row>
    <row r="39397" spans="6:8" ht="13.5">
      <c r="F39397" s="156" t="s">
        <v>6702</v>
      </c>
      <c r="H39397">
        <v>101421</v>
      </c>
    </row>
    <row r="39398" spans="6:8" ht="13.5">
      <c r="F39398" s="156" t="s">
        <v>6702</v>
      </c>
      <c r="H39398">
        <v>101421</v>
      </c>
    </row>
    <row r="39399" spans="6:8" ht="13.5">
      <c r="F39399" s="156" t="s">
        <v>6702</v>
      </c>
      <c r="H39399">
        <v>101421</v>
      </c>
    </row>
    <row r="39400" spans="6:8" ht="13.5">
      <c r="F39400" s="156" t="s">
        <v>6702</v>
      </c>
      <c r="H39400">
        <v>101421</v>
      </c>
    </row>
    <row r="39401" spans="6:8" ht="13.5">
      <c r="F39401" s="156" t="s">
        <v>6703</v>
      </c>
      <c r="H39401">
        <v>101422</v>
      </c>
    </row>
    <row r="39402" spans="6:8" ht="13.5">
      <c r="F39402" s="156" t="s">
        <v>6703</v>
      </c>
      <c r="H39402">
        <v>101422</v>
      </c>
    </row>
    <row r="39403" spans="6:8" ht="13.5">
      <c r="F39403" s="156" t="s">
        <v>6703</v>
      </c>
      <c r="H39403">
        <v>101422</v>
      </c>
    </row>
    <row r="39404" spans="6:8" ht="13.5">
      <c r="F39404" s="156" t="s">
        <v>6703</v>
      </c>
      <c r="H39404">
        <v>101422</v>
      </c>
    </row>
    <row r="39405" spans="6:8" ht="13.5">
      <c r="F39405" s="156" t="s">
        <v>6703</v>
      </c>
      <c r="H39405">
        <v>101422</v>
      </c>
    </row>
    <row r="39406" spans="6:8" ht="13.5">
      <c r="F39406" s="156" t="s">
        <v>6703</v>
      </c>
      <c r="H39406">
        <v>101422</v>
      </c>
    </row>
    <row r="39407" spans="6:8" ht="13.5">
      <c r="F39407" s="156" t="s">
        <v>6703</v>
      </c>
      <c r="H39407">
        <v>101422</v>
      </c>
    </row>
    <row r="39408" spans="6:8" ht="13.5">
      <c r="F39408" s="156" t="s">
        <v>6703</v>
      </c>
      <c r="H39408">
        <v>101422</v>
      </c>
    </row>
    <row r="39409" spans="6:8" ht="13.5">
      <c r="F39409" s="156" t="s">
        <v>6703</v>
      </c>
      <c r="H39409">
        <v>101422</v>
      </c>
    </row>
    <row r="39410" spans="6:8" ht="13.5">
      <c r="F39410" s="156" t="s">
        <v>6704</v>
      </c>
      <c r="H39410">
        <v>101423</v>
      </c>
    </row>
    <row r="39411" spans="6:8" ht="13.5">
      <c r="F39411" s="156" t="s">
        <v>6704</v>
      </c>
      <c r="H39411">
        <v>101423</v>
      </c>
    </row>
    <row r="39412" spans="6:8" ht="13.5">
      <c r="F39412" s="156" t="s">
        <v>6704</v>
      </c>
      <c r="H39412">
        <v>101423</v>
      </c>
    </row>
    <row r="39413" spans="6:8" ht="13.5">
      <c r="F39413" s="156" t="s">
        <v>6704</v>
      </c>
      <c r="H39413">
        <v>101423</v>
      </c>
    </row>
    <row r="39414" spans="6:8" ht="13.5">
      <c r="F39414" s="156" t="s">
        <v>6704</v>
      </c>
      <c r="H39414">
        <v>101423</v>
      </c>
    </row>
    <row r="39415" spans="6:8" ht="13.5">
      <c r="F39415" s="156" t="s">
        <v>6704</v>
      </c>
      <c r="H39415">
        <v>101423</v>
      </c>
    </row>
    <row r="39416" spans="6:8" ht="13.5">
      <c r="F39416" s="156" t="s">
        <v>6704</v>
      </c>
      <c r="H39416">
        <v>101423</v>
      </c>
    </row>
    <row r="39417" spans="6:8" ht="13.5">
      <c r="F39417" s="156" t="s">
        <v>6704</v>
      </c>
      <c r="H39417">
        <v>101423</v>
      </c>
    </row>
    <row r="39418" spans="6:8" ht="13.5">
      <c r="F39418" s="156" t="s">
        <v>6704</v>
      </c>
      <c r="H39418">
        <v>101423</v>
      </c>
    </row>
    <row r="39419" spans="6:8" ht="13.5">
      <c r="F39419" s="156" t="s">
        <v>6705</v>
      </c>
      <c r="H39419">
        <v>101424</v>
      </c>
    </row>
    <row r="39420" spans="6:8" ht="13.5">
      <c r="F39420" s="156" t="s">
        <v>6705</v>
      </c>
      <c r="H39420">
        <v>101424</v>
      </c>
    </row>
    <row r="39421" spans="6:8" ht="13.5">
      <c r="F39421" s="156" t="s">
        <v>6705</v>
      </c>
      <c r="H39421">
        <v>101424</v>
      </c>
    </row>
    <row r="39422" spans="6:8" ht="13.5">
      <c r="F39422" s="156" t="s">
        <v>6705</v>
      </c>
      <c r="H39422">
        <v>101424</v>
      </c>
    </row>
    <row r="39423" spans="6:8" ht="13.5">
      <c r="F39423" s="156" t="s">
        <v>6705</v>
      </c>
      <c r="H39423">
        <v>101424</v>
      </c>
    </row>
    <row r="39424" spans="6:8" ht="13.5">
      <c r="F39424" s="156" t="s">
        <v>6705</v>
      </c>
      <c r="H39424">
        <v>101424</v>
      </c>
    </row>
    <row r="39425" spans="6:8" ht="13.5">
      <c r="F39425" s="156" t="s">
        <v>6705</v>
      </c>
      <c r="H39425">
        <v>101424</v>
      </c>
    </row>
    <row r="39426" spans="6:8" ht="13.5">
      <c r="F39426" s="156" t="s">
        <v>6705</v>
      </c>
      <c r="H39426">
        <v>101424</v>
      </c>
    </row>
    <row r="39427" spans="6:8" ht="13.5">
      <c r="F39427" s="156" t="s">
        <v>6705</v>
      </c>
      <c r="H39427">
        <v>101424</v>
      </c>
    </row>
    <row r="39428" spans="6:8" ht="13.5">
      <c r="F39428" s="156" t="s">
        <v>6706</v>
      </c>
      <c r="H39428">
        <v>101425</v>
      </c>
    </row>
    <row r="39429" spans="6:8" ht="13.5">
      <c r="F39429" s="156" t="s">
        <v>6706</v>
      </c>
      <c r="H39429">
        <v>101425</v>
      </c>
    </row>
    <row r="39430" spans="6:8" ht="13.5">
      <c r="F39430" s="156" t="s">
        <v>6706</v>
      </c>
      <c r="H39430">
        <v>101425</v>
      </c>
    </row>
    <row r="39431" spans="6:8" ht="13.5">
      <c r="F39431" s="156" t="s">
        <v>6706</v>
      </c>
      <c r="H39431">
        <v>101425</v>
      </c>
    </row>
    <row r="39432" spans="6:8" ht="13.5">
      <c r="F39432" s="156" t="s">
        <v>6706</v>
      </c>
      <c r="H39432">
        <v>101425</v>
      </c>
    </row>
    <row r="39433" spans="6:8" ht="13.5">
      <c r="F39433" s="156" t="s">
        <v>6706</v>
      </c>
      <c r="H39433">
        <v>101425</v>
      </c>
    </row>
    <row r="39434" spans="6:8" ht="13.5">
      <c r="F39434" s="156" t="s">
        <v>6706</v>
      </c>
      <c r="H39434">
        <v>101425</v>
      </c>
    </row>
    <row r="39435" spans="6:8" ht="13.5">
      <c r="F39435" s="156" t="s">
        <v>6707</v>
      </c>
      <c r="H39435">
        <v>101426</v>
      </c>
    </row>
    <row r="39436" spans="6:8" ht="13.5">
      <c r="F39436" s="156" t="s">
        <v>6707</v>
      </c>
      <c r="H39436">
        <v>101426</v>
      </c>
    </row>
    <row r="39437" spans="6:8" ht="13.5">
      <c r="F39437" s="156" t="s">
        <v>6707</v>
      </c>
      <c r="H39437">
        <v>101426</v>
      </c>
    </row>
    <row r="39438" spans="6:8" ht="13.5">
      <c r="F39438" s="156" t="s">
        <v>6707</v>
      </c>
      <c r="H39438">
        <v>101426</v>
      </c>
    </row>
    <row r="39439" spans="6:8" ht="13.5">
      <c r="F39439" s="156" t="s">
        <v>6707</v>
      </c>
      <c r="H39439">
        <v>101426</v>
      </c>
    </row>
    <row r="39440" spans="6:8" ht="13.5">
      <c r="F39440" s="156" t="s">
        <v>6707</v>
      </c>
      <c r="H39440">
        <v>101426</v>
      </c>
    </row>
    <row r="39441" spans="6:8" ht="13.5">
      <c r="F39441" s="156" t="s">
        <v>6707</v>
      </c>
      <c r="H39441">
        <v>101426</v>
      </c>
    </row>
    <row r="39442" spans="6:8" ht="13.5">
      <c r="F39442" s="156" t="s">
        <v>6707</v>
      </c>
      <c r="H39442">
        <v>101426</v>
      </c>
    </row>
    <row r="39443" spans="6:8" ht="13.5">
      <c r="F39443" s="156" t="s">
        <v>6707</v>
      </c>
      <c r="H39443">
        <v>101426</v>
      </c>
    </row>
    <row r="39444" spans="6:8" ht="13.5">
      <c r="F39444" s="156" t="s">
        <v>6708</v>
      </c>
      <c r="H39444">
        <v>101427</v>
      </c>
    </row>
    <row r="39445" spans="6:8" ht="13.5">
      <c r="F39445" s="156" t="s">
        <v>6708</v>
      </c>
      <c r="H39445">
        <v>101427</v>
      </c>
    </row>
    <row r="39446" spans="6:8" ht="13.5">
      <c r="F39446" s="156" t="s">
        <v>6708</v>
      </c>
      <c r="H39446">
        <v>101427</v>
      </c>
    </row>
    <row r="39447" spans="6:8" ht="13.5">
      <c r="F39447" s="156" t="s">
        <v>6708</v>
      </c>
      <c r="H39447">
        <v>101427</v>
      </c>
    </row>
    <row r="39448" spans="6:8" ht="13.5">
      <c r="F39448" s="156" t="s">
        <v>6708</v>
      </c>
      <c r="H39448">
        <v>101427</v>
      </c>
    </row>
    <row r="39449" spans="6:8" ht="13.5">
      <c r="F39449" s="156" t="s">
        <v>6708</v>
      </c>
      <c r="H39449">
        <v>101427</v>
      </c>
    </row>
    <row r="39450" spans="6:8" ht="13.5">
      <c r="F39450" s="156" t="s">
        <v>6708</v>
      </c>
      <c r="H39450">
        <v>101427</v>
      </c>
    </row>
    <row r="39451" spans="6:8" ht="13.5">
      <c r="F39451" s="156" t="s">
        <v>6708</v>
      </c>
      <c r="H39451">
        <v>101427</v>
      </c>
    </row>
    <row r="39452" spans="6:8" ht="13.5">
      <c r="F39452" s="156" t="s">
        <v>6708</v>
      </c>
      <c r="H39452">
        <v>101427</v>
      </c>
    </row>
    <row r="39453" spans="6:8" ht="13.5">
      <c r="F39453" s="156" t="s">
        <v>6709</v>
      </c>
      <c r="H39453">
        <v>101428</v>
      </c>
    </row>
    <row r="39454" spans="6:8" ht="13.5">
      <c r="F39454" s="156" t="s">
        <v>6709</v>
      </c>
      <c r="H39454">
        <v>101428</v>
      </c>
    </row>
    <row r="39455" spans="6:8" ht="13.5">
      <c r="F39455" s="156" t="s">
        <v>6709</v>
      </c>
      <c r="H39455">
        <v>101428</v>
      </c>
    </row>
    <row r="39456" spans="6:8" ht="13.5">
      <c r="F39456" s="156" t="s">
        <v>6709</v>
      </c>
      <c r="H39456">
        <v>101428</v>
      </c>
    </row>
    <row r="39457" spans="6:8" ht="13.5">
      <c r="F39457" s="156" t="s">
        <v>6709</v>
      </c>
      <c r="H39457">
        <v>101428</v>
      </c>
    </row>
    <row r="39458" spans="6:8" ht="13.5">
      <c r="F39458" s="156" t="s">
        <v>6709</v>
      </c>
      <c r="H39458">
        <v>101428</v>
      </c>
    </row>
    <row r="39459" spans="6:8" ht="13.5">
      <c r="F39459" s="156" t="s">
        <v>6709</v>
      </c>
      <c r="H39459">
        <v>101428</v>
      </c>
    </row>
    <row r="39460" spans="6:8" ht="13.5">
      <c r="F39460" s="156" t="s">
        <v>6709</v>
      </c>
      <c r="H39460">
        <v>101428</v>
      </c>
    </row>
    <row r="39461" spans="6:8" ht="13.5">
      <c r="F39461" s="156" t="s">
        <v>6709</v>
      </c>
      <c r="H39461">
        <v>101428</v>
      </c>
    </row>
    <row r="39462" spans="6:8" ht="13.5">
      <c r="F39462" s="156" t="s">
        <v>6710</v>
      </c>
      <c r="H39462">
        <v>101429</v>
      </c>
    </row>
    <row r="39463" spans="6:8" ht="13.5">
      <c r="F39463" s="156" t="s">
        <v>6710</v>
      </c>
      <c r="H39463">
        <v>101429</v>
      </c>
    </row>
    <row r="39464" spans="6:8" ht="13.5">
      <c r="F39464" s="156" t="s">
        <v>6710</v>
      </c>
      <c r="H39464">
        <v>101429</v>
      </c>
    </row>
    <row r="39465" spans="6:8" ht="13.5">
      <c r="F39465" s="156" t="s">
        <v>6710</v>
      </c>
      <c r="H39465">
        <v>101429</v>
      </c>
    </row>
    <row r="39466" spans="6:8" ht="13.5">
      <c r="F39466" s="156" t="s">
        <v>6710</v>
      </c>
      <c r="H39466">
        <v>101429</v>
      </c>
    </row>
    <row r="39467" spans="6:8" ht="13.5">
      <c r="F39467" s="156" t="s">
        <v>6710</v>
      </c>
      <c r="H39467">
        <v>101429</v>
      </c>
    </row>
    <row r="39468" spans="6:8" ht="13.5">
      <c r="F39468" s="156" t="s">
        <v>6710</v>
      </c>
      <c r="H39468">
        <v>101429</v>
      </c>
    </row>
    <row r="39469" spans="6:8" ht="13.5">
      <c r="F39469" s="156" t="s">
        <v>6710</v>
      </c>
      <c r="H39469">
        <v>101429</v>
      </c>
    </row>
    <row r="39470" spans="6:8" ht="13.5">
      <c r="F39470" s="156" t="s">
        <v>6710</v>
      </c>
      <c r="H39470">
        <v>101429</v>
      </c>
    </row>
    <row r="39471" spans="6:8" ht="13.5">
      <c r="F39471" s="156" t="s">
        <v>6711</v>
      </c>
      <c r="H39471">
        <v>101430</v>
      </c>
    </row>
    <row r="39472" spans="6:8" ht="13.5">
      <c r="F39472" s="156" t="s">
        <v>6711</v>
      </c>
      <c r="H39472">
        <v>101430</v>
      </c>
    </row>
    <row r="39473" spans="6:8" ht="13.5">
      <c r="F39473" s="156" t="s">
        <v>6711</v>
      </c>
      <c r="H39473">
        <v>101430</v>
      </c>
    </row>
    <row r="39474" spans="6:8" ht="13.5">
      <c r="F39474" s="156" t="s">
        <v>6711</v>
      </c>
      <c r="H39474">
        <v>101430</v>
      </c>
    </row>
    <row r="39475" spans="6:8" ht="13.5">
      <c r="F39475" s="156" t="s">
        <v>6711</v>
      </c>
      <c r="H39475">
        <v>101430</v>
      </c>
    </row>
    <row r="39476" spans="6:8" ht="13.5">
      <c r="F39476" s="156" t="s">
        <v>6711</v>
      </c>
      <c r="H39476">
        <v>101430</v>
      </c>
    </row>
    <row r="39477" spans="6:8" ht="13.5">
      <c r="F39477" s="156" t="s">
        <v>6711</v>
      </c>
      <c r="H39477">
        <v>101430</v>
      </c>
    </row>
    <row r="39478" spans="6:8" ht="13.5">
      <c r="F39478" s="156" t="s">
        <v>6711</v>
      </c>
      <c r="H39478">
        <v>101430</v>
      </c>
    </row>
    <row r="39479" spans="6:8" ht="13.5">
      <c r="F39479" s="156" t="s">
        <v>6711</v>
      </c>
      <c r="H39479">
        <v>101430</v>
      </c>
    </row>
    <row r="39480" spans="6:8" ht="13.5">
      <c r="F39480" s="156" t="s">
        <v>6712</v>
      </c>
      <c r="H39480">
        <v>101431</v>
      </c>
    </row>
    <row r="39481" spans="6:8" ht="13.5">
      <c r="F39481" s="156" t="s">
        <v>6712</v>
      </c>
      <c r="H39481">
        <v>101431</v>
      </c>
    </row>
    <row r="39482" spans="6:8" ht="13.5">
      <c r="F39482" s="156" t="s">
        <v>6712</v>
      </c>
      <c r="H39482">
        <v>101431</v>
      </c>
    </row>
    <row r="39483" spans="6:8" ht="13.5">
      <c r="F39483" s="156" t="s">
        <v>6712</v>
      </c>
      <c r="H39483">
        <v>101431</v>
      </c>
    </row>
    <row r="39484" spans="6:8" ht="13.5">
      <c r="F39484" s="156" t="s">
        <v>6712</v>
      </c>
      <c r="H39484">
        <v>101431</v>
      </c>
    </row>
    <row r="39485" spans="6:8" ht="13.5">
      <c r="F39485" s="156" t="s">
        <v>6712</v>
      </c>
      <c r="H39485">
        <v>101431</v>
      </c>
    </row>
    <row r="39486" spans="6:8" ht="13.5">
      <c r="F39486" s="156" t="s">
        <v>6712</v>
      </c>
      <c r="H39486">
        <v>101431</v>
      </c>
    </row>
    <row r="39487" spans="6:8" ht="13.5">
      <c r="F39487" s="156" t="s">
        <v>6712</v>
      </c>
      <c r="H39487">
        <v>101431</v>
      </c>
    </row>
    <row r="39488" spans="6:8" ht="13.5">
      <c r="F39488" s="156" t="s">
        <v>6712</v>
      </c>
      <c r="H39488">
        <v>101431</v>
      </c>
    </row>
    <row r="39489" spans="6:8" ht="13.5">
      <c r="F39489" s="156" t="s">
        <v>6713</v>
      </c>
      <c r="H39489">
        <v>101432</v>
      </c>
    </row>
    <row r="39490" spans="6:8" ht="13.5">
      <c r="F39490" s="156" t="s">
        <v>6713</v>
      </c>
      <c r="H39490">
        <v>101432</v>
      </c>
    </row>
    <row r="39491" spans="6:8" ht="13.5">
      <c r="F39491" s="156" t="s">
        <v>6713</v>
      </c>
      <c r="H39491">
        <v>101432</v>
      </c>
    </row>
    <row r="39492" spans="6:8" ht="13.5">
      <c r="F39492" s="156" t="s">
        <v>6713</v>
      </c>
      <c r="H39492">
        <v>101432</v>
      </c>
    </row>
    <row r="39493" spans="6:8" ht="13.5">
      <c r="F39493" s="156" t="s">
        <v>6713</v>
      </c>
      <c r="H39493">
        <v>101432</v>
      </c>
    </row>
    <row r="39494" spans="6:8" ht="13.5">
      <c r="F39494" s="156" t="s">
        <v>6713</v>
      </c>
      <c r="H39494">
        <v>101432</v>
      </c>
    </row>
    <row r="39495" spans="6:8" ht="13.5">
      <c r="F39495" s="156" t="s">
        <v>6713</v>
      </c>
      <c r="H39495">
        <v>101432</v>
      </c>
    </row>
    <row r="39496" spans="6:8" ht="13.5">
      <c r="F39496" s="156" t="s">
        <v>6713</v>
      </c>
      <c r="H39496">
        <v>101432</v>
      </c>
    </row>
    <row r="39497" spans="6:8" ht="13.5">
      <c r="F39497" s="156" t="s">
        <v>6713</v>
      </c>
      <c r="H39497">
        <v>101432</v>
      </c>
    </row>
    <row r="39498" spans="6:8" ht="13.5">
      <c r="F39498" s="156" t="s">
        <v>6714</v>
      </c>
      <c r="H39498">
        <v>101433</v>
      </c>
    </row>
    <row r="39499" spans="6:8" ht="13.5">
      <c r="F39499" s="156" t="s">
        <v>6714</v>
      </c>
      <c r="H39499">
        <v>101433</v>
      </c>
    </row>
    <row r="39500" spans="6:8" ht="13.5">
      <c r="F39500" s="156" t="s">
        <v>6714</v>
      </c>
      <c r="H39500">
        <v>101433</v>
      </c>
    </row>
    <row r="39501" spans="6:8" ht="13.5">
      <c r="F39501" s="156" t="s">
        <v>6714</v>
      </c>
      <c r="H39501">
        <v>101433</v>
      </c>
    </row>
    <row r="39502" spans="6:8" ht="13.5">
      <c r="F39502" s="156" t="s">
        <v>6714</v>
      </c>
      <c r="H39502">
        <v>101433</v>
      </c>
    </row>
    <row r="39503" spans="6:8" ht="13.5">
      <c r="F39503" s="156" t="s">
        <v>6714</v>
      </c>
      <c r="H39503">
        <v>101433</v>
      </c>
    </row>
    <row r="39504" spans="6:8" ht="13.5">
      <c r="F39504" s="156" t="s">
        <v>6714</v>
      </c>
      <c r="H39504">
        <v>101433</v>
      </c>
    </row>
    <row r="39505" spans="6:8" ht="13.5">
      <c r="F39505" s="156" t="s">
        <v>6714</v>
      </c>
      <c r="H39505">
        <v>101433</v>
      </c>
    </row>
    <row r="39506" spans="6:8" ht="13.5">
      <c r="F39506" s="156" t="s">
        <v>6714</v>
      </c>
      <c r="H39506">
        <v>101433</v>
      </c>
    </row>
    <row r="39507" spans="6:8" ht="13.5">
      <c r="F39507" s="156" t="s">
        <v>6715</v>
      </c>
      <c r="H39507">
        <v>101434</v>
      </c>
    </row>
    <row r="39508" spans="6:8" ht="13.5">
      <c r="F39508" s="156" t="s">
        <v>6715</v>
      </c>
      <c r="H39508">
        <v>101434</v>
      </c>
    </row>
    <row r="39509" spans="6:8" ht="13.5">
      <c r="F39509" s="156" t="s">
        <v>6715</v>
      </c>
      <c r="H39509">
        <v>101434</v>
      </c>
    </row>
    <row r="39510" spans="6:8" ht="13.5">
      <c r="F39510" s="156" t="s">
        <v>6715</v>
      </c>
      <c r="H39510">
        <v>101434</v>
      </c>
    </row>
    <row r="39511" spans="6:8" ht="13.5">
      <c r="F39511" s="156" t="s">
        <v>6715</v>
      </c>
      <c r="H39511">
        <v>101434</v>
      </c>
    </row>
    <row r="39512" spans="6:8" ht="13.5">
      <c r="F39512" s="156" t="s">
        <v>6715</v>
      </c>
      <c r="H39512">
        <v>101434</v>
      </c>
    </row>
    <row r="39513" spans="6:8" ht="13.5">
      <c r="F39513" s="156" t="s">
        <v>6715</v>
      </c>
      <c r="H39513">
        <v>101434</v>
      </c>
    </row>
    <row r="39514" spans="6:8" ht="13.5">
      <c r="F39514" s="156" t="s">
        <v>6715</v>
      </c>
      <c r="H39514">
        <v>101434</v>
      </c>
    </row>
    <row r="39515" spans="6:8" ht="13.5">
      <c r="F39515" s="156" t="s">
        <v>6715</v>
      </c>
      <c r="H39515">
        <v>101434</v>
      </c>
    </row>
    <row r="39516" spans="6:8" ht="13.5">
      <c r="F39516" s="156" t="s">
        <v>6716</v>
      </c>
      <c r="H39516">
        <v>101435</v>
      </c>
    </row>
    <row r="39517" spans="6:8" ht="13.5">
      <c r="F39517" s="156" t="s">
        <v>6716</v>
      </c>
      <c r="H39517">
        <v>101435</v>
      </c>
    </row>
    <row r="39518" spans="6:8" ht="13.5">
      <c r="F39518" s="156" t="s">
        <v>6716</v>
      </c>
      <c r="H39518">
        <v>101435</v>
      </c>
    </row>
    <row r="39519" spans="6:8" ht="13.5">
      <c r="F39519" s="156" t="s">
        <v>6716</v>
      </c>
      <c r="H39519">
        <v>101435</v>
      </c>
    </row>
    <row r="39520" spans="6:8" ht="13.5">
      <c r="F39520" s="156" t="s">
        <v>6716</v>
      </c>
      <c r="H39520">
        <v>101435</v>
      </c>
    </row>
    <row r="39521" spans="6:8" ht="13.5">
      <c r="F39521" s="156" t="s">
        <v>6716</v>
      </c>
      <c r="H39521">
        <v>101435</v>
      </c>
    </row>
    <row r="39522" spans="6:8" ht="13.5">
      <c r="F39522" s="156" t="s">
        <v>6716</v>
      </c>
      <c r="H39522">
        <v>101435</v>
      </c>
    </row>
    <row r="39523" spans="6:8" ht="13.5">
      <c r="F39523" s="156" t="s">
        <v>6716</v>
      </c>
      <c r="H39523">
        <v>101435</v>
      </c>
    </row>
    <row r="39524" spans="6:8" ht="13.5">
      <c r="F39524" s="156" t="s">
        <v>6716</v>
      </c>
      <c r="H39524">
        <v>101435</v>
      </c>
    </row>
    <row r="39525" spans="6:8" ht="13.5">
      <c r="F39525" s="156" t="s">
        <v>6717</v>
      </c>
      <c r="H39525">
        <v>101436</v>
      </c>
    </row>
    <row r="39526" spans="6:8" ht="13.5">
      <c r="F39526" s="156" t="s">
        <v>6717</v>
      </c>
      <c r="H39526">
        <v>101436</v>
      </c>
    </row>
    <row r="39527" spans="6:8" ht="13.5">
      <c r="F39527" s="156" t="s">
        <v>6717</v>
      </c>
      <c r="H39527">
        <v>101436</v>
      </c>
    </row>
    <row r="39528" spans="6:8" ht="13.5">
      <c r="F39528" s="156" t="s">
        <v>6717</v>
      </c>
      <c r="H39528">
        <v>101436</v>
      </c>
    </row>
    <row r="39529" spans="6:8" ht="13.5">
      <c r="F39529" s="156" t="s">
        <v>6717</v>
      </c>
      <c r="H39529">
        <v>101436</v>
      </c>
    </row>
    <row r="39530" spans="6:8" ht="13.5">
      <c r="F39530" s="156" t="s">
        <v>6717</v>
      </c>
      <c r="H39530">
        <v>101436</v>
      </c>
    </row>
    <row r="39531" spans="6:8" ht="13.5">
      <c r="F39531" s="156" t="s">
        <v>6717</v>
      </c>
      <c r="H39531">
        <v>101436</v>
      </c>
    </row>
    <row r="39532" spans="6:8" ht="13.5">
      <c r="F39532" s="156" t="s">
        <v>6717</v>
      </c>
      <c r="H39532">
        <v>101436</v>
      </c>
    </row>
    <row r="39533" spans="6:8" ht="13.5">
      <c r="F39533" s="156" t="s">
        <v>6717</v>
      </c>
      <c r="H39533">
        <v>101436</v>
      </c>
    </row>
    <row r="39534" spans="6:8" ht="13.5">
      <c r="F39534" s="156" t="s">
        <v>6718</v>
      </c>
      <c r="H39534">
        <v>101437</v>
      </c>
    </row>
    <row r="39535" spans="6:8" ht="13.5">
      <c r="F39535" s="156" t="s">
        <v>6718</v>
      </c>
      <c r="H39535">
        <v>101437</v>
      </c>
    </row>
    <row r="39536" spans="6:8" ht="13.5">
      <c r="F39536" s="156" t="s">
        <v>6718</v>
      </c>
      <c r="H39536">
        <v>101437</v>
      </c>
    </row>
    <row r="39537" spans="6:8" ht="13.5">
      <c r="F39537" s="156" t="s">
        <v>6718</v>
      </c>
      <c r="H39537">
        <v>101437</v>
      </c>
    </row>
    <row r="39538" spans="6:8" ht="13.5">
      <c r="F39538" s="156" t="s">
        <v>6718</v>
      </c>
      <c r="H39538">
        <v>101437</v>
      </c>
    </row>
    <row r="39539" spans="6:8" ht="13.5">
      <c r="F39539" s="156" t="s">
        <v>6718</v>
      </c>
      <c r="H39539">
        <v>101437</v>
      </c>
    </row>
    <row r="39540" spans="6:8" ht="13.5">
      <c r="F39540" s="156" t="s">
        <v>6718</v>
      </c>
      <c r="H39540">
        <v>101437</v>
      </c>
    </row>
    <row r="39541" spans="6:8" ht="13.5">
      <c r="F39541" s="156" t="s">
        <v>6718</v>
      </c>
      <c r="H39541">
        <v>101437</v>
      </c>
    </row>
    <row r="39542" spans="6:8" ht="13.5">
      <c r="F39542" s="156" t="s">
        <v>6718</v>
      </c>
      <c r="H39542">
        <v>101437</v>
      </c>
    </row>
    <row r="39543" spans="6:8" ht="13.5">
      <c r="F39543" s="156" t="s">
        <v>6719</v>
      </c>
      <c r="H39543">
        <v>101438</v>
      </c>
    </row>
    <row r="39544" spans="6:8" ht="13.5">
      <c r="F39544" s="156" t="s">
        <v>6719</v>
      </c>
      <c r="H39544">
        <v>101438</v>
      </c>
    </row>
    <row r="39545" spans="6:8" ht="13.5">
      <c r="F39545" s="156" t="s">
        <v>6719</v>
      </c>
      <c r="H39545">
        <v>101438</v>
      </c>
    </row>
    <row r="39546" spans="6:8" ht="13.5">
      <c r="F39546" s="156" t="s">
        <v>6719</v>
      </c>
      <c r="H39546">
        <v>101438</v>
      </c>
    </row>
    <row r="39547" spans="6:8" ht="13.5">
      <c r="F39547" s="156" t="s">
        <v>6719</v>
      </c>
      <c r="H39547">
        <v>101438</v>
      </c>
    </row>
    <row r="39548" spans="6:8" ht="13.5">
      <c r="F39548" s="156" t="s">
        <v>6719</v>
      </c>
      <c r="H39548">
        <v>101438</v>
      </c>
    </row>
    <row r="39549" spans="6:8" ht="13.5">
      <c r="F39549" s="156" t="s">
        <v>6719</v>
      </c>
      <c r="H39549">
        <v>101438</v>
      </c>
    </row>
    <row r="39550" spans="6:8" ht="13.5">
      <c r="F39550" s="156" t="s">
        <v>6719</v>
      </c>
      <c r="H39550">
        <v>101438</v>
      </c>
    </row>
    <row r="39551" spans="6:8" ht="13.5">
      <c r="F39551" s="156" t="s">
        <v>6719</v>
      </c>
      <c r="H39551">
        <v>101438</v>
      </c>
    </row>
    <row r="39552" spans="6:8" ht="13.5">
      <c r="F39552" s="156" t="s">
        <v>6720</v>
      </c>
      <c r="H39552">
        <v>101439</v>
      </c>
    </row>
    <row r="39553" spans="6:8" ht="13.5">
      <c r="F39553" s="156" t="s">
        <v>6720</v>
      </c>
      <c r="H39553">
        <v>101439</v>
      </c>
    </row>
    <row r="39554" spans="6:8" ht="13.5">
      <c r="F39554" s="156" t="s">
        <v>6720</v>
      </c>
      <c r="H39554">
        <v>101439</v>
      </c>
    </row>
    <row r="39555" spans="6:8" ht="13.5">
      <c r="F39555" s="156" t="s">
        <v>6720</v>
      </c>
      <c r="H39555">
        <v>101439</v>
      </c>
    </row>
    <row r="39556" spans="6:8" ht="13.5">
      <c r="F39556" s="156" t="s">
        <v>6720</v>
      </c>
      <c r="H39556">
        <v>101439</v>
      </c>
    </row>
    <row r="39557" spans="6:8" ht="13.5">
      <c r="F39557" s="156" t="s">
        <v>6720</v>
      </c>
      <c r="H39557">
        <v>101439</v>
      </c>
    </row>
    <row r="39558" spans="6:8" ht="13.5">
      <c r="F39558" s="156" t="s">
        <v>6720</v>
      </c>
      <c r="H39558">
        <v>101439</v>
      </c>
    </row>
    <row r="39559" spans="6:8" ht="13.5">
      <c r="F39559" s="156" t="s">
        <v>6720</v>
      </c>
      <c r="H39559">
        <v>101439</v>
      </c>
    </row>
    <row r="39560" spans="6:8" ht="13.5">
      <c r="F39560" s="156" t="s">
        <v>6720</v>
      </c>
      <c r="H39560">
        <v>101439</v>
      </c>
    </row>
    <row r="39561" spans="6:8" ht="13.5">
      <c r="F39561" s="156" t="s">
        <v>6721</v>
      </c>
      <c r="H39561">
        <v>101440</v>
      </c>
    </row>
    <row r="39562" spans="6:8" ht="13.5">
      <c r="F39562" s="156" t="s">
        <v>6721</v>
      </c>
      <c r="H39562">
        <v>101440</v>
      </c>
    </row>
    <row r="39563" spans="6:8" ht="13.5">
      <c r="F39563" s="156" t="s">
        <v>6721</v>
      </c>
      <c r="H39563">
        <v>101440</v>
      </c>
    </row>
    <row r="39564" spans="6:8" ht="13.5">
      <c r="F39564" s="156" t="s">
        <v>6721</v>
      </c>
      <c r="H39564">
        <v>101440</v>
      </c>
    </row>
    <row r="39565" spans="6:8" ht="13.5">
      <c r="F39565" s="156" t="s">
        <v>6721</v>
      </c>
      <c r="H39565">
        <v>101440</v>
      </c>
    </row>
    <row r="39566" spans="6:8" ht="13.5">
      <c r="F39566" s="156" t="s">
        <v>6721</v>
      </c>
      <c r="H39566">
        <v>101440</v>
      </c>
    </row>
    <row r="39567" spans="6:8" ht="13.5">
      <c r="F39567" s="156" t="s">
        <v>6721</v>
      </c>
      <c r="H39567">
        <v>101440</v>
      </c>
    </row>
    <row r="39568" spans="6:8" ht="13.5">
      <c r="F39568" s="156" t="s">
        <v>6721</v>
      </c>
      <c r="H39568">
        <v>101440</v>
      </c>
    </row>
    <row r="39569" spans="6:8" ht="13.5">
      <c r="F39569" s="156" t="s">
        <v>6721</v>
      </c>
      <c r="H39569">
        <v>101440</v>
      </c>
    </row>
    <row r="39570" spans="6:8" ht="13.5">
      <c r="F39570" s="156" t="s">
        <v>6722</v>
      </c>
      <c r="H39570">
        <v>101441</v>
      </c>
    </row>
    <row r="39571" spans="6:8" ht="13.5">
      <c r="F39571" s="156" t="s">
        <v>6722</v>
      </c>
      <c r="H39571">
        <v>101441</v>
      </c>
    </row>
    <row r="39572" spans="6:8" ht="13.5">
      <c r="F39572" s="156" t="s">
        <v>6722</v>
      </c>
      <c r="H39572">
        <v>101441</v>
      </c>
    </row>
    <row r="39573" spans="6:8" ht="13.5">
      <c r="F39573" s="156" t="s">
        <v>6722</v>
      </c>
      <c r="H39573">
        <v>101441</v>
      </c>
    </row>
    <row r="39574" spans="6:8" ht="13.5">
      <c r="F39574" s="156" t="s">
        <v>6722</v>
      </c>
      <c r="H39574">
        <v>101441</v>
      </c>
    </row>
    <row r="39575" spans="6:8" ht="13.5">
      <c r="F39575" s="156" t="s">
        <v>6722</v>
      </c>
      <c r="H39575">
        <v>101441</v>
      </c>
    </row>
    <row r="39576" spans="6:8" ht="13.5">
      <c r="F39576" s="156" t="s">
        <v>6722</v>
      </c>
      <c r="H39576">
        <v>101441</v>
      </c>
    </row>
    <row r="39577" spans="6:8" ht="13.5">
      <c r="F39577" s="156" t="s">
        <v>6722</v>
      </c>
      <c r="H39577">
        <v>101441</v>
      </c>
    </row>
    <row r="39578" spans="6:8" ht="13.5">
      <c r="F39578" s="156" t="s">
        <v>6722</v>
      </c>
      <c r="H39578">
        <v>101441</v>
      </c>
    </row>
    <row r="39579" spans="6:8" ht="13.5">
      <c r="F39579" s="156" t="s">
        <v>6723</v>
      </c>
      <c r="H39579">
        <v>101442</v>
      </c>
    </row>
    <row r="39580" spans="6:8" ht="13.5">
      <c r="F39580" s="156" t="s">
        <v>6723</v>
      </c>
      <c r="H39580">
        <v>101442</v>
      </c>
    </row>
    <row r="39581" spans="6:8" ht="13.5">
      <c r="F39581" s="156" t="s">
        <v>6723</v>
      </c>
      <c r="H39581">
        <v>101442</v>
      </c>
    </row>
    <row r="39582" spans="6:8" ht="13.5">
      <c r="F39582" s="156" t="s">
        <v>6723</v>
      </c>
      <c r="H39582">
        <v>101442</v>
      </c>
    </row>
    <row r="39583" spans="6:8" ht="13.5">
      <c r="F39583" s="156" t="s">
        <v>6723</v>
      </c>
      <c r="H39583">
        <v>101442</v>
      </c>
    </row>
    <row r="39584" spans="6:8" ht="13.5">
      <c r="F39584" s="156" t="s">
        <v>6723</v>
      </c>
      <c r="H39584">
        <v>101442</v>
      </c>
    </row>
    <row r="39585" spans="6:8" ht="13.5">
      <c r="F39585" s="156" t="s">
        <v>6723</v>
      </c>
      <c r="H39585">
        <v>101442</v>
      </c>
    </row>
    <row r="39586" spans="6:8" ht="13.5">
      <c r="F39586" s="156" t="s">
        <v>6723</v>
      </c>
      <c r="H39586">
        <v>101442</v>
      </c>
    </row>
    <row r="39587" spans="6:8" ht="13.5">
      <c r="F39587" s="156" t="s">
        <v>6723</v>
      </c>
      <c r="H39587">
        <v>101442</v>
      </c>
    </row>
    <row r="39588" spans="6:8" ht="13.5">
      <c r="F39588" s="156" t="s">
        <v>6724</v>
      </c>
      <c r="H39588">
        <v>101443</v>
      </c>
    </row>
    <row r="39589" spans="6:8" ht="13.5">
      <c r="F39589" s="156" t="s">
        <v>6724</v>
      </c>
      <c r="H39589">
        <v>101443</v>
      </c>
    </row>
    <row r="39590" spans="6:8" ht="13.5">
      <c r="F39590" s="156" t="s">
        <v>6724</v>
      </c>
      <c r="H39590">
        <v>101443</v>
      </c>
    </row>
    <row r="39591" spans="6:8" ht="13.5">
      <c r="F39591" s="156" t="s">
        <v>6724</v>
      </c>
      <c r="H39591">
        <v>101443</v>
      </c>
    </row>
    <row r="39592" spans="6:8" ht="13.5">
      <c r="F39592" s="156" t="s">
        <v>6724</v>
      </c>
      <c r="H39592">
        <v>101443</v>
      </c>
    </row>
    <row r="39593" spans="6:8" ht="13.5">
      <c r="F39593" s="156" t="s">
        <v>6724</v>
      </c>
      <c r="H39593">
        <v>101443</v>
      </c>
    </row>
    <row r="39594" spans="6:8" ht="13.5">
      <c r="F39594" s="156" t="s">
        <v>6724</v>
      </c>
      <c r="H39594">
        <v>101443</v>
      </c>
    </row>
    <row r="39595" spans="6:8" ht="13.5">
      <c r="F39595" s="156" t="s">
        <v>6724</v>
      </c>
      <c r="H39595">
        <v>101443</v>
      </c>
    </row>
    <row r="39596" spans="6:8" ht="13.5">
      <c r="F39596" s="156" t="s">
        <v>6724</v>
      </c>
      <c r="H39596">
        <v>101443</v>
      </c>
    </row>
    <row r="39597" spans="6:8" ht="13.5">
      <c r="F39597" s="156" t="s">
        <v>6725</v>
      </c>
      <c r="H39597">
        <v>101444</v>
      </c>
    </row>
    <row r="39598" spans="6:8" ht="13.5">
      <c r="F39598" s="156" t="s">
        <v>6725</v>
      </c>
      <c r="H39598">
        <v>101444</v>
      </c>
    </row>
    <row r="39599" spans="6:8" ht="13.5">
      <c r="F39599" s="156" t="s">
        <v>6725</v>
      </c>
      <c r="H39599">
        <v>101444</v>
      </c>
    </row>
    <row r="39600" spans="6:8" ht="13.5">
      <c r="F39600" s="156" t="s">
        <v>6725</v>
      </c>
      <c r="H39600">
        <v>101444</v>
      </c>
    </row>
    <row r="39601" spans="6:8" ht="13.5">
      <c r="F39601" s="156" t="s">
        <v>6725</v>
      </c>
      <c r="H39601">
        <v>101444</v>
      </c>
    </row>
    <row r="39602" spans="6:8" ht="13.5">
      <c r="F39602" s="156" t="s">
        <v>6725</v>
      </c>
      <c r="H39602">
        <v>101444</v>
      </c>
    </row>
    <row r="39603" spans="6:8" ht="13.5">
      <c r="F39603" s="156" t="s">
        <v>6725</v>
      </c>
      <c r="H39603">
        <v>101444</v>
      </c>
    </row>
    <row r="39604" spans="6:8" ht="13.5">
      <c r="F39604" s="156" t="s">
        <v>6725</v>
      </c>
      <c r="H39604">
        <v>101444</v>
      </c>
    </row>
    <row r="39605" spans="6:8" ht="13.5">
      <c r="F39605" s="156" t="s">
        <v>6725</v>
      </c>
      <c r="H39605">
        <v>101444</v>
      </c>
    </row>
    <row r="39606" spans="6:8" ht="13.5">
      <c r="F39606" s="156" t="s">
        <v>6726</v>
      </c>
      <c r="H39606">
        <v>101445</v>
      </c>
    </row>
    <row r="39607" spans="6:8" ht="13.5">
      <c r="F39607" s="156" t="s">
        <v>6726</v>
      </c>
      <c r="H39607">
        <v>101445</v>
      </c>
    </row>
    <row r="39608" spans="6:8" ht="13.5">
      <c r="F39608" s="156" t="s">
        <v>6726</v>
      </c>
      <c r="H39608">
        <v>101445</v>
      </c>
    </row>
    <row r="39609" spans="6:8" ht="13.5">
      <c r="F39609" s="156" t="s">
        <v>6726</v>
      </c>
      <c r="H39609">
        <v>101445</v>
      </c>
    </row>
    <row r="39610" spans="6:8" ht="13.5">
      <c r="F39610" s="156" t="s">
        <v>6726</v>
      </c>
      <c r="H39610">
        <v>101445</v>
      </c>
    </row>
    <row r="39611" spans="6:8" ht="13.5">
      <c r="F39611" s="156" t="s">
        <v>6726</v>
      </c>
      <c r="H39611">
        <v>101445</v>
      </c>
    </row>
    <row r="39612" spans="6:8" ht="13.5">
      <c r="F39612" s="156" t="s">
        <v>6726</v>
      </c>
      <c r="H39612">
        <v>101445</v>
      </c>
    </row>
    <row r="39613" spans="6:8" ht="13.5">
      <c r="F39613" s="156" t="s">
        <v>6726</v>
      </c>
      <c r="H39613">
        <v>101445</v>
      </c>
    </row>
    <row r="39614" spans="6:8" ht="13.5">
      <c r="F39614" s="156" t="s">
        <v>6726</v>
      </c>
      <c r="H39614">
        <v>101445</v>
      </c>
    </row>
    <row r="39615" spans="6:8" ht="13.5">
      <c r="F39615" s="156" t="s">
        <v>6727</v>
      </c>
      <c r="H39615">
        <v>101446</v>
      </c>
    </row>
    <row r="39616" spans="6:8" ht="13.5">
      <c r="F39616" s="156" t="s">
        <v>6727</v>
      </c>
      <c r="H39616">
        <v>101446</v>
      </c>
    </row>
    <row r="39617" spans="6:8" ht="13.5">
      <c r="F39617" s="156" t="s">
        <v>6727</v>
      </c>
      <c r="H39617">
        <v>101446</v>
      </c>
    </row>
    <row r="39618" spans="6:8" ht="13.5">
      <c r="F39618" s="156" t="s">
        <v>6727</v>
      </c>
      <c r="H39618">
        <v>101446</v>
      </c>
    </row>
    <row r="39619" spans="6:8" ht="13.5">
      <c r="F39619" s="156" t="s">
        <v>6727</v>
      </c>
      <c r="H39619">
        <v>101446</v>
      </c>
    </row>
    <row r="39620" spans="6:8" ht="13.5">
      <c r="F39620" s="156" t="s">
        <v>6727</v>
      </c>
      <c r="H39620">
        <v>101446</v>
      </c>
    </row>
    <row r="39621" spans="6:8" ht="13.5">
      <c r="F39621" s="156" t="s">
        <v>6727</v>
      </c>
      <c r="H39621">
        <v>101446</v>
      </c>
    </row>
    <row r="39622" spans="6:8" ht="13.5">
      <c r="F39622" s="156" t="s">
        <v>6727</v>
      </c>
      <c r="H39622">
        <v>101446</v>
      </c>
    </row>
    <row r="39623" spans="6:8" ht="13.5">
      <c r="F39623" s="156" t="s">
        <v>6727</v>
      </c>
      <c r="H39623">
        <v>101446</v>
      </c>
    </row>
    <row r="39624" spans="6:8" ht="13.5">
      <c r="F39624" s="156" t="s">
        <v>6728</v>
      </c>
      <c r="H39624">
        <v>101447</v>
      </c>
    </row>
    <row r="39625" spans="6:8" ht="13.5">
      <c r="F39625" s="156" t="s">
        <v>6728</v>
      </c>
      <c r="H39625">
        <v>101447</v>
      </c>
    </row>
    <row r="39626" spans="6:8" ht="13.5">
      <c r="F39626" s="156" t="s">
        <v>6728</v>
      </c>
      <c r="H39626">
        <v>101447</v>
      </c>
    </row>
    <row r="39627" spans="6:8" ht="13.5">
      <c r="F39627" s="156" t="s">
        <v>6728</v>
      </c>
      <c r="H39627">
        <v>101447</v>
      </c>
    </row>
    <row r="39628" spans="6:8" ht="13.5">
      <c r="F39628" s="156" t="s">
        <v>6728</v>
      </c>
      <c r="H39628">
        <v>101447</v>
      </c>
    </row>
    <row r="39629" spans="6:8" ht="13.5">
      <c r="F39629" s="156" t="s">
        <v>6728</v>
      </c>
      <c r="H39629">
        <v>101447</v>
      </c>
    </row>
    <row r="39630" spans="6:8" ht="13.5">
      <c r="F39630" s="156" t="s">
        <v>6728</v>
      </c>
      <c r="H39630">
        <v>101447</v>
      </c>
    </row>
    <row r="39631" spans="6:8" ht="13.5">
      <c r="F39631" s="156" t="s">
        <v>6728</v>
      </c>
      <c r="H39631">
        <v>101447</v>
      </c>
    </row>
    <row r="39632" spans="6:8" ht="13.5">
      <c r="F39632" s="156" t="s">
        <v>6728</v>
      </c>
      <c r="H39632">
        <v>101447</v>
      </c>
    </row>
    <row r="39633" spans="6:8" ht="13.5">
      <c r="F39633" s="156" t="s">
        <v>6729</v>
      </c>
      <c r="H39633">
        <v>101448</v>
      </c>
    </row>
    <row r="39634" spans="6:8" ht="13.5">
      <c r="F39634" s="156" t="s">
        <v>6729</v>
      </c>
      <c r="H39634">
        <v>101448</v>
      </c>
    </row>
    <row r="39635" spans="6:8" ht="13.5">
      <c r="F39635" s="156" t="s">
        <v>6729</v>
      </c>
      <c r="H39635">
        <v>101448</v>
      </c>
    </row>
    <row r="39636" spans="6:8" ht="13.5">
      <c r="F39636" s="156" t="s">
        <v>6729</v>
      </c>
      <c r="H39636">
        <v>101448</v>
      </c>
    </row>
    <row r="39637" spans="6:8" ht="13.5">
      <c r="F39637" s="156" t="s">
        <v>6729</v>
      </c>
      <c r="H39637">
        <v>101448</v>
      </c>
    </row>
    <row r="39638" spans="6:8" ht="13.5">
      <c r="F39638" s="156" t="s">
        <v>6729</v>
      </c>
      <c r="H39638">
        <v>101448</v>
      </c>
    </row>
    <row r="39639" spans="6:8" ht="13.5">
      <c r="F39639" s="156" t="s">
        <v>6729</v>
      </c>
      <c r="H39639">
        <v>101448</v>
      </c>
    </row>
    <row r="39640" spans="6:8" ht="13.5">
      <c r="F39640" s="156" t="s">
        <v>6729</v>
      </c>
      <c r="H39640">
        <v>101448</v>
      </c>
    </row>
    <row r="39641" spans="6:8" ht="13.5">
      <c r="F39641" s="156" t="s">
        <v>6729</v>
      </c>
      <c r="H39641">
        <v>101448</v>
      </c>
    </row>
    <row r="39642" spans="6:8" ht="13.5">
      <c r="F39642" s="156" t="s">
        <v>6730</v>
      </c>
      <c r="H39642">
        <v>101449</v>
      </c>
    </row>
    <row r="39643" spans="6:8" ht="13.5">
      <c r="F39643" s="156" t="s">
        <v>6730</v>
      </c>
      <c r="H39643">
        <v>101449</v>
      </c>
    </row>
    <row r="39644" spans="6:8" ht="13.5">
      <c r="F39644" s="156" t="s">
        <v>6730</v>
      </c>
      <c r="H39644">
        <v>101449</v>
      </c>
    </row>
    <row r="39645" spans="6:8" ht="13.5">
      <c r="F39645" s="156" t="s">
        <v>6730</v>
      </c>
      <c r="H39645">
        <v>101449</v>
      </c>
    </row>
    <row r="39646" spans="6:8" ht="13.5">
      <c r="F39646" s="156" t="s">
        <v>6730</v>
      </c>
      <c r="H39646">
        <v>101449</v>
      </c>
    </row>
    <row r="39647" spans="6:8" ht="13.5">
      <c r="F39647" s="156" t="s">
        <v>6730</v>
      </c>
      <c r="H39647">
        <v>101449</v>
      </c>
    </row>
    <row r="39648" spans="6:8" ht="13.5">
      <c r="F39648" s="156" t="s">
        <v>6730</v>
      </c>
      <c r="H39648">
        <v>101449</v>
      </c>
    </row>
    <row r="39649" spans="6:8" ht="13.5">
      <c r="F39649" s="156" t="s">
        <v>6730</v>
      </c>
      <c r="H39649">
        <v>101449</v>
      </c>
    </row>
    <row r="39650" spans="6:8" ht="13.5">
      <c r="F39650" s="156" t="s">
        <v>6730</v>
      </c>
      <c r="H39650">
        <v>101449</v>
      </c>
    </row>
    <row r="39651" spans="6:8" ht="13.5">
      <c r="F39651" s="156" t="s">
        <v>6731</v>
      </c>
      <c r="H39651">
        <v>101450</v>
      </c>
    </row>
    <row r="39652" spans="6:8" ht="13.5">
      <c r="F39652" s="156" t="s">
        <v>6731</v>
      </c>
      <c r="H39652">
        <v>101450</v>
      </c>
    </row>
    <row r="39653" spans="6:8" ht="13.5">
      <c r="F39653" s="156" t="s">
        <v>6731</v>
      </c>
      <c r="H39653">
        <v>101450</v>
      </c>
    </row>
    <row r="39654" spans="6:8" ht="13.5">
      <c r="F39654" s="156" t="s">
        <v>6731</v>
      </c>
      <c r="H39654">
        <v>101450</v>
      </c>
    </row>
    <row r="39655" spans="6:8" ht="13.5">
      <c r="F39655" s="156" t="s">
        <v>6731</v>
      </c>
      <c r="H39655">
        <v>101450</v>
      </c>
    </row>
    <row r="39656" spans="6:8" ht="13.5">
      <c r="F39656" s="156" t="s">
        <v>6731</v>
      </c>
      <c r="H39656">
        <v>101450</v>
      </c>
    </row>
    <row r="39657" spans="6:8" ht="13.5">
      <c r="F39657" s="156" t="s">
        <v>6731</v>
      </c>
      <c r="H39657">
        <v>101450</v>
      </c>
    </row>
    <row r="39658" spans="6:8" ht="13.5">
      <c r="F39658" s="156" t="s">
        <v>6731</v>
      </c>
      <c r="H39658">
        <v>101450</v>
      </c>
    </row>
    <row r="39659" spans="6:8" ht="13.5">
      <c r="F39659" s="156" t="s">
        <v>6731</v>
      </c>
      <c r="H39659">
        <v>101450</v>
      </c>
    </row>
    <row r="39660" spans="6:8" ht="13.5">
      <c r="F39660" s="156" t="s">
        <v>6732</v>
      </c>
      <c r="H39660">
        <v>101451</v>
      </c>
    </row>
    <row r="39661" spans="6:8" ht="13.5">
      <c r="F39661" s="156" t="s">
        <v>6732</v>
      </c>
      <c r="H39661">
        <v>101451</v>
      </c>
    </row>
    <row r="39662" spans="6:8" ht="13.5">
      <c r="F39662" s="156" t="s">
        <v>6732</v>
      </c>
      <c r="H39662">
        <v>101451</v>
      </c>
    </row>
    <row r="39663" spans="6:8" ht="13.5">
      <c r="F39663" s="156" t="s">
        <v>6732</v>
      </c>
      <c r="H39663">
        <v>101451</v>
      </c>
    </row>
    <row r="39664" spans="6:8" ht="13.5">
      <c r="F39664" s="156" t="s">
        <v>6732</v>
      </c>
      <c r="H39664">
        <v>101451</v>
      </c>
    </row>
    <row r="39665" spans="6:8" ht="13.5">
      <c r="F39665" s="156" t="s">
        <v>6732</v>
      </c>
      <c r="H39665">
        <v>101451</v>
      </c>
    </row>
    <row r="39666" spans="6:8" ht="13.5">
      <c r="F39666" s="156" t="s">
        <v>6732</v>
      </c>
      <c r="H39666">
        <v>101451</v>
      </c>
    </row>
    <row r="39667" spans="6:8" ht="13.5">
      <c r="F39667" s="156" t="s">
        <v>6732</v>
      </c>
      <c r="H39667">
        <v>101451</v>
      </c>
    </row>
    <row r="39668" spans="6:8" ht="13.5">
      <c r="F39668" s="156" t="s">
        <v>6732</v>
      </c>
      <c r="H39668">
        <v>101451</v>
      </c>
    </row>
    <row r="39669" spans="6:8" ht="13.5">
      <c r="F39669" s="156" t="s">
        <v>6733</v>
      </c>
      <c r="H39669">
        <v>101452</v>
      </c>
    </row>
    <row r="39670" spans="6:8" ht="13.5">
      <c r="F39670" s="156" t="s">
        <v>6733</v>
      </c>
      <c r="H39670">
        <v>101452</v>
      </c>
    </row>
    <row r="39671" spans="6:8" ht="13.5">
      <c r="F39671" s="156" t="s">
        <v>6733</v>
      </c>
      <c r="H39671">
        <v>101452</v>
      </c>
    </row>
    <row r="39672" spans="6:8" ht="13.5">
      <c r="F39672" s="156" t="s">
        <v>6733</v>
      </c>
      <c r="H39672">
        <v>101452</v>
      </c>
    </row>
    <row r="39673" spans="6:8" ht="13.5">
      <c r="F39673" s="156" t="s">
        <v>6733</v>
      </c>
      <c r="H39673">
        <v>101452</v>
      </c>
    </row>
    <row r="39674" spans="6:8" ht="13.5">
      <c r="F39674" s="156" t="s">
        <v>6733</v>
      </c>
      <c r="H39674">
        <v>101452</v>
      </c>
    </row>
    <row r="39675" spans="6:8" ht="13.5">
      <c r="F39675" s="156" t="s">
        <v>6733</v>
      </c>
      <c r="H39675">
        <v>101452</v>
      </c>
    </row>
    <row r="39676" spans="6:8" ht="13.5">
      <c r="F39676" s="156" t="s">
        <v>6733</v>
      </c>
      <c r="H39676">
        <v>101452</v>
      </c>
    </row>
    <row r="39677" spans="6:8" ht="13.5">
      <c r="F39677" s="156" t="s">
        <v>6733</v>
      </c>
      <c r="H39677">
        <v>101452</v>
      </c>
    </row>
    <row r="39678" spans="6:8" ht="13.5">
      <c r="F39678" s="156" t="s">
        <v>6734</v>
      </c>
      <c r="H39678">
        <v>101453</v>
      </c>
    </row>
    <row r="39679" spans="6:8" ht="13.5">
      <c r="F39679" s="156" t="s">
        <v>6734</v>
      </c>
      <c r="H39679">
        <v>101453</v>
      </c>
    </row>
    <row r="39680" spans="6:8" ht="13.5">
      <c r="F39680" s="156" t="s">
        <v>6734</v>
      </c>
      <c r="H39680">
        <v>101453</v>
      </c>
    </row>
    <row r="39681" spans="6:8" ht="13.5">
      <c r="F39681" s="156" t="s">
        <v>6734</v>
      </c>
      <c r="H39681">
        <v>101453</v>
      </c>
    </row>
    <row r="39682" spans="6:8" ht="13.5">
      <c r="F39682" s="156" t="s">
        <v>6734</v>
      </c>
      <c r="H39682">
        <v>101453</v>
      </c>
    </row>
    <row r="39683" spans="6:8" ht="13.5">
      <c r="F39683" s="156" t="s">
        <v>6734</v>
      </c>
      <c r="H39683">
        <v>101453</v>
      </c>
    </row>
    <row r="39684" spans="6:8" ht="13.5">
      <c r="F39684" s="156" t="s">
        <v>6734</v>
      </c>
      <c r="H39684">
        <v>101453</v>
      </c>
    </row>
    <row r="39685" spans="6:8" ht="13.5">
      <c r="F39685" s="156" t="s">
        <v>6734</v>
      </c>
      <c r="H39685">
        <v>101453</v>
      </c>
    </row>
    <row r="39686" spans="6:8" ht="13.5">
      <c r="F39686" s="156" t="s">
        <v>6734</v>
      </c>
      <c r="H39686">
        <v>101453</v>
      </c>
    </row>
    <row r="39687" spans="6:8" ht="13.5">
      <c r="F39687" s="156" t="s">
        <v>6735</v>
      </c>
      <c r="H39687">
        <v>101454</v>
      </c>
    </row>
    <row r="39688" spans="6:8" ht="13.5">
      <c r="F39688" s="156" t="s">
        <v>6735</v>
      </c>
      <c r="H39688">
        <v>101454</v>
      </c>
    </row>
    <row r="39689" spans="6:8" ht="13.5">
      <c r="F39689" s="156" t="s">
        <v>6735</v>
      </c>
      <c r="H39689">
        <v>101454</v>
      </c>
    </row>
    <row r="39690" spans="6:8" ht="13.5">
      <c r="F39690" s="156" t="s">
        <v>6735</v>
      </c>
      <c r="H39690">
        <v>101454</v>
      </c>
    </row>
    <row r="39691" spans="6:8" ht="13.5">
      <c r="F39691" s="156" t="s">
        <v>6735</v>
      </c>
      <c r="H39691">
        <v>101454</v>
      </c>
    </row>
    <row r="39692" spans="6:8" ht="13.5">
      <c r="F39692" s="156" t="s">
        <v>6735</v>
      </c>
      <c r="H39692">
        <v>101454</v>
      </c>
    </row>
    <row r="39693" spans="6:8" ht="13.5">
      <c r="F39693" s="156" t="s">
        <v>6735</v>
      </c>
      <c r="H39693">
        <v>101454</v>
      </c>
    </row>
    <row r="39694" spans="6:8" ht="13.5">
      <c r="F39694" s="156" t="s">
        <v>6735</v>
      </c>
      <c r="H39694">
        <v>101454</v>
      </c>
    </row>
    <row r="39695" spans="6:8" ht="13.5">
      <c r="F39695" s="156" t="s">
        <v>6735</v>
      </c>
      <c r="H39695">
        <v>101454</v>
      </c>
    </row>
    <row r="39696" spans="6:8" ht="13.5">
      <c r="F39696" s="156" t="s">
        <v>6736</v>
      </c>
      <c r="H39696">
        <v>101455</v>
      </c>
    </row>
    <row r="39697" spans="6:8" ht="13.5">
      <c r="F39697" s="156" t="s">
        <v>6736</v>
      </c>
      <c r="H39697">
        <v>101455</v>
      </c>
    </row>
    <row r="39698" spans="6:8" ht="13.5">
      <c r="F39698" s="156" t="s">
        <v>6736</v>
      </c>
      <c r="H39698">
        <v>101455</v>
      </c>
    </row>
    <row r="39699" spans="6:8" ht="13.5">
      <c r="F39699" s="156" t="s">
        <v>6736</v>
      </c>
      <c r="H39699">
        <v>101455</v>
      </c>
    </row>
    <row r="39700" spans="6:8" ht="13.5">
      <c r="F39700" s="156" t="s">
        <v>6736</v>
      </c>
      <c r="H39700">
        <v>101455</v>
      </c>
    </row>
    <row r="39701" spans="6:8" ht="13.5">
      <c r="F39701" s="156" t="s">
        <v>6736</v>
      </c>
      <c r="H39701">
        <v>101455</v>
      </c>
    </row>
    <row r="39702" spans="6:8" ht="13.5">
      <c r="F39702" s="156" t="s">
        <v>6736</v>
      </c>
      <c r="H39702">
        <v>101455</v>
      </c>
    </row>
    <row r="39703" spans="6:8" ht="13.5">
      <c r="F39703" s="156" t="s">
        <v>6736</v>
      </c>
      <c r="H39703">
        <v>101455</v>
      </c>
    </row>
    <row r="39704" spans="6:8" ht="13.5">
      <c r="F39704" s="156" t="s">
        <v>6736</v>
      </c>
      <c r="H39704">
        <v>101455</v>
      </c>
    </row>
    <row r="39705" spans="6:8" ht="13.5">
      <c r="F39705" s="156" t="s">
        <v>6737</v>
      </c>
      <c r="H39705">
        <v>101456</v>
      </c>
    </row>
    <row r="39706" spans="6:8" ht="13.5">
      <c r="F39706" s="156" t="s">
        <v>6737</v>
      </c>
      <c r="H39706">
        <v>101456</v>
      </c>
    </row>
    <row r="39707" spans="6:8" ht="13.5">
      <c r="F39707" s="156" t="s">
        <v>6737</v>
      </c>
      <c r="H39707">
        <v>101456</v>
      </c>
    </row>
    <row r="39708" spans="6:8" ht="13.5">
      <c r="F39708" s="156" t="s">
        <v>6737</v>
      </c>
      <c r="H39708">
        <v>101456</v>
      </c>
    </row>
    <row r="39709" spans="6:8" ht="13.5">
      <c r="F39709" s="156" t="s">
        <v>6737</v>
      </c>
      <c r="H39709">
        <v>101456</v>
      </c>
    </row>
    <row r="39710" spans="6:8" ht="13.5">
      <c r="F39710" s="156" t="s">
        <v>6737</v>
      </c>
      <c r="H39710">
        <v>101456</v>
      </c>
    </row>
    <row r="39711" spans="6:8" ht="13.5">
      <c r="F39711" s="156" t="s">
        <v>6737</v>
      </c>
      <c r="H39711">
        <v>101456</v>
      </c>
    </row>
    <row r="39712" spans="6:8" ht="13.5">
      <c r="F39712" s="156" t="s">
        <v>6738</v>
      </c>
      <c r="H39712">
        <v>101457</v>
      </c>
    </row>
    <row r="39713" spans="6:8" ht="13.5">
      <c r="F39713" s="156" t="s">
        <v>6738</v>
      </c>
      <c r="H39713">
        <v>101457</v>
      </c>
    </row>
    <row r="39714" spans="6:8" ht="13.5">
      <c r="F39714" s="156" t="s">
        <v>6738</v>
      </c>
      <c r="H39714">
        <v>101457</v>
      </c>
    </row>
    <row r="39715" spans="6:8" ht="13.5">
      <c r="F39715" s="156" t="s">
        <v>6738</v>
      </c>
      <c r="H39715">
        <v>101457</v>
      </c>
    </row>
    <row r="39716" spans="6:8" ht="13.5">
      <c r="F39716" s="156" t="s">
        <v>6738</v>
      </c>
      <c r="H39716">
        <v>101457</v>
      </c>
    </row>
    <row r="39717" spans="6:8" ht="13.5">
      <c r="F39717" s="156" t="s">
        <v>6738</v>
      </c>
      <c r="H39717">
        <v>101457</v>
      </c>
    </row>
    <row r="39718" spans="6:8" ht="13.5">
      <c r="F39718" s="156" t="s">
        <v>6738</v>
      </c>
      <c r="H39718">
        <v>101457</v>
      </c>
    </row>
    <row r="39719" spans="6:8" ht="13.5">
      <c r="F39719" s="156" t="s">
        <v>6738</v>
      </c>
      <c r="H39719">
        <v>101457</v>
      </c>
    </row>
    <row r="39720" spans="6:8" ht="13.5">
      <c r="F39720" s="156" t="s">
        <v>6738</v>
      </c>
      <c r="H39720">
        <v>101457</v>
      </c>
    </row>
    <row r="39721" spans="6:8" ht="13.5">
      <c r="F39721" s="156" t="s">
        <v>6739</v>
      </c>
      <c r="H39721">
        <v>101458</v>
      </c>
    </row>
    <row r="39722" spans="6:8" ht="13.5">
      <c r="F39722" s="156" t="s">
        <v>6739</v>
      </c>
      <c r="H39722">
        <v>101458</v>
      </c>
    </row>
    <row r="39723" spans="6:8" ht="13.5">
      <c r="F39723" s="156" t="s">
        <v>6739</v>
      </c>
      <c r="H39723">
        <v>101458</v>
      </c>
    </row>
    <row r="39724" spans="6:8" ht="13.5">
      <c r="F39724" s="156" t="s">
        <v>6739</v>
      </c>
      <c r="H39724">
        <v>101458</v>
      </c>
    </row>
    <row r="39725" spans="6:8" ht="13.5">
      <c r="F39725" s="156" t="s">
        <v>6739</v>
      </c>
      <c r="H39725">
        <v>101458</v>
      </c>
    </row>
    <row r="39726" spans="6:8" ht="13.5">
      <c r="F39726" s="156" t="s">
        <v>6739</v>
      </c>
      <c r="H39726">
        <v>101458</v>
      </c>
    </row>
    <row r="39727" spans="6:8" ht="13.5">
      <c r="F39727" s="156" t="s">
        <v>6739</v>
      </c>
      <c r="H39727">
        <v>101458</v>
      </c>
    </row>
    <row r="39728" spans="6:8" ht="13.5">
      <c r="F39728" s="156" t="s">
        <v>6739</v>
      </c>
      <c r="H39728">
        <v>101458</v>
      </c>
    </row>
    <row r="39729" spans="6:8" ht="13.5">
      <c r="F39729" s="156" t="s">
        <v>6739</v>
      </c>
      <c r="H39729">
        <v>101458</v>
      </c>
    </row>
    <row r="39730" spans="6:8" ht="13.5">
      <c r="F39730" s="156" t="s">
        <v>6740</v>
      </c>
      <c r="H39730">
        <v>101459</v>
      </c>
    </row>
    <row r="39731" spans="6:8" ht="13.5">
      <c r="F39731" s="156" t="s">
        <v>6740</v>
      </c>
      <c r="H39731">
        <v>101459</v>
      </c>
    </row>
    <row r="39732" spans="6:8" ht="13.5">
      <c r="F39732" s="156" t="s">
        <v>6740</v>
      </c>
      <c r="H39732">
        <v>101459</v>
      </c>
    </row>
    <row r="39733" spans="6:8" ht="13.5">
      <c r="F39733" s="156" t="s">
        <v>6740</v>
      </c>
      <c r="H39733">
        <v>101459</v>
      </c>
    </row>
    <row r="39734" spans="6:8" ht="13.5">
      <c r="F39734" s="156" t="s">
        <v>6740</v>
      </c>
      <c r="H39734">
        <v>101459</v>
      </c>
    </row>
    <row r="39735" spans="6:8" ht="13.5">
      <c r="F39735" s="156" t="s">
        <v>6740</v>
      </c>
      <c r="H39735">
        <v>101459</v>
      </c>
    </row>
    <row r="39736" spans="6:8" ht="13.5">
      <c r="F39736" s="156" t="s">
        <v>6740</v>
      </c>
      <c r="H39736">
        <v>101459</v>
      </c>
    </row>
    <row r="39737" spans="6:8" ht="13.5">
      <c r="F39737" s="156" t="s">
        <v>6740</v>
      </c>
      <c r="H39737">
        <v>101459</v>
      </c>
    </row>
    <row r="39738" spans="6:8" ht="13.5">
      <c r="F39738" s="156" t="s">
        <v>6740</v>
      </c>
      <c r="H39738">
        <v>101459</v>
      </c>
    </row>
    <row r="39739" spans="6:8" ht="13.5">
      <c r="F39739" s="156" t="s">
        <v>6741</v>
      </c>
      <c r="H39739">
        <v>101460</v>
      </c>
    </row>
    <row r="39740" spans="6:8" ht="13.5">
      <c r="F39740" s="156" t="s">
        <v>6741</v>
      </c>
      <c r="H39740">
        <v>101460</v>
      </c>
    </row>
    <row r="39741" spans="6:8" ht="13.5">
      <c r="F39741" s="156" t="s">
        <v>6741</v>
      </c>
      <c r="H39741">
        <v>101460</v>
      </c>
    </row>
    <row r="39742" spans="6:8" ht="13.5">
      <c r="F39742" s="156" t="s">
        <v>6741</v>
      </c>
      <c r="H39742">
        <v>101460</v>
      </c>
    </row>
    <row r="39743" spans="6:8" ht="13.5">
      <c r="F39743" s="156" t="s">
        <v>6741</v>
      </c>
      <c r="H39743">
        <v>101460</v>
      </c>
    </row>
    <row r="39744" spans="6:8" ht="13.5">
      <c r="F39744" s="156" t="s">
        <v>6741</v>
      </c>
      <c r="H39744">
        <v>101460</v>
      </c>
    </row>
    <row r="39745" spans="6:8" ht="13.5">
      <c r="F39745" s="156" t="s">
        <v>6741</v>
      </c>
      <c r="H39745">
        <v>101460</v>
      </c>
    </row>
    <row r="39746" spans="6:8" ht="13.5">
      <c r="F39746" s="156" t="s">
        <v>6741</v>
      </c>
      <c r="H39746">
        <v>101460</v>
      </c>
    </row>
    <row r="39747" spans="6:8" ht="13.5">
      <c r="F39747" s="156" t="s">
        <v>6741</v>
      </c>
      <c r="H39747">
        <v>101460</v>
      </c>
    </row>
  </sheetData>
  <pageMargins left="0.51180555555555496" right="0.51180555555555496" top="1.1812499999999999" bottom="1.1812499999999999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Planilha1</vt:lpstr>
      <vt:lpstr>UNID_VESTIARIO_</vt:lpstr>
      <vt:lpstr>QUADRA_REDUZIDA</vt:lpstr>
      <vt:lpstr>VISITA_INTIMA</vt:lpstr>
      <vt:lpstr>CRONOGRAMA</vt:lpstr>
      <vt:lpstr>Planilha2</vt:lpstr>
      <vt:lpstr>QUADRA_REDUZIDA!__xlnm._FilterDatabase</vt:lpstr>
      <vt:lpstr>UNID_VESTIARIO_!__xlnm._FilterDatabase</vt:lpstr>
      <vt:lpstr>VISITA_INTIMA!__xlnm._FilterDatabase</vt:lpstr>
      <vt:lpstr>CRONOGRAMA!Area_de_impressao</vt:lpstr>
      <vt:lpstr>UNID_VESTIARIO_!Area_de_impressao</vt:lpstr>
      <vt:lpstr>UNID_VESTIARIO_!Excel_BuiltIn_Print_Titles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CAROLINA</dc:creator>
  <dc:description/>
  <cp:lastModifiedBy>Carlos Eduardo</cp:lastModifiedBy>
  <cp:revision>12</cp:revision>
  <cp:lastPrinted>2025-10-28T19:49:50Z</cp:lastPrinted>
  <dcterms:created xsi:type="dcterms:W3CDTF">2021-03-25T13:42:48Z</dcterms:created>
  <dcterms:modified xsi:type="dcterms:W3CDTF">2025-10-28T19:50:52Z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1033-11.2.0.9739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